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2023_10_0 - Soupis vedlej..." sheetId="2" r:id="rId2"/>
    <sheet name="2023_10_1. - Čerpací stan..." sheetId="3" r:id="rId3"/>
    <sheet name="2023_10_2. - VÝÚSTNÍ OBJE..." sheetId="4" r:id="rId4"/>
    <sheet name="2023_10_3. - Stoka A, IO ..." sheetId="5" r:id="rId5"/>
    <sheet name="2023_10_4. - Stoka B, IO ..." sheetId="6" r:id="rId6"/>
    <sheet name="2023_10_5 - Stoka B1, IO ..." sheetId="7" r:id="rId7"/>
    <sheet name="2023_10_6. - Stoka B1a, I..." sheetId="8" r:id="rId8"/>
    <sheet name="2023_10_7. - Stoka B1b, I..." sheetId="9" r:id="rId9"/>
    <sheet name="2023_10_8. - Stoka B2, IO..." sheetId="10" r:id="rId10"/>
    <sheet name="2023_10_9. - Stoka B3, IO..." sheetId="11" r:id="rId11"/>
    <sheet name="2023_10_10. - Stoka B4, I..." sheetId="12" r:id="rId12"/>
    <sheet name="2023_10_10.1 - Stoka B4, ..." sheetId="13" r:id="rId13"/>
    <sheet name="2023_10_11. - Stoka B5, I..." sheetId="14" r:id="rId14"/>
    <sheet name="2023_10_12. - Stoka B6, I..." sheetId="15" r:id="rId15"/>
    <sheet name="2023_10_13. - Stoka B7, I..." sheetId="16" r:id="rId16"/>
    <sheet name="2023_10_13.1 - Stoka B7, ..." sheetId="17" r:id="rId17"/>
    <sheet name="2023_10_14. - Stoka C, IO..." sheetId="18" r:id="rId18"/>
    <sheet name="2023_10_15. - Stoka C1, I..." sheetId="19" r:id="rId19"/>
    <sheet name="2023_10_16. - Stoka C2, I..." sheetId="20" r:id="rId20"/>
    <sheet name="2023_10_17. - Stoka C3, I..." sheetId="21" r:id="rId21"/>
    <sheet name="2023_10_18. - Stoka C4, I..." sheetId="22" r:id="rId22"/>
    <sheet name="2023_10_19. - Výtlak C, I..." sheetId="23" r:id="rId23"/>
    <sheet name="2023_10_20. - Stoka A1, I..." sheetId="24" r:id="rId24"/>
    <sheet name="2023_10_22. - PŘELOŽKA DE..." sheetId="25" r:id="rId25"/>
    <sheet name="2023_10_23. - PŘELOŽKA DE..." sheetId="26" r:id="rId26"/>
    <sheet name="2023_10_24. - ULIČNÍ VPUS..." sheetId="27" r:id="rId27"/>
    <sheet name="2023_10_25. - ČERPACÍ STA..." sheetId="28" r:id="rId28"/>
    <sheet name="2023_10_25.1 - ČERPACÍ ST..." sheetId="29" r:id="rId29"/>
    <sheet name="2023_10_26. - KANALIZAČNÍ..." sheetId="30" r:id="rId30"/>
    <sheet name="2023_10_26.1 - KANALIZAČN..." sheetId="31" r:id="rId31"/>
    <sheet name="2023_10_27. - PS 01 ELEKT..." sheetId="32" r:id="rId32"/>
  </sheets>
  <definedNames>
    <definedName name="_xlnm.Print_Area" localSheetId="0">'Rekapitulace stavby'!$D$4:$AO$76,'Rekapitulace stavby'!$C$82:$AQ$127</definedName>
    <definedName name="_xlnm.Print_Titles" localSheetId="0">'Rekapitulace stavby'!$92:$92</definedName>
    <definedName name="_xlnm._FilterDatabase" localSheetId="1" hidden="1">'2023_10_0 - Soupis vedlej...'!$C$120:$K$145</definedName>
    <definedName name="_xlnm.Print_Area" localSheetId="1">'2023_10_0 - Soupis vedlej...'!$C$4:$J$75,'2023_10_0 - Soupis vedlej...'!$C$81:$J$102,'2023_10_0 - Soupis vedlej...'!$C$108:$J$145</definedName>
    <definedName name="_xlnm.Print_Titles" localSheetId="1">'2023_10_0 - Soupis vedlej...'!$120:$120</definedName>
    <definedName name="_xlnm._FilterDatabase" localSheetId="2" hidden="1">'2023_10_1. - Čerpací stan...'!$C$124:$K$213</definedName>
    <definedName name="_xlnm.Print_Area" localSheetId="2">'2023_10_1. - Čerpací stan...'!$C$4:$J$75,'2023_10_1. - Čerpací stan...'!$C$81:$J$106,'2023_10_1. - Čerpací stan...'!$C$112:$J$213</definedName>
    <definedName name="_xlnm.Print_Titles" localSheetId="2">'2023_10_1. - Čerpací stan...'!$124:$124</definedName>
    <definedName name="_xlnm._FilterDatabase" localSheetId="3" hidden="1">'2023_10_2. - VÝÚSTNÍ OBJE...'!$C$120:$K$153</definedName>
    <definedName name="_xlnm.Print_Area" localSheetId="3">'2023_10_2. - VÝÚSTNÍ OBJE...'!$C$4:$J$75,'2023_10_2. - VÝÚSTNÍ OBJE...'!$C$81:$J$102,'2023_10_2. - VÝÚSTNÍ OBJE...'!$C$108:$J$153</definedName>
    <definedName name="_xlnm.Print_Titles" localSheetId="3">'2023_10_2. - VÝÚSTNÍ OBJE...'!$120:$120</definedName>
    <definedName name="_xlnm._FilterDatabase" localSheetId="4" hidden="1">'2023_10_3. - Stoka A, IO ...'!$C$125:$K$284</definedName>
    <definedName name="_xlnm.Print_Area" localSheetId="4">'2023_10_3. - Stoka A, IO ...'!$C$4:$J$75,'2023_10_3. - Stoka A, IO ...'!$C$81:$J$107,'2023_10_3. - Stoka A, IO ...'!$C$113:$J$284</definedName>
    <definedName name="_xlnm.Print_Titles" localSheetId="4">'2023_10_3. - Stoka A, IO ...'!$125:$125</definedName>
    <definedName name="_xlnm._FilterDatabase" localSheetId="5" hidden="1">'2023_10_4. - Stoka B, IO ...'!$C$130:$K$359</definedName>
    <definedName name="_xlnm.Print_Area" localSheetId="5">'2023_10_4. - Stoka B, IO ...'!$C$4:$J$75,'2023_10_4. - Stoka B, IO ...'!$C$81:$J$112,'2023_10_4. - Stoka B, IO ...'!$C$118:$J$359</definedName>
    <definedName name="_xlnm.Print_Titles" localSheetId="5">'2023_10_4. - Stoka B, IO ...'!$130:$130</definedName>
    <definedName name="_xlnm._FilterDatabase" localSheetId="6" hidden="1">'2023_10_5 - Stoka B1, IO ...'!$C$130:$K$344</definedName>
    <definedName name="_xlnm.Print_Area" localSheetId="6">'2023_10_5 - Stoka B1, IO ...'!$C$4:$J$75,'2023_10_5 - Stoka B1, IO ...'!$C$81:$J$112,'2023_10_5 - Stoka B1, IO ...'!$C$118:$J$344</definedName>
    <definedName name="_xlnm.Print_Titles" localSheetId="6">'2023_10_5 - Stoka B1, IO ...'!$130:$130</definedName>
    <definedName name="_xlnm._FilterDatabase" localSheetId="7" hidden="1">'2023_10_6. - Stoka B1a, I...'!$C$130:$K$381</definedName>
    <definedName name="_xlnm.Print_Area" localSheetId="7">'2023_10_6. - Stoka B1a, I...'!$C$4:$J$75,'2023_10_6. - Stoka B1a, I...'!$C$81:$J$112,'2023_10_6. - Stoka B1a, I...'!$C$118:$J$381</definedName>
    <definedName name="_xlnm.Print_Titles" localSheetId="7">'2023_10_6. - Stoka B1a, I...'!$130:$130</definedName>
    <definedName name="_xlnm._FilterDatabase" localSheetId="8" hidden="1">'2023_10_7. - Stoka B1b, I...'!$C$130:$K$397</definedName>
    <definedName name="_xlnm.Print_Area" localSheetId="8">'2023_10_7. - Stoka B1b, I...'!$C$4:$J$75,'2023_10_7. - Stoka B1b, I...'!$C$81:$J$112,'2023_10_7. - Stoka B1b, I...'!$C$118:$J$397</definedName>
    <definedName name="_xlnm.Print_Titles" localSheetId="8">'2023_10_7. - Stoka B1b, I...'!$130:$130</definedName>
    <definedName name="_xlnm._FilterDatabase" localSheetId="9" hidden="1">'2023_10_8. - Stoka B2, IO...'!$C$130:$K$326</definedName>
    <definedName name="_xlnm.Print_Area" localSheetId="9">'2023_10_8. - Stoka B2, IO...'!$C$4:$J$75,'2023_10_8. - Stoka B2, IO...'!$C$81:$J$112,'2023_10_8. - Stoka B2, IO...'!$C$118:$J$326</definedName>
    <definedName name="_xlnm.Print_Titles" localSheetId="9">'2023_10_8. - Stoka B2, IO...'!$130:$130</definedName>
    <definedName name="_xlnm._FilterDatabase" localSheetId="10" hidden="1">'2023_10_9. - Stoka B3, IO...'!$C$130:$K$329</definedName>
    <definedName name="_xlnm.Print_Area" localSheetId="10">'2023_10_9. - Stoka B3, IO...'!$C$4:$J$75,'2023_10_9. - Stoka B3, IO...'!$C$81:$J$112,'2023_10_9. - Stoka B3, IO...'!$C$118:$J$329</definedName>
    <definedName name="_xlnm.Print_Titles" localSheetId="10">'2023_10_9. - Stoka B3, IO...'!$130:$130</definedName>
    <definedName name="_xlnm._FilterDatabase" localSheetId="11" hidden="1">'2023_10_10. - Stoka B4, I...'!$C$130:$K$339</definedName>
    <definedName name="_xlnm.Print_Area" localSheetId="11">'2023_10_10. - Stoka B4, I...'!$C$4:$J$75,'2023_10_10. - Stoka B4, I...'!$C$81:$J$112,'2023_10_10. - Stoka B4, I...'!$C$118:$J$339</definedName>
    <definedName name="_xlnm.Print_Titles" localSheetId="11">'2023_10_10. - Stoka B4, I...'!$130:$130</definedName>
    <definedName name="_xlnm._FilterDatabase" localSheetId="12" hidden="1">'2023_10_10.1 - Stoka B4, ...'!$C$130:$K$329</definedName>
    <definedName name="_xlnm.Print_Area" localSheetId="12">'2023_10_10.1 - Stoka B4, ...'!$C$4:$J$75,'2023_10_10.1 - Stoka B4, ...'!$C$81:$J$112,'2023_10_10.1 - Stoka B4, ...'!$C$118:$J$329</definedName>
    <definedName name="_xlnm.Print_Titles" localSheetId="12">'2023_10_10.1 - Stoka B4, ...'!$130:$130</definedName>
    <definedName name="_xlnm._FilterDatabase" localSheetId="13" hidden="1">'2023_10_11. - Stoka B5, I...'!$C$130:$K$313</definedName>
    <definedName name="_xlnm.Print_Area" localSheetId="13">'2023_10_11. - Stoka B5, I...'!$C$4:$J$75,'2023_10_11. - Stoka B5, I...'!$C$81:$J$112,'2023_10_11. - Stoka B5, I...'!$C$118:$J$313</definedName>
    <definedName name="_xlnm.Print_Titles" localSheetId="13">'2023_10_11. - Stoka B5, I...'!$130:$130</definedName>
    <definedName name="_xlnm._FilterDatabase" localSheetId="14" hidden="1">'2023_10_12. - Stoka B6, I...'!$C$130:$K$345</definedName>
    <definedName name="_xlnm.Print_Area" localSheetId="14">'2023_10_12. - Stoka B6, I...'!$C$4:$J$75,'2023_10_12. - Stoka B6, I...'!$C$81:$J$112,'2023_10_12. - Stoka B6, I...'!$C$118:$J$345</definedName>
    <definedName name="_xlnm.Print_Titles" localSheetId="14">'2023_10_12. - Stoka B6, I...'!$130:$130</definedName>
    <definedName name="_xlnm._FilterDatabase" localSheetId="15" hidden="1">'2023_10_13. - Stoka B7, I...'!$C$128:$K$328</definedName>
    <definedName name="_xlnm.Print_Area" localSheetId="15">'2023_10_13. - Stoka B7, I...'!$C$4:$J$75,'2023_10_13. - Stoka B7, I...'!$C$81:$J$110,'2023_10_13. - Stoka B7, I...'!$C$116:$J$328</definedName>
    <definedName name="_xlnm.Print_Titles" localSheetId="15">'2023_10_13. - Stoka B7, I...'!$128:$128</definedName>
    <definedName name="_xlnm._FilterDatabase" localSheetId="16" hidden="1">'2023_10_13.1 - Stoka B7, ...'!$C$128:$K$285</definedName>
    <definedName name="_xlnm.Print_Area" localSheetId="16">'2023_10_13.1 - Stoka B7, ...'!$C$4:$J$75,'2023_10_13.1 - Stoka B7, ...'!$C$81:$J$110,'2023_10_13.1 - Stoka B7, ...'!$C$116:$J$285</definedName>
    <definedName name="_xlnm.Print_Titles" localSheetId="16">'2023_10_13.1 - Stoka B7, ...'!$128:$128</definedName>
    <definedName name="_xlnm._FilterDatabase" localSheetId="17" hidden="1">'2023_10_14. - Stoka C, IO...'!$C$130:$K$371</definedName>
    <definedName name="_xlnm.Print_Area" localSheetId="17">'2023_10_14. - Stoka C, IO...'!$C$4:$J$75,'2023_10_14. - Stoka C, IO...'!$C$81:$J$112,'2023_10_14. - Stoka C, IO...'!$C$118:$J$371</definedName>
    <definedName name="_xlnm.Print_Titles" localSheetId="17">'2023_10_14. - Stoka C, IO...'!$130:$130</definedName>
    <definedName name="_xlnm._FilterDatabase" localSheetId="18" hidden="1">'2023_10_15. - Stoka C1, I...'!$C$130:$K$350</definedName>
    <definedName name="_xlnm.Print_Area" localSheetId="18">'2023_10_15. - Stoka C1, I...'!$C$4:$J$75,'2023_10_15. - Stoka C1, I...'!$C$81:$J$112,'2023_10_15. - Stoka C1, I...'!$C$118:$J$350</definedName>
    <definedName name="_xlnm.Print_Titles" localSheetId="18">'2023_10_15. - Stoka C1, I...'!$130:$130</definedName>
    <definedName name="_xlnm._FilterDatabase" localSheetId="19" hidden="1">'2023_10_16. - Stoka C2, I...'!$C$125:$K$255</definedName>
    <definedName name="_xlnm.Print_Area" localSheetId="19">'2023_10_16. - Stoka C2, I...'!$C$4:$J$75,'2023_10_16. - Stoka C2, I...'!$C$81:$J$107,'2023_10_16. - Stoka C2, I...'!$C$113:$J$255</definedName>
    <definedName name="_xlnm.Print_Titles" localSheetId="19">'2023_10_16. - Stoka C2, I...'!$125:$125</definedName>
    <definedName name="_xlnm._FilterDatabase" localSheetId="20" hidden="1">'2023_10_17. - Stoka C3, I...'!$C$130:$K$357</definedName>
    <definedName name="_xlnm.Print_Area" localSheetId="20">'2023_10_17. - Stoka C3, I...'!$C$4:$J$75,'2023_10_17. - Stoka C3, I...'!$C$81:$J$112,'2023_10_17. - Stoka C3, I...'!$C$118:$J$357</definedName>
    <definedName name="_xlnm.Print_Titles" localSheetId="20">'2023_10_17. - Stoka C3, I...'!$130:$130</definedName>
    <definedName name="_xlnm._FilterDatabase" localSheetId="21" hidden="1">'2023_10_18. - Stoka C4, I...'!$C$128:$K$323</definedName>
    <definedName name="_xlnm.Print_Area" localSheetId="21">'2023_10_18. - Stoka C4, I...'!$C$4:$J$75,'2023_10_18. - Stoka C4, I...'!$C$81:$J$110,'2023_10_18. - Stoka C4, I...'!$C$116:$J$323</definedName>
    <definedName name="_xlnm.Print_Titles" localSheetId="21">'2023_10_18. - Stoka C4, I...'!$128:$128</definedName>
    <definedName name="_xlnm._FilterDatabase" localSheetId="22" hidden="1">'2023_10_19. - Výtlak C, I...'!$C$121:$K$268</definedName>
    <definedName name="_xlnm.Print_Area" localSheetId="22">'2023_10_19. - Výtlak C, I...'!$C$4:$J$75,'2023_10_19. - Výtlak C, I...'!$C$81:$J$103,'2023_10_19. - Výtlak C, I...'!$C$109:$J$268</definedName>
    <definedName name="_xlnm.Print_Titles" localSheetId="22">'2023_10_19. - Výtlak C, I...'!$121:$121</definedName>
    <definedName name="_xlnm._FilterDatabase" localSheetId="23" hidden="1">'2023_10_20. - Stoka A1, I...'!$C$129:$K$322</definedName>
    <definedName name="_xlnm.Print_Area" localSheetId="23">'2023_10_20. - Stoka A1, I...'!$C$4:$J$75,'2023_10_20. - Stoka A1, I...'!$C$81:$J$111,'2023_10_20. - Stoka A1, I...'!$C$117:$J$322</definedName>
    <definedName name="_xlnm.Print_Titles" localSheetId="23">'2023_10_20. - Stoka A1, I...'!$129:$129</definedName>
    <definedName name="_xlnm._FilterDatabase" localSheetId="24" hidden="1">'2023_10_22. - PŘELOŽKA DE...'!$C$126:$K$292</definedName>
    <definedName name="_xlnm.Print_Area" localSheetId="24">'2023_10_22. - PŘELOŽKA DE...'!$C$4:$J$75,'2023_10_22. - PŘELOŽKA DE...'!$C$81:$J$108,'2023_10_22. - PŘELOŽKA DE...'!$C$114:$J$292</definedName>
    <definedName name="_xlnm.Print_Titles" localSheetId="24">'2023_10_22. - PŘELOŽKA DE...'!$126:$126</definedName>
    <definedName name="_xlnm._FilterDatabase" localSheetId="25" hidden="1">'2023_10_23. - PŘELOŽKA DE...'!$C$128:$K$308</definedName>
    <definedName name="_xlnm.Print_Area" localSheetId="25">'2023_10_23. - PŘELOŽKA DE...'!$C$4:$J$75,'2023_10_23. - PŘELOŽKA DE...'!$C$81:$J$110,'2023_10_23. - PŘELOŽKA DE...'!$C$116:$J$308</definedName>
    <definedName name="_xlnm.Print_Titles" localSheetId="25">'2023_10_23. - PŘELOŽKA DE...'!$128:$128</definedName>
    <definedName name="_xlnm._FilterDatabase" localSheetId="26" hidden="1">'2023_10_24. - ULIČNÍ VPUS...'!$C$125:$K$276</definedName>
    <definedName name="_xlnm.Print_Area" localSheetId="26">'2023_10_24. - ULIČNÍ VPUS...'!$C$4:$J$75,'2023_10_24. - ULIČNÍ VPUS...'!$C$81:$J$107,'2023_10_24. - ULIČNÍ VPUS...'!$C$113:$J$276</definedName>
    <definedName name="_xlnm.Print_Titles" localSheetId="26">'2023_10_24. - ULIČNÍ VPUS...'!$125:$125</definedName>
    <definedName name="_xlnm._FilterDatabase" localSheetId="27" hidden="1">'2023_10_25. - ČERPACÍ STA...'!$C$124:$K$217</definedName>
    <definedName name="_xlnm.Print_Area" localSheetId="27">'2023_10_25. - ČERPACÍ STA...'!$C$4:$J$75,'2023_10_25. - ČERPACÍ STA...'!$C$81:$J$106,'2023_10_25. - ČERPACÍ STA...'!$C$112:$J$217</definedName>
    <definedName name="_xlnm.Print_Titles" localSheetId="27">'2023_10_25. - ČERPACÍ STA...'!$124:$124</definedName>
    <definedName name="_xlnm._FilterDatabase" localSheetId="28" hidden="1">'2023_10_25.1 - ČERPACÍ ST...'!$C$122:$K$168</definedName>
    <definedName name="_xlnm.Print_Area" localSheetId="28">'2023_10_25.1 - ČERPACÍ ST...'!$C$4:$J$75,'2023_10_25.1 - ČERPACÍ ST...'!$C$81:$J$102,'2023_10_25.1 - ČERPACÍ ST...'!$C$108:$J$168</definedName>
    <definedName name="_xlnm.Print_Titles" localSheetId="28">'2023_10_25.1 - ČERPACÍ ST...'!$122:$122</definedName>
    <definedName name="_xlnm._FilterDatabase" localSheetId="29" hidden="1">'2023_10_26. - KANALIZAČNÍ...'!$C$122:$K$309</definedName>
    <definedName name="_xlnm.Print_Area" localSheetId="29">'2023_10_26. - KANALIZAČNÍ...'!$C$4:$J$75,'2023_10_26. - KANALIZAČNÍ...'!$C$81:$J$104,'2023_10_26. - KANALIZAČNÍ...'!$C$110:$J$309</definedName>
    <definedName name="_xlnm.Print_Titles" localSheetId="29">'2023_10_26. - KANALIZAČNÍ...'!$122:$122</definedName>
    <definedName name="_xlnm._FilterDatabase" localSheetId="30" hidden="1">'2023_10_26.1 - KANALIZAČN...'!$C$122:$K$267</definedName>
    <definedName name="_xlnm.Print_Area" localSheetId="30">'2023_10_26.1 - KANALIZAČN...'!$C$4:$J$75,'2023_10_26.1 - KANALIZAČN...'!$C$81:$J$104,'2023_10_26.1 - KANALIZAČN...'!$C$110:$J$267</definedName>
    <definedName name="_xlnm.Print_Titles" localSheetId="30">'2023_10_26.1 - KANALIZAČN...'!$122:$122</definedName>
    <definedName name="_xlnm._FilterDatabase" localSheetId="31" hidden="1">'2023_10_27. - PS 01 ELEKT...'!$C$116:$K$120</definedName>
    <definedName name="_xlnm.Print_Area" localSheetId="31">'2023_10_27. - PS 01 ELEKT...'!$C$4:$J$75,'2023_10_27. - PS 01 ELEKT...'!$C$81:$J$98,'2023_10_27. - PS 01 ELEKT...'!$C$104:$J$120</definedName>
    <definedName name="_xlnm.Print_Titles" localSheetId="31">'2023_10_27. - PS 01 ELEKT...'!$116:$116</definedName>
  </definedNames>
  <calcPr/>
</workbook>
</file>

<file path=xl/calcChain.xml><?xml version="1.0" encoding="utf-8"?>
<calcChain xmlns="http://schemas.openxmlformats.org/spreadsheetml/2006/main">
  <c i="32" l="1" r="J37"/>
  <c r="J36"/>
  <c i="1" r="AY126"/>
  <c i="32" r="J35"/>
  <c i="1" r="AX126"/>
  <c i="32" r="BI120"/>
  <c r="BH120"/>
  <c r="BG120"/>
  <c r="BF120"/>
  <c r="T120"/>
  <c r="T119"/>
  <c r="T118"/>
  <c r="T117"/>
  <c r="R120"/>
  <c r="R119"/>
  <c r="R118"/>
  <c r="R117"/>
  <c r="P120"/>
  <c r="P119"/>
  <c r="P118"/>
  <c r="P117"/>
  <c i="1" r="AU126"/>
  <c i="32" r="J114"/>
  <c r="J113"/>
  <c r="F113"/>
  <c r="F111"/>
  <c r="E109"/>
  <c r="J91"/>
  <c r="J90"/>
  <c r="F90"/>
  <c r="F88"/>
  <c r="E86"/>
  <c r="J18"/>
  <c r="E18"/>
  <c r="F114"/>
  <c r="J17"/>
  <c r="J12"/>
  <c r="J111"/>
  <c r="E7"/>
  <c r="E84"/>
  <c i="31" r="J37"/>
  <c r="J36"/>
  <c i="1" r="AY125"/>
  <c i="31" r="J35"/>
  <c i="1" r="AX125"/>
  <c i="31" r="BI266"/>
  <c r="BH266"/>
  <c r="BG266"/>
  <c r="BF266"/>
  <c r="T266"/>
  <c r="R266"/>
  <c r="P266"/>
  <c r="BI264"/>
  <c r="BH264"/>
  <c r="BG264"/>
  <c r="BF264"/>
  <c r="T264"/>
  <c r="R264"/>
  <c r="P264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T199"/>
  <c r="R200"/>
  <c r="R199"/>
  <c r="P200"/>
  <c r="P199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7"/>
  <c r="BH187"/>
  <c r="BG187"/>
  <c r="BF187"/>
  <c r="T187"/>
  <c r="R187"/>
  <c r="P187"/>
  <c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J120"/>
  <c r="J119"/>
  <c r="F119"/>
  <c r="F117"/>
  <c r="E115"/>
  <c r="J91"/>
  <c r="J90"/>
  <c r="F90"/>
  <c r="F88"/>
  <c r="E86"/>
  <c r="J18"/>
  <c r="E18"/>
  <c r="F120"/>
  <c r="J17"/>
  <c r="J12"/>
  <c r="J117"/>
  <c r="E7"/>
  <c r="E113"/>
  <c i="30" r="J37"/>
  <c r="J36"/>
  <c i="1" r="AY124"/>
  <c i="30" r="J35"/>
  <c i="1" r="AX124"/>
  <c i="30"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0"/>
  <c r="BH290"/>
  <c r="BG290"/>
  <c r="BF290"/>
  <c r="T290"/>
  <c r="R290"/>
  <c r="P290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8"/>
  <c r="BH278"/>
  <c r="BG278"/>
  <c r="BF278"/>
  <c r="T278"/>
  <c r="R278"/>
  <c r="P278"/>
  <c r="BI276"/>
  <c r="BH276"/>
  <c r="BG276"/>
  <c r="BF276"/>
  <c r="T276"/>
  <c r="R276"/>
  <c r="P276"/>
  <c r="BI273"/>
  <c r="BH273"/>
  <c r="BG273"/>
  <c r="BF273"/>
  <c r="T273"/>
  <c r="R273"/>
  <c r="P273"/>
  <c r="BI271"/>
  <c r="BH271"/>
  <c r="BG271"/>
  <c r="BF271"/>
  <c r="T271"/>
  <c r="R271"/>
  <c r="P271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7"/>
  <c r="BH207"/>
  <c r="BG207"/>
  <c r="BF207"/>
  <c r="T207"/>
  <c r="R207"/>
  <c r="P207"/>
  <c r="BI204"/>
  <c r="BH204"/>
  <c r="BG204"/>
  <c r="BF204"/>
  <c r="T204"/>
  <c r="T203"/>
  <c r="R204"/>
  <c r="R203"/>
  <c r="P204"/>
  <c r="P203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J120"/>
  <c r="J119"/>
  <c r="F119"/>
  <c r="F117"/>
  <c r="E115"/>
  <c r="J91"/>
  <c r="J90"/>
  <c r="F90"/>
  <c r="F88"/>
  <c r="E86"/>
  <c r="J18"/>
  <c r="E18"/>
  <c r="F120"/>
  <c r="J17"/>
  <c r="J12"/>
  <c r="J117"/>
  <c r="E7"/>
  <c r="E113"/>
  <c i="29" r="J39"/>
  <c r="J38"/>
  <c i="1" r="AY123"/>
  <c i="29" r="J37"/>
  <c i="1" r="AX123"/>
  <c i="29" r="BI167"/>
  <c r="BH167"/>
  <c r="BG167"/>
  <c r="BF167"/>
  <c r="T167"/>
  <c r="R167"/>
  <c r="P167"/>
  <c r="BI165"/>
  <c r="BH165"/>
  <c r="BG165"/>
  <c r="BF165"/>
  <c r="T165"/>
  <c r="R165"/>
  <c r="P165"/>
  <c r="BI164"/>
  <c r="BH164"/>
  <c r="BG164"/>
  <c r="BF164"/>
  <c r="T164"/>
  <c r="R164"/>
  <c r="P164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J120"/>
  <c r="J119"/>
  <c r="F119"/>
  <c r="F117"/>
  <c r="E115"/>
  <c r="J93"/>
  <c r="J92"/>
  <c r="F92"/>
  <c r="F90"/>
  <c r="E88"/>
  <c r="J20"/>
  <c r="E20"/>
  <c r="F93"/>
  <c r="J19"/>
  <c r="J14"/>
  <c r="J90"/>
  <c r="E7"/>
  <c r="E84"/>
  <c i="28" r="J37"/>
  <c r="J36"/>
  <c i="1" r="AY122"/>
  <c i="28" r="J35"/>
  <c i="1" r="AX122"/>
  <c i="28" r="BI216"/>
  <c r="BH216"/>
  <c r="BG216"/>
  <c r="BF216"/>
  <c r="T216"/>
  <c r="T215"/>
  <c r="R216"/>
  <c r="R215"/>
  <c r="P216"/>
  <c r="P215"/>
  <c r="BI213"/>
  <c r="BH213"/>
  <c r="BG213"/>
  <c r="BF213"/>
  <c r="T213"/>
  <c r="T212"/>
  <c r="R213"/>
  <c r="R212"/>
  <c r="P213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T188"/>
  <c r="R189"/>
  <c r="R188"/>
  <c r="P189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J122"/>
  <c r="J121"/>
  <c r="F121"/>
  <c r="F119"/>
  <c r="E117"/>
  <c r="J91"/>
  <c r="J90"/>
  <c r="F90"/>
  <c r="F88"/>
  <c r="E86"/>
  <c r="J18"/>
  <c r="E18"/>
  <c r="F122"/>
  <c r="J17"/>
  <c r="J12"/>
  <c r="J119"/>
  <c r="E7"/>
  <c r="E84"/>
  <c i="27" r="J207"/>
  <c r="J37"/>
  <c r="J36"/>
  <c i="1" r="AY120"/>
  <c i="27" r="J35"/>
  <c i="1" r="AX120"/>
  <c i="27" r="BI275"/>
  <c r="BH275"/>
  <c r="BG275"/>
  <c r="BF275"/>
  <c r="T275"/>
  <c r="T274"/>
  <c r="R275"/>
  <c r="R274"/>
  <c r="P275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J101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T185"/>
  <c r="R186"/>
  <c r="R185"/>
  <c r="P186"/>
  <c r="P185"/>
  <c r="BI183"/>
  <c r="BH183"/>
  <c r="BG183"/>
  <c r="BF183"/>
  <c r="T183"/>
  <c r="T182"/>
  <c r="R183"/>
  <c r="R182"/>
  <c r="P183"/>
  <c r="P182"/>
  <c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J123"/>
  <c r="J122"/>
  <c r="F122"/>
  <c r="F120"/>
  <c r="E118"/>
  <c r="J91"/>
  <c r="J90"/>
  <c r="F90"/>
  <c r="F88"/>
  <c r="E86"/>
  <c r="J18"/>
  <c r="E18"/>
  <c r="F91"/>
  <c r="J17"/>
  <c r="J12"/>
  <c r="J120"/>
  <c r="E7"/>
  <c r="E84"/>
  <c i="26" r="J37"/>
  <c r="J36"/>
  <c i="1" r="AY119"/>
  <c i="26" r="J35"/>
  <c i="1" r="AX119"/>
  <c i="26" r="BI307"/>
  <c r="BH307"/>
  <c r="BG307"/>
  <c r="BF307"/>
  <c r="T307"/>
  <c r="T306"/>
  <c r="T305"/>
  <c r="R307"/>
  <c r="R306"/>
  <c r="R305"/>
  <c r="P307"/>
  <c r="P306"/>
  <c r="P305"/>
  <c r="BI303"/>
  <c r="BH303"/>
  <c r="BG303"/>
  <c r="BF303"/>
  <c r="T303"/>
  <c r="T302"/>
  <c r="R303"/>
  <c r="R302"/>
  <c r="P303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3"/>
  <c r="BH293"/>
  <c r="BG293"/>
  <c r="BF293"/>
  <c r="T293"/>
  <c r="R293"/>
  <c r="P293"/>
  <c r="BI289"/>
  <c r="BH289"/>
  <c r="BG289"/>
  <c r="BF289"/>
  <c r="T289"/>
  <c r="R289"/>
  <c r="P289"/>
  <c r="BI285"/>
  <c r="BH285"/>
  <c r="BG285"/>
  <c r="BF285"/>
  <c r="T285"/>
  <c r="R285"/>
  <c r="P285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R247"/>
  <c r="P247"/>
  <c r="BI246"/>
  <c r="BH246"/>
  <c r="BG246"/>
  <c r="BF246"/>
  <c r="T246"/>
  <c r="R246"/>
  <c r="P246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T224"/>
  <c r="R225"/>
  <c r="R224"/>
  <c r="P225"/>
  <c r="P224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8"/>
  <c r="BH208"/>
  <c r="BG208"/>
  <c r="BF208"/>
  <c r="T208"/>
  <c r="R208"/>
  <c r="P208"/>
  <c r="BI206"/>
  <c r="BH206"/>
  <c r="BG206"/>
  <c r="BF206"/>
  <c r="T206"/>
  <c r="R206"/>
  <c r="P206"/>
  <c r="BI203"/>
  <c r="BH203"/>
  <c r="BG203"/>
  <c r="BF203"/>
  <c r="T203"/>
  <c r="T202"/>
  <c r="R203"/>
  <c r="R202"/>
  <c r="P203"/>
  <c r="P202"/>
  <c r="BI200"/>
  <c r="BH200"/>
  <c r="BG200"/>
  <c r="BF200"/>
  <c r="T200"/>
  <c r="T199"/>
  <c r="R200"/>
  <c r="R199"/>
  <c r="P200"/>
  <c r="P199"/>
  <c r="BI197"/>
  <c r="BH197"/>
  <c r="BG197"/>
  <c r="BF197"/>
  <c r="T197"/>
  <c r="R197"/>
  <c r="P197"/>
  <c r="BI195"/>
  <c r="BH195"/>
  <c r="BG195"/>
  <c r="BF195"/>
  <c r="T195"/>
  <c r="R195"/>
  <c r="P195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J126"/>
  <c r="J125"/>
  <c r="F125"/>
  <c r="F123"/>
  <c r="E121"/>
  <c r="J91"/>
  <c r="J90"/>
  <c r="F90"/>
  <c r="F88"/>
  <c r="E86"/>
  <c r="J18"/>
  <c r="E18"/>
  <c r="F91"/>
  <c r="J17"/>
  <c r="J12"/>
  <c r="J123"/>
  <c r="E7"/>
  <c r="E84"/>
  <c i="25" r="J37"/>
  <c r="J36"/>
  <c i="1" r="AY118"/>
  <c i="25" r="J35"/>
  <c i="1" r="AX118"/>
  <c i="25" r="BI291"/>
  <c r="BH291"/>
  <c r="BG291"/>
  <c r="BF291"/>
  <c r="T291"/>
  <c r="T290"/>
  <c r="R291"/>
  <c r="R290"/>
  <c r="P291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1"/>
  <c r="BH281"/>
  <c r="BG281"/>
  <c r="BF281"/>
  <c r="T281"/>
  <c r="T280"/>
  <c r="R281"/>
  <c r="R280"/>
  <c r="P281"/>
  <c r="P280"/>
  <c r="BI277"/>
  <c r="BH277"/>
  <c r="BG277"/>
  <c r="BF277"/>
  <c r="T277"/>
  <c r="R277"/>
  <c r="P277"/>
  <c r="BI273"/>
  <c r="BH273"/>
  <c r="BG273"/>
  <c r="BF273"/>
  <c r="T273"/>
  <c r="R273"/>
  <c r="P273"/>
  <c r="BI269"/>
  <c r="BH269"/>
  <c r="BG269"/>
  <c r="BF269"/>
  <c r="T269"/>
  <c r="R269"/>
  <c r="P269"/>
  <c r="BI265"/>
  <c r="BH265"/>
  <c r="BG265"/>
  <c r="BF265"/>
  <c r="T265"/>
  <c r="R265"/>
  <c r="P265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T217"/>
  <c r="R218"/>
  <c r="R217"/>
  <c r="P218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T196"/>
  <c r="R197"/>
  <c r="R196"/>
  <c r="P197"/>
  <c r="P196"/>
  <c r="BI194"/>
  <c r="BH194"/>
  <c r="BG194"/>
  <c r="BF194"/>
  <c r="T194"/>
  <c r="T193"/>
  <c r="R194"/>
  <c r="R193"/>
  <c r="P194"/>
  <c r="P193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R185"/>
  <c r="P185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J124"/>
  <c r="J123"/>
  <c r="F123"/>
  <c r="F121"/>
  <c r="E119"/>
  <c r="J91"/>
  <c r="J90"/>
  <c r="F90"/>
  <c r="F88"/>
  <c r="E86"/>
  <c r="J18"/>
  <c r="E18"/>
  <c r="F124"/>
  <c r="J17"/>
  <c r="J12"/>
  <c r="J88"/>
  <c r="E7"/>
  <c r="E117"/>
  <c i="24" r="J37"/>
  <c r="J36"/>
  <c i="1" r="AY117"/>
  <c i="24" r="J35"/>
  <c i="1" r="AX117"/>
  <c i="24" r="BI321"/>
  <c r="BH321"/>
  <c r="BG321"/>
  <c r="BF321"/>
  <c r="T321"/>
  <c r="T320"/>
  <c r="R321"/>
  <c r="R320"/>
  <c r="P321"/>
  <c r="P320"/>
  <c r="BI319"/>
  <c r="BH319"/>
  <c r="BG319"/>
  <c r="BF319"/>
  <c r="T319"/>
  <c r="R319"/>
  <c r="P319"/>
  <c r="BI318"/>
  <c r="BH318"/>
  <c r="BG318"/>
  <c r="BF318"/>
  <c r="T318"/>
  <c r="R318"/>
  <c r="P318"/>
  <c r="BI314"/>
  <c r="BH314"/>
  <c r="BG314"/>
  <c r="BF314"/>
  <c r="T314"/>
  <c r="T313"/>
  <c r="R314"/>
  <c r="R313"/>
  <c r="P314"/>
  <c r="P313"/>
  <c r="BI311"/>
  <c r="BH311"/>
  <c r="BG311"/>
  <c r="BF311"/>
  <c r="T311"/>
  <c r="R311"/>
  <c r="P311"/>
  <c r="BI309"/>
  <c r="BH309"/>
  <c r="BG309"/>
  <c r="BF309"/>
  <c r="T309"/>
  <c r="R309"/>
  <c r="P309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5"/>
  <c r="BH285"/>
  <c r="BG285"/>
  <c r="BF285"/>
  <c r="T285"/>
  <c r="R285"/>
  <c r="P285"/>
  <c r="BI283"/>
  <c r="BH283"/>
  <c r="BG283"/>
  <c r="BF283"/>
  <c r="T283"/>
  <c r="R283"/>
  <c r="P283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3"/>
  <c r="BH253"/>
  <c r="BG253"/>
  <c r="BF253"/>
  <c r="T253"/>
  <c r="R253"/>
  <c r="P253"/>
  <c r="BI251"/>
  <c r="BH251"/>
  <c r="BG251"/>
  <c r="BF251"/>
  <c r="T251"/>
  <c r="R251"/>
  <c r="P251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39"/>
  <c r="BH239"/>
  <c r="BG239"/>
  <c r="BF239"/>
  <c r="T239"/>
  <c r="T238"/>
  <c r="R239"/>
  <c r="R238"/>
  <c r="P239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08"/>
  <c r="BH208"/>
  <c r="BG208"/>
  <c r="BF208"/>
  <c r="T208"/>
  <c r="R208"/>
  <c r="P208"/>
  <c r="BI206"/>
  <c r="BH206"/>
  <c r="BG206"/>
  <c r="BF206"/>
  <c r="T206"/>
  <c r="R206"/>
  <c r="P206"/>
  <c r="BI203"/>
  <c r="BH203"/>
  <c r="BG203"/>
  <c r="BF203"/>
  <c r="T203"/>
  <c r="T202"/>
  <c r="R203"/>
  <c r="R202"/>
  <c r="P203"/>
  <c r="P202"/>
  <c r="BI200"/>
  <c r="BH200"/>
  <c r="BG200"/>
  <c r="BF200"/>
  <c r="T200"/>
  <c r="R200"/>
  <c r="P200"/>
  <c r="BI198"/>
  <c r="BH198"/>
  <c r="BG198"/>
  <c r="BF198"/>
  <c r="T198"/>
  <c r="R198"/>
  <c r="P198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J127"/>
  <c r="J126"/>
  <c r="F126"/>
  <c r="F124"/>
  <c r="E122"/>
  <c r="J91"/>
  <c r="J90"/>
  <c r="F90"/>
  <c r="F88"/>
  <c r="E86"/>
  <c r="J18"/>
  <c r="E18"/>
  <c r="F127"/>
  <c r="J17"/>
  <c r="J12"/>
  <c r="J124"/>
  <c r="E7"/>
  <c r="E120"/>
  <c i="23" r="J37"/>
  <c r="J36"/>
  <c i="1" r="AY116"/>
  <c i="23" r="J35"/>
  <c i="1" r="AX116"/>
  <c i="23"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J119"/>
  <c r="J118"/>
  <c r="F118"/>
  <c r="F116"/>
  <c r="E114"/>
  <c r="J91"/>
  <c r="J90"/>
  <c r="F90"/>
  <c r="F88"/>
  <c r="E86"/>
  <c r="J18"/>
  <c r="E18"/>
  <c r="F91"/>
  <c r="J17"/>
  <c r="J12"/>
  <c r="J116"/>
  <c r="E7"/>
  <c r="E112"/>
  <c i="22" r="J37"/>
  <c r="J36"/>
  <c i="1" r="AY115"/>
  <c i="22" r="J35"/>
  <c i="1" r="AX115"/>
  <c i="22" r="BI322"/>
  <c r="BH322"/>
  <c r="BG322"/>
  <c r="BF322"/>
  <c r="T322"/>
  <c r="T321"/>
  <c r="T320"/>
  <c r="R322"/>
  <c r="R321"/>
  <c r="R320"/>
  <c r="P322"/>
  <c r="P321"/>
  <c r="P320"/>
  <c r="BI318"/>
  <c r="BH318"/>
  <c r="BG318"/>
  <c r="BF318"/>
  <c r="T318"/>
  <c r="T317"/>
  <c r="R318"/>
  <c r="R317"/>
  <c r="P318"/>
  <c r="P317"/>
  <c r="BI315"/>
  <c r="BH315"/>
  <c r="BG315"/>
  <c r="BF315"/>
  <c r="T315"/>
  <c r="R315"/>
  <c r="P315"/>
  <c r="BI313"/>
  <c r="BH313"/>
  <c r="BG313"/>
  <c r="BF313"/>
  <c r="T313"/>
  <c r="R313"/>
  <c r="P313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1"/>
  <c r="BH301"/>
  <c r="BG301"/>
  <c r="BF301"/>
  <c r="T301"/>
  <c r="R301"/>
  <c r="P301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9"/>
  <c r="BH289"/>
  <c r="BG289"/>
  <c r="BF289"/>
  <c r="T289"/>
  <c r="R289"/>
  <c r="P289"/>
  <c r="BI287"/>
  <c r="BH287"/>
  <c r="BG287"/>
  <c r="BF287"/>
  <c r="T287"/>
  <c r="R287"/>
  <c r="P287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R247"/>
  <c r="P247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7"/>
  <c r="BH237"/>
  <c r="BG237"/>
  <c r="BF237"/>
  <c r="T237"/>
  <c r="T236"/>
  <c r="R237"/>
  <c r="R236"/>
  <c r="P237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3"/>
  <c r="BH213"/>
  <c r="BG213"/>
  <c r="BF213"/>
  <c r="T213"/>
  <c r="R213"/>
  <c r="P213"/>
  <c r="BI210"/>
  <c r="BH210"/>
  <c r="BG210"/>
  <c r="BF210"/>
  <c r="T210"/>
  <c r="T209"/>
  <c r="R210"/>
  <c r="R209"/>
  <c r="P210"/>
  <c r="P209"/>
  <c r="BI207"/>
  <c r="BH207"/>
  <c r="BG207"/>
  <c r="BF207"/>
  <c r="T207"/>
  <c r="T206"/>
  <c r="R207"/>
  <c r="R206"/>
  <c r="P207"/>
  <c r="P206"/>
  <c r="BI204"/>
  <c r="BH204"/>
  <c r="BG204"/>
  <c r="BF204"/>
  <c r="T204"/>
  <c r="R204"/>
  <c r="P204"/>
  <c r="BI202"/>
  <c r="BH202"/>
  <c r="BG202"/>
  <c r="BF202"/>
  <c r="T202"/>
  <c r="R202"/>
  <c r="P202"/>
  <c r="BI198"/>
  <c r="BH198"/>
  <c r="BG198"/>
  <c r="BF198"/>
  <c r="T198"/>
  <c r="R198"/>
  <c r="P198"/>
  <c r="BI196"/>
  <c r="BH196"/>
  <c r="BG196"/>
  <c r="BF196"/>
  <c r="T196"/>
  <c r="R196"/>
  <c r="P196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J126"/>
  <c r="J125"/>
  <c r="F125"/>
  <c r="F123"/>
  <c r="E121"/>
  <c r="J91"/>
  <c r="J90"/>
  <c r="F90"/>
  <c r="F88"/>
  <c r="E86"/>
  <c r="J18"/>
  <c r="E18"/>
  <c r="F126"/>
  <c r="J17"/>
  <c r="J12"/>
  <c r="J123"/>
  <c r="E7"/>
  <c r="E119"/>
  <c i="21" r="J37"/>
  <c r="J36"/>
  <c i="1" r="AY114"/>
  <c i="21" r="J35"/>
  <c i="1" r="AX114"/>
  <c i="21" r="BI356"/>
  <c r="BH356"/>
  <c r="BG356"/>
  <c r="BF356"/>
  <c r="T356"/>
  <c r="T355"/>
  <c r="T354"/>
  <c r="R356"/>
  <c r="R355"/>
  <c r="R354"/>
  <c r="P356"/>
  <c r="P355"/>
  <c r="P354"/>
  <c r="BI352"/>
  <c r="BH352"/>
  <c r="BG352"/>
  <c r="BF352"/>
  <c r="T352"/>
  <c r="T351"/>
  <c r="T350"/>
  <c r="R352"/>
  <c r="R351"/>
  <c r="R350"/>
  <c r="P352"/>
  <c r="P351"/>
  <c r="P350"/>
  <c r="BI348"/>
  <c r="BH348"/>
  <c r="BG348"/>
  <c r="BF348"/>
  <c r="T348"/>
  <c r="T347"/>
  <c r="R348"/>
  <c r="R347"/>
  <c r="P348"/>
  <c r="P347"/>
  <c r="BI345"/>
  <c r="BH345"/>
  <c r="BG345"/>
  <c r="BF345"/>
  <c r="T345"/>
  <c r="R345"/>
  <c r="P345"/>
  <c r="BI343"/>
  <c r="BH343"/>
  <c r="BG343"/>
  <c r="BF343"/>
  <c r="T343"/>
  <c r="R343"/>
  <c r="P343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2"/>
  <c r="BH262"/>
  <c r="BG262"/>
  <c r="BF262"/>
  <c r="T262"/>
  <c r="R262"/>
  <c r="P262"/>
  <c r="BI260"/>
  <c r="BH260"/>
  <c r="BG260"/>
  <c r="BF260"/>
  <c r="T260"/>
  <c r="R260"/>
  <c r="P260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0"/>
  <c r="BH250"/>
  <c r="BG250"/>
  <c r="BF250"/>
  <c r="T250"/>
  <c r="T249"/>
  <c r="R250"/>
  <c r="R249"/>
  <c r="P250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3"/>
  <c r="BH223"/>
  <c r="BG223"/>
  <c r="BF223"/>
  <c r="T223"/>
  <c r="T222"/>
  <c r="R223"/>
  <c r="R222"/>
  <c r="P223"/>
  <c r="P222"/>
  <c r="BI220"/>
  <c r="BH220"/>
  <c r="BG220"/>
  <c r="BF220"/>
  <c r="T220"/>
  <c r="T219"/>
  <c r="R220"/>
  <c r="R219"/>
  <c r="P220"/>
  <c r="P219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91"/>
  <c r="J17"/>
  <c r="J12"/>
  <c r="J125"/>
  <c r="E7"/>
  <c r="E121"/>
  <c i="20" r="J37"/>
  <c r="J36"/>
  <c i="1" r="AY113"/>
  <c i="20" r="J35"/>
  <c i="1" r="AX113"/>
  <c i="20" r="BI254"/>
  <c r="BH254"/>
  <c r="BG254"/>
  <c r="BF254"/>
  <c r="T254"/>
  <c r="T253"/>
  <c r="T252"/>
  <c r="R254"/>
  <c r="R253"/>
  <c r="R252"/>
  <c r="P254"/>
  <c r="P253"/>
  <c r="P252"/>
  <c r="BI250"/>
  <c r="BH250"/>
  <c r="BG250"/>
  <c r="BF250"/>
  <c r="T250"/>
  <c r="T249"/>
  <c r="R250"/>
  <c r="R249"/>
  <c r="P250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6"/>
  <c r="BH236"/>
  <c r="BG236"/>
  <c r="BF236"/>
  <c r="T236"/>
  <c r="R236"/>
  <c r="P236"/>
  <c r="BI234"/>
  <c r="BH234"/>
  <c r="BG234"/>
  <c r="BF234"/>
  <c r="T234"/>
  <c r="R234"/>
  <c r="P234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6"/>
  <c r="BH216"/>
  <c r="BG216"/>
  <c r="BF216"/>
  <c r="T216"/>
  <c r="R216"/>
  <c r="P216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6"/>
  <c r="BH206"/>
  <c r="BG206"/>
  <c r="BF206"/>
  <c r="T206"/>
  <c r="R206"/>
  <c r="P206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93"/>
  <c r="BH193"/>
  <c r="BG193"/>
  <c r="BF193"/>
  <c r="T193"/>
  <c r="T192"/>
  <c r="R193"/>
  <c r="R192"/>
  <c r="P193"/>
  <c r="P192"/>
  <c r="BI190"/>
  <c r="BH190"/>
  <c r="BG190"/>
  <c r="BF190"/>
  <c r="T190"/>
  <c r="T189"/>
  <c r="R190"/>
  <c r="R189"/>
  <c r="P190"/>
  <c r="P189"/>
  <c r="BI187"/>
  <c r="BH187"/>
  <c r="BG187"/>
  <c r="BF187"/>
  <c r="T187"/>
  <c r="R187"/>
  <c r="P187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J123"/>
  <c r="J122"/>
  <c r="F122"/>
  <c r="F120"/>
  <c r="E118"/>
  <c r="J91"/>
  <c r="J90"/>
  <c r="F90"/>
  <c r="F88"/>
  <c r="E86"/>
  <c r="J18"/>
  <c r="E18"/>
  <c r="F91"/>
  <c r="J17"/>
  <c r="J12"/>
  <c r="J120"/>
  <c r="E7"/>
  <c r="E84"/>
  <c i="19" r="J37"/>
  <c r="J36"/>
  <c i="1" r="AY112"/>
  <c i="19" r="J35"/>
  <c i="1" r="AX112"/>
  <c i="19" r="BI349"/>
  <c r="BH349"/>
  <c r="BG349"/>
  <c r="BF349"/>
  <c r="T349"/>
  <c r="T348"/>
  <c r="T347"/>
  <c r="R349"/>
  <c r="R348"/>
  <c r="R347"/>
  <c r="P349"/>
  <c r="P348"/>
  <c r="P347"/>
  <c r="BI345"/>
  <c r="BH345"/>
  <c r="BG345"/>
  <c r="BF345"/>
  <c r="T345"/>
  <c r="T344"/>
  <c r="T343"/>
  <c r="R345"/>
  <c r="R344"/>
  <c r="R343"/>
  <c r="P345"/>
  <c r="P344"/>
  <c r="P343"/>
  <c r="BI341"/>
  <c r="BH341"/>
  <c r="BG341"/>
  <c r="BF341"/>
  <c r="T341"/>
  <c r="T340"/>
  <c r="R341"/>
  <c r="R340"/>
  <c r="P341"/>
  <c r="P340"/>
  <c r="BI338"/>
  <c r="BH338"/>
  <c r="BG338"/>
  <c r="BF338"/>
  <c r="T338"/>
  <c r="R338"/>
  <c r="P338"/>
  <c r="BI336"/>
  <c r="BH336"/>
  <c r="BG336"/>
  <c r="BF336"/>
  <c r="T336"/>
  <c r="R336"/>
  <c r="P336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4"/>
  <c r="BH324"/>
  <c r="BG324"/>
  <c r="BF324"/>
  <c r="T324"/>
  <c r="R324"/>
  <c r="P324"/>
  <c r="BI321"/>
  <c r="BH321"/>
  <c r="BG321"/>
  <c r="BF321"/>
  <c r="T321"/>
  <c r="R321"/>
  <c r="P321"/>
  <c r="BI318"/>
  <c r="BH318"/>
  <c r="BG318"/>
  <c r="BF318"/>
  <c r="T318"/>
  <c r="R318"/>
  <c r="P318"/>
  <c r="BI315"/>
  <c r="BH315"/>
  <c r="BG315"/>
  <c r="BF315"/>
  <c r="T315"/>
  <c r="R315"/>
  <c r="P315"/>
  <c r="BI312"/>
  <c r="BH312"/>
  <c r="BG312"/>
  <c r="BF312"/>
  <c r="T312"/>
  <c r="R312"/>
  <c r="P312"/>
  <c r="BI310"/>
  <c r="BH310"/>
  <c r="BG310"/>
  <c r="BF310"/>
  <c r="T310"/>
  <c r="R310"/>
  <c r="P310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6"/>
  <c r="BH266"/>
  <c r="BG266"/>
  <c r="BF266"/>
  <c r="T266"/>
  <c r="R266"/>
  <c r="P266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6"/>
  <c r="BH246"/>
  <c r="BG246"/>
  <c r="BF246"/>
  <c r="T246"/>
  <c r="T245"/>
  <c r="R246"/>
  <c r="R245"/>
  <c r="P246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T214"/>
  <c r="R215"/>
  <c r="R214"/>
  <c r="P215"/>
  <c r="P214"/>
  <c r="BI212"/>
  <c r="BH212"/>
  <c r="BG212"/>
  <c r="BF212"/>
  <c r="T212"/>
  <c r="T211"/>
  <c r="R212"/>
  <c r="R211"/>
  <c r="P212"/>
  <c r="P211"/>
  <c r="BI209"/>
  <c r="BH209"/>
  <c r="BG209"/>
  <c r="BF209"/>
  <c r="T209"/>
  <c r="R209"/>
  <c r="P209"/>
  <c r="BI207"/>
  <c r="BH207"/>
  <c r="BG207"/>
  <c r="BF207"/>
  <c r="T207"/>
  <c r="R207"/>
  <c r="P207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88"/>
  <c r="E7"/>
  <c r="E121"/>
  <c i="18" r="J37"/>
  <c r="J36"/>
  <c i="1" r="AY111"/>
  <c i="18" r="J35"/>
  <c i="1" r="AX111"/>
  <c i="18" r="BI370"/>
  <c r="BH370"/>
  <c r="BG370"/>
  <c r="BF370"/>
  <c r="T370"/>
  <c r="T369"/>
  <c r="T368"/>
  <c r="R370"/>
  <c r="R369"/>
  <c r="R368"/>
  <c r="P370"/>
  <c r="P369"/>
  <c r="P368"/>
  <c r="BI366"/>
  <c r="BH366"/>
  <c r="BG366"/>
  <c r="BF366"/>
  <c r="T366"/>
  <c r="T365"/>
  <c r="T364"/>
  <c r="R366"/>
  <c r="R365"/>
  <c r="R364"/>
  <c r="P366"/>
  <c r="P365"/>
  <c r="P364"/>
  <c r="BI362"/>
  <c r="BH362"/>
  <c r="BG362"/>
  <c r="BF362"/>
  <c r="T362"/>
  <c r="T361"/>
  <c r="R362"/>
  <c r="R361"/>
  <c r="P362"/>
  <c r="P361"/>
  <c r="BI359"/>
  <c r="BH359"/>
  <c r="BG359"/>
  <c r="BF359"/>
  <c r="T359"/>
  <c r="R359"/>
  <c r="P359"/>
  <c r="BI357"/>
  <c r="BH357"/>
  <c r="BG357"/>
  <c r="BF357"/>
  <c r="T357"/>
  <c r="R357"/>
  <c r="P357"/>
  <c r="BI354"/>
  <c r="BH354"/>
  <c r="BG354"/>
  <c r="BF354"/>
  <c r="T354"/>
  <c r="R354"/>
  <c r="P354"/>
  <c r="BI352"/>
  <c r="BH352"/>
  <c r="BG352"/>
  <c r="BF352"/>
  <c r="T352"/>
  <c r="R352"/>
  <c r="P352"/>
  <c r="BI350"/>
  <c r="BH350"/>
  <c r="BG350"/>
  <c r="BF350"/>
  <c r="T350"/>
  <c r="R350"/>
  <c r="P350"/>
  <c r="BI348"/>
  <c r="BH348"/>
  <c r="BG348"/>
  <c r="BF348"/>
  <c r="T348"/>
  <c r="R348"/>
  <c r="P348"/>
  <c r="BI345"/>
  <c r="BH345"/>
  <c r="BG345"/>
  <c r="BF345"/>
  <c r="T345"/>
  <c r="R345"/>
  <c r="P345"/>
  <c r="BI342"/>
  <c r="BH342"/>
  <c r="BG342"/>
  <c r="BF342"/>
  <c r="T342"/>
  <c r="R342"/>
  <c r="P342"/>
  <c r="BI339"/>
  <c r="BH339"/>
  <c r="BG339"/>
  <c r="BF339"/>
  <c r="T339"/>
  <c r="R339"/>
  <c r="P339"/>
  <c r="BI336"/>
  <c r="BH336"/>
  <c r="BG336"/>
  <c r="BF336"/>
  <c r="T336"/>
  <c r="R336"/>
  <c r="P336"/>
  <c r="BI333"/>
  <c r="BH333"/>
  <c r="BG333"/>
  <c r="BF333"/>
  <c r="T333"/>
  <c r="R333"/>
  <c r="P333"/>
  <c r="BI331"/>
  <c r="BH331"/>
  <c r="BG331"/>
  <c r="BF331"/>
  <c r="T331"/>
  <c r="R331"/>
  <c r="P331"/>
  <c r="BI328"/>
  <c r="BH328"/>
  <c r="BG328"/>
  <c r="BF328"/>
  <c r="T328"/>
  <c r="R328"/>
  <c r="P328"/>
  <c r="BI327"/>
  <c r="BH327"/>
  <c r="BG327"/>
  <c r="BF327"/>
  <c r="T327"/>
  <c r="R327"/>
  <c r="P327"/>
  <c r="BI326"/>
  <c r="BH326"/>
  <c r="BG326"/>
  <c r="BF326"/>
  <c r="T326"/>
  <c r="R326"/>
  <c r="P326"/>
  <c r="BI325"/>
  <c r="BH325"/>
  <c r="BG325"/>
  <c r="BF325"/>
  <c r="T325"/>
  <c r="R325"/>
  <c r="P325"/>
  <c r="BI323"/>
  <c r="BH323"/>
  <c r="BG323"/>
  <c r="BF323"/>
  <c r="T323"/>
  <c r="R323"/>
  <c r="P323"/>
  <c r="BI321"/>
  <c r="BH321"/>
  <c r="BG321"/>
  <c r="BF321"/>
  <c r="T321"/>
  <c r="R321"/>
  <c r="P321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4"/>
  <c r="BH304"/>
  <c r="BG304"/>
  <c r="BF304"/>
  <c r="T304"/>
  <c r="R304"/>
  <c r="P304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1"/>
  <c r="BH291"/>
  <c r="BG291"/>
  <c r="BF291"/>
  <c r="T291"/>
  <c r="R291"/>
  <c r="P291"/>
  <c r="BI289"/>
  <c r="BH289"/>
  <c r="BG289"/>
  <c r="BF289"/>
  <c r="T289"/>
  <c r="R289"/>
  <c r="P289"/>
  <c r="BI288"/>
  <c r="BH288"/>
  <c r="BG288"/>
  <c r="BF288"/>
  <c r="T288"/>
  <c r="R288"/>
  <c r="P288"/>
  <c r="BI286"/>
  <c r="BH286"/>
  <c r="BG286"/>
  <c r="BF286"/>
  <c r="T286"/>
  <c r="R286"/>
  <c r="P286"/>
  <c r="BI285"/>
  <c r="BH285"/>
  <c r="BG285"/>
  <c r="BF285"/>
  <c r="T285"/>
  <c r="R285"/>
  <c r="P285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T265"/>
  <c r="R266"/>
  <c r="R265"/>
  <c r="P266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0"/>
  <c r="BH230"/>
  <c r="BG230"/>
  <c r="BF230"/>
  <c r="T230"/>
  <c r="T229"/>
  <c r="R230"/>
  <c r="R229"/>
  <c r="P230"/>
  <c r="P229"/>
  <c r="BI227"/>
  <c r="BH227"/>
  <c r="BG227"/>
  <c r="BF227"/>
  <c r="T227"/>
  <c r="T226"/>
  <c r="R227"/>
  <c r="R226"/>
  <c r="P227"/>
  <c r="P226"/>
  <c r="BI224"/>
  <c r="BH224"/>
  <c r="BG224"/>
  <c r="BF224"/>
  <c r="T224"/>
  <c r="R224"/>
  <c r="P224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0"/>
  <c r="BH210"/>
  <c r="BG210"/>
  <c r="BF210"/>
  <c r="T210"/>
  <c r="R210"/>
  <c r="P210"/>
  <c r="BI207"/>
  <c r="BH207"/>
  <c r="BG207"/>
  <c r="BF207"/>
  <c r="T207"/>
  <c r="R207"/>
  <c r="P207"/>
  <c r="BI203"/>
  <c r="BH203"/>
  <c r="BG203"/>
  <c r="BF203"/>
  <c r="T203"/>
  <c r="R203"/>
  <c r="P203"/>
  <c r="BI200"/>
  <c r="BH200"/>
  <c r="BG200"/>
  <c r="BF200"/>
  <c r="T200"/>
  <c r="R200"/>
  <c r="P200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8"/>
  <c r="BH188"/>
  <c r="BG188"/>
  <c r="BF188"/>
  <c r="T188"/>
  <c r="R188"/>
  <c r="P188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91"/>
  <c r="J17"/>
  <c r="J12"/>
  <c r="J88"/>
  <c r="E7"/>
  <c r="E121"/>
  <c i="17" r="J37"/>
  <c r="J36"/>
  <c i="1" r="AY110"/>
  <c i="17" r="J35"/>
  <c i="1" r="AX110"/>
  <c i="17" r="BI284"/>
  <c r="BH284"/>
  <c r="BG284"/>
  <c r="BF284"/>
  <c r="T284"/>
  <c r="T283"/>
  <c r="T282"/>
  <c r="R284"/>
  <c r="R283"/>
  <c r="R282"/>
  <c r="P284"/>
  <c r="P283"/>
  <c r="P282"/>
  <c r="BI280"/>
  <c r="BH280"/>
  <c r="BG280"/>
  <c r="BF280"/>
  <c r="T280"/>
  <c r="T279"/>
  <c r="R280"/>
  <c r="R279"/>
  <c r="P280"/>
  <c r="P279"/>
  <c r="BI277"/>
  <c r="BH277"/>
  <c r="BG277"/>
  <c r="BF277"/>
  <c r="T277"/>
  <c r="T276"/>
  <c r="R277"/>
  <c r="R276"/>
  <c r="P277"/>
  <c r="P276"/>
  <c r="BI274"/>
  <c r="BH274"/>
  <c r="BG274"/>
  <c r="BF274"/>
  <c r="T274"/>
  <c r="R274"/>
  <c r="P274"/>
  <c r="BI272"/>
  <c r="BH272"/>
  <c r="BG272"/>
  <c r="BF272"/>
  <c r="T272"/>
  <c r="R272"/>
  <c r="P272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T214"/>
  <c r="R215"/>
  <c r="R214"/>
  <c r="P215"/>
  <c r="P214"/>
  <c r="BI212"/>
  <c r="BH212"/>
  <c r="BG212"/>
  <c r="BF212"/>
  <c r="T212"/>
  <c r="T211"/>
  <c r="R212"/>
  <c r="R211"/>
  <c r="P212"/>
  <c r="P211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T203"/>
  <c r="R204"/>
  <c r="R203"/>
  <c r="P204"/>
  <c r="P203"/>
  <c r="BI201"/>
  <c r="BH201"/>
  <c r="BG201"/>
  <c r="BF201"/>
  <c r="T201"/>
  <c r="T200"/>
  <c r="R201"/>
  <c r="R200"/>
  <c r="P201"/>
  <c r="P200"/>
  <c r="BI198"/>
  <c r="BH198"/>
  <c r="BG198"/>
  <c r="BF198"/>
  <c r="T198"/>
  <c r="R198"/>
  <c r="P198"/>
  <c r="BI196"/>
  <c r="BH196"/>
  <c r="BG196"/>
  <c r="BF196"/>
  <c r="T196"/>
  <c r="R196"/>
  <c r="P196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J126"/>
  <c r="J125"/>
  <c r="F125"/>
  <c r="F123"/>
  <c r="E121"/>
  <c r="J91"/>
  <c r="J90"/>
  <c r="F90"/>
  <c r="F88"/>
  <c r="E86"/>
  <c r="J18"/>
  <c r="E18"/>
  <c r="F126"/>
  <c r="J17"/>
  <c r="J12"/>
  <c r="J88"/>
  <c r="E7"/>
  <c r="E119"/>
  <c i="16" r="J37"/>
  <c r="J36"/>
  <c i="1" r="AY109"/>
  <c i="16" r="J35"/>
  <c i="1" r="AX109"/>
  <c i="16" r="BI327"/>
  <c r="BH327"/>
  <c r="BG327"/>
  <c r="BF327"/>
  <c r="T327"/>
  <c r="T326"/>
  <c r="T325"/>
  <c r="R327"/>
  <c r="R326"/>
  <c r="R325"/>
  <c r="P327"/>
  <c r="P326"/>
  <c r="P325"/>
  <c r="BI323"/>
  <c r="BH323"/>
  <c r="BG323"/>
  <c r="BF323"/>
  <c r="T323"/>
  <c r="T322"/>
  <c r="R323"/>
  <c r="R322"/>
  <c r="P323"/>
  <c r="P322"/>
  <c r="BI320"/>
  <c r="BH320"/>
  <c r="BG320"/>
  <c r="BF320"/>
  <c r="T320"/>
  <c r="R320"/>
  <c r="P320"/>
  <c r="BI318"/>
  <c r="BH318"/>
  <c r="BG318"/>
  <c r="BF318"/>
  <c r="T318"/>
  <c r="R318"/>
  <c r="P318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6"/>
  <c r="BH306"/>
  <c r="BG306"/>
  <c r="BF306"/>
  <c r="T306"/>
  <c r="R306"/>
  <c r="P306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2"/>
  <c r="BH292"/>
  <c r="BG292"/>
  <c r="BF292"/>
  <c r="T292"/>
  <c r="R292"/>
  <c r="P292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60"/>
  <c r="BH260"/>
  <c r="BG260"/>
  <c r="BF260"/>
  <c r="T260"/>
  <c r="R260"/>
  <c r="P260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3"/>
  <c r="BH243"/>
  <c r="BG243"/>
  <c r="BF243"/>
  <c r="T243"/>
  <c r="T242"/>
  <c r="R243"/>
  <c r="R242"/>
  <c r="P243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3"/>
  <c r="BH213"/>
  <c r="BG213"/>
  <c r="BF213"/>
  <c r="T213"/>
  <c r="R213"/>
  <c r="P213"/>
  <c r="BI210"/>
  <c r="BH210"/>
  <c r="BG210"/>
  <c r="BF210"/>
  <c r="T210"/>
  <c r="T209"/>
  <c r="R210"/>
  <c r="R209"/>
  <c r="P210"/>
  <c r="P209"/>
  <c r="BI207"/>
  <c r="BH207"/>
  <c r="BG207"/>
  <c r="BF207"/>
  <c r="T207"/>
  <c r="T206"/>
  <c r="R207"/>
  <c r="R206"/>
  <c r="P207"/>
  <c r="P206"/>
  <c r="BI204"/>
  <c r="BH204"/>
  <c r="BG204"/>
  <c r="BF204"/>
  <c r="T204"/>
  <c r="R204"/>
  <c r="P204"/>
  <c r="BI202"/>
  <c r="BH202"/>
  <c r="BG202"/>
  <c r="BF202"/>
  <c r="T202"/>
  <c r="R202"/>
  <c r="P202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J126"/>
  <c r="J125"/>
  <c r="F125"/>
  <c r="F123"/>
  <c r="E121"/>
  <c r="J91"/>
  <c r="J90"/>
  <c r="F90"/>
  <c r="F88"/>
  <c r="E86"/>
  <c r="J18"/>
  <c r="E18"/>
  <c r="F91"/>
  <c r="J17"/>
  <c r="J12"/>
  <c r="J123"/>
  <c r="E7"/>
  <c r="E119"/>
  <c i="15" r="J37"/>
  <c r="J36"/>
  <c i="1" r="AY108"/>
  <c i="15" r="J35"/>
  <c i="1" r="AX108"/>
  <c i="15" r="BI344"/>
  <c r="BH344"/>
  <c r="BG344"/>
  <c r="BF344"/>
  <c r="T344"/>
  <c r="T343"/>
  <c r="T342"/>
  <c r="R344"/>
  <c r="R343"/>
  <c r="R342"/>
  <c r="P344"/>
  <c r="P343"/>
  <c r="P342"/>
  <c r="BI340"/>
  <c r="BH340"/>
  <c r="BG340"/>
  <c r="BF340"/>
  <c r="T340"/>
  <c r="T339"/>
  <c r="T338"/>
  <c r="R340"/>
  <c r="R339"/>
  <c r="R338"/>
  <c r="P340"/>
  <c r="P339"/>
  <c r="P338"/>
  <c r="BI336"/>
  <c r="BH336"/>
  <c r="BG336"/>
  <c r="BF336"/>
  <c r="T336"/>
  <c r="T335"/>
  <c r="R336"/>
  <c r="R335"/>
  <c r="P336"/>
  <c r="P335"/>
  <c r="BI333"/>
  <c r="BH333"/>
  <c r="BG333"/>
  <c r="BF333"/>
  <c r="T333"/>
  <c r="R333"/>
  <c r="P333"/>
  <c r="BI331"/>
  <c r="BH331"/>
  <c r="BG331"/>
  <c r="BF331"/>
  <c r="T331"/>
  <c r="R331"/>
  <c r="P331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7"/>
  <c r="BH307"/>
  <c r="BG307"/>
  <c r="BF307"/>
  <c r="T307"/>
  <c r="R307"/>
  <c r="P307"/>
  <c r="BI305"/>
  <c r="BH305"/>
  <c r="BG305"/>
  <c r="BF305"/>
  <c r="T305"/>
  <c r="R305"/>
  <c r="P305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5"/>
  <c r="BH285"/>
  <c r="BG285"/>
  <c r="BF285"/>
  <c r="T285"/>
  <c r="R285"/>
  <c r="P285"/>
  <c r="BI283"/>
  <c r="BH283"/>
  <c r="BG283"/>
  <c r="BF283"/>
  <c r="T283"/>
  <c r="R283"/>
  <c r="P283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1"/>
  <c r="BH251"/>
  <c r="BG251"/>
  <c r="BF251"/>
  <c r="T251"/>
  <c r="T250"/>
  <c r="R251"/>
  <c r="R250"/>
  <c r="P251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T217"/>
  <c r="R218"/>
  <c r="R217"/>
  <c r="P218"/>
  <c r="P217"/>
  <c r="BI215"/>
  <c r="BH215"/>
  <c r="BG215"/>
  <c r="BF215"/>
  <c r="T215"/>
  <c r="T214"/>
  <c r="R215"/>
  <c r="R214"/>
  <c r="P215"/>
  <c r="P214"/>
  <c r="BI212"/>
  <c r="BH212"/>
  <c r="BG212"/>
  <c r="BF212"/>
  <c r="T212"/>
  <c r="R212"/>
  <c r="P212"/>
  <c r="BI210"/>
  <c r="BH210"/>
  <c r="BG210"/>
  <c r="BF210"/>
  <c r="T210"/>
  <c r="R210"/>
  <c r="P210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7"/>
  <c r="BH187"/>
  <c r="BG187"/>
  <c r="BF187"/>
  <c r="T187"/>
  <c r="R187"/>
  <c r="P187"/>
  <c r="BI184"/>
  <c r="BH184"/>
  <c r="BG184"/>
  <c r="BF184"/>
  <c r="T184"/>
  <c r="R184"/>
  <c r="P184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125"/>
  <c r="E7"/>
  <c r="E121"/>
  <c i="14" r="J37"/>
  <c r="J36"/>
  <c i="1" r="AY107"/>
  <c i="14" r="J35"/>
  <c i="1" r="AX107"/>
  <c i="14" r="BI312"/>
  <c r="BH312"/>
  <c r="BG312"/>
  <c r="BF312"/>
  <c r="T312"/>
  <c r="T311"/>
  <c r="T310"/>
  <c r="R312"/>
  <c r="R311"/>
  <c r="R310"/>
  <c r="P312"/>
  <c r="P311"/>
  <c r="P310"/>
  <c r="BI308"/>
  <c r="BH308"/>
  <c r="BG308"/>
  <c r="BF308"/>
  <c r="T308"/>
  <c r="T307"/>
  <c r="T306"/>
  <c r="R308"/>
  <c r="R307"/>
  <c r="R306"/>
  <c r="P308"/>
  <c r="P307"/>
  <c r="P306"/>
  <c r="BI304"/>
  <c r="BH304"/>
  <c r="BG304"/>
  <c r="BF304"/>
  <c r="T304"/>
  <c r="T303"/>
  <c r="R304"/>
  <c r="R303"/>
  <c r="P304"/>
  <c r="P303"/>
  <c r="BI301"/>
  <c r="BH301"/>
  <c r="BG301"/>
  <c r="BF301"/>
  <c r="T301"/>
  <c r="R301"/>
  <c r="P301"/>
  <c r="BI299"/>
  <c r="BH299"/>
  <c r="BG299"/>
  <c r="BF299"/>
  <c r="T299"/>
  <c r="R299"/>
  <c r="P299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3"/>
  <c r="BH273"/>
  <c r="BG273"/>
  <c r="BF273"/>
  <c r="T273"/>
  <c r="R273"/>
  <c r="P273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6"/>
  <c r="BH246"/>
  <c r="BG246"/>
  <c r="BF246"/>
  <c r="T246"/>
  <c r="R246"/>
  <c r="P246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4"/>
  <c r="BH234"/>
  <c r="BG234"/>
  <c r="BF234"/>
  <c r="T234"/>
  <c r="T233"/>
  <c r="R234"/>
  <c r="R233"/>
  <c r="P234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T206"/>
  <c r="R207"/>
  <c r="R206"/>
  <c r="P207"/>
  <c r="P206"/>
  <c r="BI204"/>
  <c r="BH204"/>
  <c r="BG204"/>
  <c r="BF204"/>
  <c r="T204"/>
  <c r="T203"/>
  <c r="R204"/>
  <c r="R203"/>
  <c r="P204"/>
  <c r="P203"/>
  <c r="BI201"/>
  <c r="BH201"/>
  <c r="BG201"/>
  <c r="BF201"/>
  <c r="T201"/>
  <c r="R201"/>
  <c r="P201"/>
  <c r="BI199"/>
  <c r="BH199"/>
  <c r="BG199"/>
  <c r="BF199"/>
  <c r="T199"/>
  <c r="R199"/>
  <c r="P199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125"/>
  <c r="E7"/>
  <c r="E121"/>
  <c i="13" r="J37"/>
  <c r="J36"/>
  <c i="1" r="AY106"/>
  <c i="13" r="J35"/>
  <c i="1" r="AX106"/>
  <c i="13" r="BI328"/>
  <c r="BH328"/>
  <c r="BG328"/>
  <c r="BF328"/>
  <c r="T328"/>
  <c r="T327"/>
  <c r="T326"/>
  <c r="R328"/>
  <c r="R327"/>
  <c r="R326"/>
  <c r="P328"/>
  <c r="P327"/>
  <c r="P326"/>
  <c r="BI324"/>
  <c r="BH324"/>
  <c r="BG324"/>
  <c r="BF324"/>
  <c r="T324"/>
  <c r="T323"/>
  <c r="T322"/>
  <c r="R324"/>
  <c r="R323"/>
  <c r="R322"/>
  <c r="P324"/>
  <c r="P323"/>
  <c r="P322"/>
  <c r="BI320"/>
  <c r="BH320"/>
  <c r="BG320"/>
  <c r="BF320"/>
  <c r="T320"/>
  <c r="T319"/>
  <c r="R320"/>
  <c r="R319"/>
  <c r="P320"/>
  <c r="P319"/>
  <c r="BI317"/>
  <c r="BH317"/>
  <c r="BG317"/>
  <c r="BF317"/>
  <c r="T317"/>
  <c r="R317"/>
  <c r="P317"/>
  <c r="BI315"/>
  <c r="BH315"/>
  <c r="BG315"/>
  <c r="BF315"/>
  <c r="T315"/>
  <c r="R315"/>
  <c r="P315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2"/>
  <c r="BH242"/>
  <c r="BG242"/>
  <c r="BF242"/>
  <c r="T242"/>
  <c r="T241"/>
  <c r="R242"/>
  <c r="R241"/>
  <c r="P242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T214"/>
  <c r="R215"/>
  <c r="R214"/>
  <c r="P215"/>
  <c r="P214"/>
  <c r="BI212"/>
  <c r="BH212"/>
  <c r="BG212"/>
  <c r="BF212"/>
  <c r="T212"/>
  <c r="T211"/>
  <c r="R212"/>
  <c r="R211"/>
  <c r="P212"/>
  <c r="P211"/>
  <c r="BI209"/>
  <c r="BH209"/>
  <c r="BG209"/>
  <c r="BF209"/>
  <c r="T209"/>
  <c r="R209"/>
  <c r="P209"/>
  <c r="BI207"/>
  <c r="BH207"/>
  <c r="BG207"/>
  <c r="BF207"/>
  <c r="T207"/>
  <c r="R207"/>
  <c r="P207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88"/>
  <c r="E7"/>
  <c r="E121"/>
  <c i="12" r="J37"/>
  <c r="J36"/>
  <c i="1" r="AY105"/>
  <c i="12" r="J35"/>
  <c i="1" r="AX105"/>
  <c i="12" r="BI338"/>
  <c r="BH338"/>
  <c r="BG338"/>
  <c r="BF338"/>
  <c r="T338"/>
  <c r="T337"/>
  <c r="T336"/>
  <c r="R338"/>
  <c r="R337"/>
  <c r="R336"/>
  <c r="P338"/>
  <c r="P337"/>
  <c r="P336"/>
  <c r="BI334"/>
  <c r="BH334"/>
  <c r="BG334"/>
  <c r="BF334"/>
  <c r="T334"/>
  <c r="T333"/>
  <c r="T332"/>
  <c r="R334"/>
  <c r="R333"/>
  <c r="R332"/>
  <c r="P334"/>
  <c r="P333"/>
  <c r="P332"/>
  <c r="BI330"/>
  <c r="BH330"/>
  <c r="BG330"/>
  <c r="BF330"/>
  <c r="T330"/>
  <c r="T329"/>
  <c r="R330"/>
  <c r="R329"/>
  <c r="P330"/>
  <c r="P329"/>
  <c r="BI327"/>
  <c r="BH327"/>
  <c r="BG327"/>
  <c r="BF327"/>
  <c r="T327"/>
  <c r="R327"/>
  <c r="P327"/>
  <c r="BI325"/>
  <c r="BH325"/>
  <c r="BG325"/>
  <c r="BF325"/>
  <c r="T325"/>
  <c r="R325"/>
  <c r="P325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7"/>
  <c r="BH307"/>
  <c r="BG307"/>
  <c r="BF307"/>
  <c r="T307"/>
  <c r="R307"/>
  <c r="P307"/>
  <c r="BI304"/>
  <c r="BH304"/>
  <c r="BG304"/>
  <c r="BF304"/>
  <c r="T304"/>
  <c r="R304"/>
  <c r="P304"/>
  <c r="BI301"/>
  <c r="BH301"/>
  <c r="BG301"/>
  <c r="BF301"/>
  <c r="T301"/>
  <c r="R301"/>
  <c r="P301"/>
  <c r="BI299"/>
  <c r="BH299"/>
  <c r="BG299"/>
  <c r="BF299"/>
  <c r="T299"/>
  <c r="R299"/>
  <c r="P299"/>
  <c r="BI296"/>
  <c r="BH296"/>
  <c r="BG296"/>
  <c r="BF296"/>
  <c r="T296"/>
  <c r="R296"/>
  <c r="P296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6"/>
  <c r="BH246"/>
  <c r="BG246"/>
  <c r="BF246"/>
  <c r="T246"/>
  <c r="T245"/>
  <c r="R246"/>
  <c r="R245"/>
  <c r="P246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19"/>
  <c r="BH219"/>
  <c r="BG219"/>
  <c r="BF219"/>
  <c r="T219"/>
  <c r="T218"/>
  <c r="R219"/>
  <c r="R218"/>
  <c r="P219"/>
  <c r="P218"/>
  <c r="BI216"/>
  <c r="BH216"/>
  <c r="BG216"/>
  <c r="BF216"/>
  <c r="T216"/>
  <c r="T215"/>
  <c r="R216"/>
  <c r="R215"/>
  <c r="P216"/>
  <c r="P215"/>
  <c r="BI213"/>
  <c r="BH213"/>
  <c r="BG213"/>
  <c r="BF213"/>
  <c r="T213"/>
  <c r="R213"/>
  <c r="P213"/>
  <c r="BI211"/>
  <c r="BH211"/>
  <c r="BG211"/>
  <c r="BF211"/>
  <c r="T211"/>
  <c r="R211"/>
  <c r="P211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88"/>
  <c r="E7"/>
  <c r="E121"/>
  <c i="11" r="J37"/>
  <c r="J36"/>
  <c i="1" r="AY104"/>
  <c i="11" r="J35"/>
  <c i="1" r="AX104"/>
  <c i="11" r="BI328"/>
  <c r="BH328"/>
  <c r="BG328"/>
  <c r="BF328"/>
  <c r="T328"/>
  <c r="T327"/>
  <c r="T326"/>
  <c r="R328"/>
  <c r="R327"/>
  <c r="R326"/>
  <c r="P328"/>
  <c r="P327"/>
  <c r="P326"/>
  <c r="BI324"/>
  <c r="BH324"/>
  <c r="BG324"/>
  <c r="BF324"/>
  <c r="T324"/>
  <c r="T323"/>
  <c r="T322"/>
  <c r="R324"/>
  <c r="R323"/>
  <c r="R322"/>
  <c r="P324"/>
  <c r="P323"/>
  <c r="P322"/>
  <c r="BI320"/>
  <c r="BH320"/>
  <c r="BG320"/>
  <c r="BF320"/>
  <c r="T320"/>
  <c r="T319"/>
  <c r="R320"/>
  <c r="R319"/>
  <c r="P320"/>
  <c r="P319"/>
  <c r="BI317"/>
  <c r="BH317"/>
  <c r="BG317"/>
  <c r="BF317"/>
  <c r="T317"/>
  <c r="R317"/>
  <c r="P317"/>
  <c r="BI315"/>
  <c r="BH315"/>
  <c r="BG315"/>
  <c r="BF315"/>
  <c r="T315"/>
  <c r="R315"/>
  <c r="P315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9"/>
  <c r="BH289"/>
  <c r="BG289"/>
  <c r="BF289"/>
  <c r="T289"/>
  <c r="R289"/>
  <c r="P289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7"/>
  <c r="BH247"/>
  <c r="BG247"/>
  <c r="BF247"/>
  <c r="T247"/>
  <c r="T246"/>
  <c r="R247"/>
  <c r="R246"/>
  <c r="P247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T219"/>
  <c r="R220"/>
  <c r="R219"/>
  <c r="P220"/>
  <c r="P219"/>
  <c r="BI217"/>
  <c r="BH217"/>
  <c r="BG217"/>
  <c r="BF217"/>
  <c r="T217"/>
  <c r="T216"/>
  <c r="R217"/>
  <c r="R216"/>
  <c r="P217"/>
  <c r="P216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88"/>
  <c r="E7"/>
  <c r="E121"/>
  <c i="10" r="J37"/>
  <c r="J36"/>
  <c i="1" r="AY103"/>
  <c i="10" r="J35"/>
  <c i="1" r="AX103"/>
  <c i="10" r="BI325"/>
  <c r="BH325"/>
  <c r="BG325"/>
  <c r="BF325"/>
  <c r="T325"/>
  <c r="T324"/>
  <c r="T323"/>
  <c r="R325"/>
  <c r="R324"/>
  <c r="R323"/>
  <c r="P325"/>
  <c r="P324"/>
  <c r="P323"/>
  <c r="BI321"/>
  <c r="BH321"/>
  <c r="BG321"/>
  <c r="BF321"/>
  <c r="T321"/>
  <c r="T320"/>
  <c r="T319"/>
  <c r="R321"/>
  <c r="R320"/>
  <c r="R319"/>
  <c r="P321"/>
  <c r="P320"/>
  <c r="P319"/>
  <c r="BI317"/>
  <c r="BH317"/>
  <c r="BG317"/>
  <c r="BF317"/>
  <c r="T317"/>
  <c r="T316"/>
  <c r="R317"/>
  <c r="R316"/>
  <c r="P317"/>
  <c r="P316"/>
  <c r="BI314"/>
  <c r="BH314"/>
  <c r="BG314"/>
  <c r="BF314"/>
  <c r="T314"/>
  <c r="R314"/>
  <c r="P314"/>
  <c r="BI312"/>
  <c r="BH312"/>
  <c r="BG312"/>
  <c r="BF312"/>
  <c r="T312"/>
  <c r="R312"/>
  <c r="P312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6"/>
  <c r="BH286"/>
  <c r="BG286"/>
  <c r="BF286"/>
  <c r="T286"/>
  <c r="R286"/>
  <c r="P286"/>
  <c r="BI283"/>
  <c r="BH283"/>
  <c r="BG283"/>
  <c r="BF283"/>
  <c r="T283"/>
  <c r="R283"/>
  <c r="P283"/>
  <c r="BI282"/>
  <c r="BH282"/>
  <c r="BG282"/>
  <c r="BF282"/>
  <c r="T282"/>
  <c r="R282"/>
  <c r="P282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7"/>
  <c r="BH247"/>
  <c r="BG247"/>
  <c r="BF247"/>
  <c r="T247"/>
  <c r="T246"/>
  <c r="R247"/>
  <c r="R246"/>
  <c r="P247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T219"/>
  <c r="R220"/>
  <c r="R219"/>
  <c r="P220"/>
  <c r="P219"/>
  <c r="BI217"/>
  <c r="BH217"/>
  <c r="BG217"/>
  <c r="BF217"/>
  <c r="T217"/>
  <c r="T216"/>
  <c r="R217"/>
  <c r="R216"/>
  <c r="P217"/>
  <c r="P216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125"/>
  <c r="E7"/>
  <c r="E121"/>
  <c i="9" r="J37"/>
  <c r="J36"/>
  <c i="1" r="AY102"/>
  <c i="9" r="J35"/>
  <c i="1" r="AX102"/>
  <c i="9" r="BI396"/>
  <c r="BH396"/>
  <c r="BG396"/>
  <c r="BF396"/>
  <c r="T396"/>
  <c r="T395"/>
  <c r="T394"/>
  <c r="R396"/>
  <c r="R395"/>
  <c r="R394"/>
  <c r="P396"/>
  <c r="P395"/>
  <c r="P394"/>
  <c r="BI392"/>
  <c r="BH392"/>
  <c r="BG392"/>
  <c r="BF392"/>
  <c r="T392"/>
  <c r="T391"/>
  <c r="T390"/>
  <c r="R392"/>
  <c r="R391"/>
  <c r="R390"/>
  <c r="P392"/>
  <c r="P391"/>
  <c r="P390"/>
  <c r="BI388"/>
  <c r="BH388"/>
  <c r="BG388"/>
  <c r="BF388"/>
  <c r="T388"/>
  <c r="T387"/>
  <c r="R388"/>
  <c r="R387"/>
  <c r="P388"/>
  <c r="P387"/>
  <c r="BI385"/>
  <c r="BH385"/>
  <c r="BG385"/>
  <c r="BF385"/>
  <c r="T385"/>
  <c r="R385"/>
  <c r="P385"/>
  <c r="BI383"/>
  <c r="BH383"/>
  <c r="BG383"/>
  <c r="BF383"/>
  <c r="T383"/>
  <c r="R383"/>
  <c r="P383"/>
  <c r="BI380"/>
  <c r="BH380"/>
  <c r="BG380"/>
  <c r="BF380"/>
  <c r="T380"/>
  <c r="R380"/>
  <c r="P380"/>
  <c r="BI378"/>
  <c r="BH378"/>
  <c r="BG378"/>
  <c r="BF378"/>
  <c r="T378"/>
  <c r="R378"/>
  <c r="P378"/>
  <c r="BI376"/>
  <c r="BH376"/>
  <c r="BG376"/>
  <c r="BF376"/>
  <c r="T376"/>
  <c r="R376"/>
  <c r="P376"/>
  <c r="BI374"/>
  <c r="BH374"/>
  <c r="BG374"/>
  <c r="BF374"/>
  <c r="T374"/>
  <c r="R374"/>
  <c r="P374"/>
  <c r="BI371"/>
  <c r="BH371"/>
  <c r="BG371"/>
  <c r="BF371"/>
  <c r="T371"/>
  <c r="R371"/>
  <c r="P371"/>
  <c r="BI368"/>
  <c r="BH368"/>
  <c r="BG368"/>
  <c r="BF368"/>
  <c r="T368"/>
  <c r="R368"/>
  <c r="P368"/>
  <c r="BI365"/>
  <c r="BH365"/>
  <c r="BG365"/>
  <c r="BF365"/>
  <c r="T365"/>
  <c r="R365"/>
  <c r="P365"/>
  <c r="BI362"/>
  <c r="BH362"/>
  <c r="BG362"/>
  <c r="BF362"/>
  <c r="T362"/>
  <c r="R362"/>
  <c r="P362"/>
  <c r="BI359"/>
  <c r="BH359"/>
  <c r="BG359"/>
  <c r="BF359"/>
  <c r="T359"/>
  <c r="R359"/>
  <c r="P359"/>
  <c r="BI357"/>
  <c r="BH357"/>
  <c r="BG357"/>
  <c r="BF357"/>
  <c r="T357"/>
  <c r="R357"/>
  <c r="P357"/>
  <c r="BI354"/>
  <c r="BH354"/>
  <c r="BG354"/>
  <c r="BF354"/>
  <c r="T354"/>
  <c r="R354"/>
  <c r="P354"/>
  <c r="BI352"/>
  <c r="BH352"/>
  <c r="BG352"/>
  <c r="BF352"/>
  <c r="T352"/>
  <c r="R352"/>
  <c r="P352"/>
  <c r="BI350"/>
  <c r="BH350"/>
  <c r="BG350"/>
  <c r="BF350"/>
  <c r="T350"/>
  <c r="R350"/>
  <c r="P350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2"/>
  <c r="BH332"/>
  <c r="BG332"/>
  <c r="BF332"/>
  <c r="T332"/>
  <c r="R332"/>
  <c r="P332"/>
  <c r="BI331"/>
  <c r="BH331"/>
  <c r="BG331"/>
  <c r="BF331"/>
  <c r="T331"/>
  <c r="R331"/>
  <c r="P331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6"/>
  <c r="BH246"/>
  <c r="BG246"/>
  <c r="BF246"/>
  <c r="T246"/>
  <c r="T245"/>
  <c r="R246"/>
  <c r="R245"/>
  <c r="P246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T214"/>
  <c r="R215"/>
  <c r="R214"/>
  <c r="P215"/>
  <c r="P214"/>
  <c r="BI212"/>
  <c r="BH212"/>
  <c r="BG212"/>
  <c r="BF212"/>
  <c r="T212"/>
  <c r="T211"/>
  <c r="R212"/>
  <c r="R211"/>
  <c r="P212"/>
  <c r="P211"/>
  <c r="BI209"/>
  <c r="BH209"/>
  <c r="BG209"/>
  <c r="BF209"/>
  <c r="T209"/>
  <c r="R209"/>
  <c r="P209"/>
  <c r="BI207"/>
  <c r="BH207"/>
  <c r="BG207"/>
  <c r="BF207"/>
  <c r="T207"/>
  <c r="R207"/>
  <c r="P207"/>
  <c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88"/>
  <c r="E7"/>
  <c r="E121"/>
  <c i="8" r="J37"/>
  <c r="J36"/>
  <c i="1" r="AY101"/>
  <c i="8" r="J35"/>
  <c i="1" r="AX101"/>
  <c i="8" r="BI380"/>
  <c r="BH380"/>
  <c r="BG380"/>
  <c r="BF380"/>
  <c r="T380"/>
  <c r="T379"/>
  <c r="T378"/>
  <c r="R380"/>
  <c r="R379"/>
  <c r="R378"/>
  <c r="P380"/>
  <c r="P379"/>
  <c r="P378"/>
  <c r="BI376"/>
  <c r="BH376"/>
  <c r="BG376"/>
  <c r="BF376"/>
  <c r="T376"/>
  <c r="T375"/>
  <c r="T374"/>
  <c r="R376"/>
  <c r="R375"/>
  <c r="R374"/>
  <c r="P376"/>
  <c r="P375"/>
  <c r="P374"/>
  <c r="BI372"/>
  <c r="BH372"/>
  <c r="BG372"/>
  <c r="BF372"/>
  <c r="T372"/>
  <c r="T371"/>
  <c r="R372"/>
  <c r="R371"/>
  <c r="P372"/>
  <c r="P371"/>
  <c r="BI369"/>
  <c r="BH369"/>
  <c r="BG369"/>
  <c r="BF369"/>
  <c r="T369"/>
  <c r="R369"/>
  <c r="P369"/>
  <c r="BI367"/>
  <c r="BH367"/>
  <c r="BG367"/>
  <c r="BF367"/>
  <c r="T367"/>
  <c r="R367"/>
  <c r="P367"/>
  <c r="BI364"/>
  <c r="BH364"/>
  <c r="BG364"/>
  <c r="BF364"/>
  <c r="T364"/>
  <c r="R364"/>
  <c r="P364"/>
  <c r="BI362"/>
  <c r="BH362"/>
  <c r="BG362"/>
  <c r="BF362"/>
  <c r="T362"/>
  <c r="R362"/>
  <c r="P362"/>
  <c r="BI360"/>
  <c r="BH360"/>
  <c r="BG360"/>
  <c r="BF360"/>
  <c r="T360"/>
  <c r="R360"/>
  <c r="P360"/>
  <c r="BI358"/>
  <c r="BH358"/>
  <c r="BG358"/>
  <c r="BF358"/>
  <c r="T358"/>
  <c r="R358"/>
  <c r="P358"/>
  <c r="BI355"/>
  <c r="BH355"/>
  <c r="BG355"/>
  <c r="BF355"/>
  <c r="T355"/>
  <c r="R355"/>
  <c r="P355"/>
  <c r="BI352"/>
  <c r="BH352"/>
  <c r="BG352"/>
  <c r="BF352"/>
  <c r="T352"/>
  <c r="R352"/>
  <c r="P352"/>
  <c r="BI349"/>
  <c r="BH349"/>
  <c r="BG349"/>
  <c r="BF349"/>
  <c r="T349"/>
  <c r="R349"/>
  <c r="P349"/>
  <c r="BI346"/>
  <c r="BH346"/>
  <c r="BG346"/>
  <c r="BF346"/>
  <c r="T346"/>
  <c r="R346"/>
  <c r="P346"/>
  <c r="BI343"/>
  <c r="BH343"/>
  <c r="BG343"/>
  <c r="BF343"/>
  <c r="T343"/>
  <c r="R343"/>
  <c r="P343"/>
  <c r="BI341"/>
  <c r="BH341"/>
  <c r="BG341"/>
  <c r="BF341"/>
  <c r="T341"/>
  <c r="R341"/>
  <c r="P341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6"/>
  <c r="BH246"/>
  <c r="BG246"/>
  <c r="BF246"/>
  <c r="T246"/>
  <c r="T245"/>
  <c r="R246"/>
  <c r="R245"/>
  <c r="P246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T214"/>
  <c r="R215"/>
  <c r="R214"/>
  <c r="P215"/>
  <c r="P214"/>
  <c r="BI212"/>
  <c r="BH212"/>
  <c r="BG212"/>
  <c r="BF212"/>
  <c r="T212"/>
  <c r="T211"/>
  <c r="R212"/>
  <c r="R211"/>
  <c r="P212"/>
  <c r="P211"/>
  <c r="BI209"/>
  <c r="BH209"/>
  <c r="BG209"/>
  <c r="BF209"/>
  <c r="T209"/>
  <c r="R209"/>
  <c r="P209"/>
  <c r="BI207"/>
  <c r="BH207"/>
  <c r="BG207"/>
  <c r="BF207"/>
  <c r="T207"/>
  <c r="R207"/>
  <c r="P207"/>
  <c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125"/>
  <c r="E7"/>
  <c r="E121"/>
  <c i="7" r="J37"/>
  <c r="J36"/>
  <c i="1" r="AY100"/>
  <c i="7" r="J35"/>
  <c i="1" r="AX100"/>
  <c i="7" r="BI343"/>
  <c r="BH343"/>
  <c r="BG343"/>
  <c r="BF343"/>
  <c r="T343"/>
  <c r="T342"/>
  <c r="T341"/>
  <c r="R343"/>
  <c r="R342"/>
  <c r="R341"/>
  <c r="P343"/>
  <c r="P342"/>
  <c r="P341"/>
  <c r="BI339"/>
  <c r="BH339"/>
  <c r="BG339"/>
  <c r="BF339"/>
  <c r="T339"/>
  <c r="T338"/>
  <c r="T337"/>
  <c r="R339"/>
  <c r="R338"/>
  <c r="R337"/>
  <c r="P339"/>
  <c r="P338"/>
  <c r="P337"/>
  <c r="BI335"/>
  <c r="BH335"/>
  <c r="BG335"/>
  <c r="BF335"/>
  <c r="T335"/>
  <c r="T334"/>
  <c r="R335"/>
  <c r="R334"/>
  <c r="P335"/>
  <c r="P334"/>
  <c r="BI332"/>
  <c r="BH332"/>
  <c r="BG332"/>
  <c r="BF332"/>
  <c r="T332"/>
  <c r="R332"/>
  <c r="P332"/>
  <c r="BI330"/>
  <c r="BH330"/>
  <c r="BG330"/>
  <c r="BF330"/>
  <c r="T330"/>
  <c r="R330"/>
  <c r="P330"/>
  <c r="BI327"/>
  <c r="BH327"/>
  <c r="BG327"/>
  <c r="BF327"/>
  <c r="T327"/>
  <c r="R327"/>
  <c r="P327"/>
  <c r="BI325"/>
  <c r="BH325"/>
  <c r="BG325"/>
  <c r="BF325"/>
  <c r="T325"/>
  <c r="R325"/>
  <c r="P325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7"/>
  <c r="BH317"/>
  <c r="BG317"/>
  <c r="BF317"/>
  <c r="T317"/>
  <c r="R317"/>
  <c r="P317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3"/>
  <c r="BH283"/>
  <c r="BG283"/>
  <c r="BF283"/>
  <c r="T283"/>
  <c r="R283"/>
  <c r="P283"/>
  <c r="BI281"/>
  <c r="BH281"/>
  <c r="BG281"/>
  <c r="BF281"/>
  <c r="T281"/>
  <c r="R281"/>
  <c r="P281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70"/>
  <c r="BH270"/>
  <c r="BG270"/>
  <c r="BF270"/>
  <c r="T270"/>
  <c r="R270"/>
  <c r="P270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3"/>
  <c r="BH253"/>
  <c r="BG253"/>
  <c r="BF253"/>
  <c r="T253"/>
  <c r="T252"/>
  <c r="R253"/>
  <c r="R252"/>
  <c r="P253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T225"/>
  <c r="R226"/>
  <c r="R225"/>
  <c r="P226"/>
  <c r="P225"/>
  <c r="BI223"/>
  <c r="BH223"/>
  <c r="BG223"/>
  <c r="BF223"/>
  <c r="T223"/>
  <c r="T222"/>
  <c r="R223"/>
  <c r="R222"/>
  <c r="P223"/>
  <c r="P222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6"/>
  <c r="BH206"/>
  <c r="BG206"/>
  <c r="BF206"/>
  <c r="T206"/>
  <c r="R206"/>
  <c r="P206"/>
  <c r="BI203"/>
  <c r="BH203"/>
  <c r="BG203"/>
  <c r="BF203"/>
  <c r="T203"/>
  <c r="R203"/>
  <c r="P203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7"/>
  <c r="BH187"/>
  <c r="BG187"/>
  <c r="BF187"/>
  <c r="T187"/>
  <c r="R187"/>
  <c r="P187"/>
  <c r="BI184"/>
  <c r="BH184"/>
  <c r="BG184"/>
  <c r="BF184"/>
  <c r="T184"/>
  <c r="R184"/>
  <c r="P184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88"/>
  <c r="E7"/>
  <c r="E121"/>
  <c i="6" r="J37"/>
  <c r="J36"/>
  <c i="1" r="AY99"/>
  <c i="6" r="J35"/>
  <c i="1" r="AX99"/>
  <c i="6" r="BI358"/>
  <c r="BH358"/>
  <c r="BG358"/>
  <c r="BF358"/>
  <c r="T358"/>
  <c r="T357"/>
  <c r="T356"/>
  <c r="R358"/>
  <c r="R357"/>
  <c r="R356"/>
  <c r="P358"/>
  <c r="P357"/>
  <c r="P356"/>
  <c r="BI354"/>
  <c r="BH354"/>
  <c r="BG354"/>
  <c r="BF354"/>
  <c r="T354"/>
  <c r="T353"/>
  <c r="T352"/>
  <c r="R354"/>
  <c r="R353"/>
  <c r="R352"/>
  <c r="P354"/>
  <c r="P353"/>
  <c r="P352"/>
  <c r="BI350"/>
  <c r="BH350"/>
  <c r="BG350"/>
  <c r="BF350"/>
  <c r="T350"/>
  <c r="T349"/>
  <c r="R350"/>
  <c r="R349"/>
  <c r="P350"/>
  <c r="P349"/>
  <c r="BI347"/>
  <c r="BH347"/>
  <c r="BG347"/>
  <c r="BF347"/>
  <c r="T347"/>
  <c r="R347"/>
  <c r="P347"/>
  <c r="BI345"/>
  <c r="BH345"/>
  <c r="BG345"/>
  <c r="BF345"/>
  <c r="T345"/>
  <c r="R345"/>
  <c r="P345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3"/>
  <c r="BH333"/>
  <c r="BG333"/>
  <c r="BF333"/>
  <c r="T333"/>
  <c r="R333"/>
  <c r="P333"/>
  <c r="BI330"/>
  <c r="BH330"/>
  <c r="BG330"/>
  <c r="BF330"/>
  <c r="T330"/>
  <c r="R330"/>
  <c r="P330"/>
  <c r="BI327"/>
  <c r="BH327"/>
  <c r="BG327"/>
  <c r="BF327"/>
  <c r="T327"/>
  <c r="R327"/>
  <c r="P327"/>
  <c r="BI324"/>
  <c r="BH324"/>
  <c r="BG324"/>
  <c r="BF324"/>
  <c r="T324"/>
  <c r="R324"/>
  <c r="P324"/>
  <c r="BI321"/>
  <c r="BH321"/>
  <c r="BG321"/>
  <c r="BF321"/>
  <c r="T321"/>
  <c r="R321"/>
  <c r="P321"/>
  <c r="BI319"/>
  <c r="BH319"/>
  <c r="BG319"/>
  <c r="BF319"/>
  <c r="T319"/>
  <c r="R319"/>
  <c r="P319"/>
  <c r="BI317"/>
  <c r="BH317"/>
  <c r="BG317"/>
  <c r="BF317"/>
  <c r="T317"/>
  <c r="R317"/>
  <c r="P317"/>
  <c r="BI316"/>
  <c r="BH316"/>
  <c r="BG316"/>
  <c r="BF316"/>
  <c r="T316"/>
  <c r="R316"/>
  <c r="P316"/>
  <c r="BI314"/>
  <c r="BH314"/>
  <c r="BG314"/>
  <c r="BF314"/>
  <c r="T314"/>
  <c r="R314"/>
  <c r="P314"/>
  <c r="BI313"/>
  <c r="BH313"/>
  <c r="BG313"/>
  <c r="BF313"/>
  <c r="T313"/>
  <c r="R313"/>
  <c r="P313"/>
  <c r="BI311"/>
  <c r="BH311"/>
  <c r="BG311"/>
  <c r="BF311"/>
  <c r="T311"/>
  <c r="R311"/>
  <c r="P311"/>
  <c r="BI310"/>
  <c r="BH310"/>
  <c r="BG310"/>
  <c r="BF310"/>
  <c r="T310"/>
  <c r="R310"/>
  <c r="P310"/>
  <c r="BI309"/>
  <c r="BH309"/>
  <c r="BG309"/>
  <c r="BF309"/>
  <c r="T309"/>
  <c r="R309"/>
  <c r="P309"/>
  <c r="BI307"/>
  <c r="BH307"/>
  <c r="BG307"/>
  <c r="BF307"/>
  <c r="T307"/>
  <c r="R307"/>
  <c r="P307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4"/>
  <c r="BH284"/>
  <c r="BG284"/>
  <c r="BF284"/>
  <c r="T284"/>
  <c r="R284"/>
  <c r="P284"/>
  <c r="BI282"/>
  <c r="BH282"/>
  <c r="BG282"/>
  <c r="BF282"/>
  <c r="T282"/>
  <c r="R282"/>
  <c r="P282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6"/>
  <c r="BH276"/>
  <c r="BG276"/>
  <c r="BF276"/>
  <c r="T276"/>
  <c r="R276"/>
  <c r="P276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6"/>
  <c r="BH256"/>
  <c r="BG256"/>
  <c r="BF256"/>
  <c r="T256"/>
  <c r="T255"/>
  <c r="R256"/>
  <c r="R255"/>
  <c r="P256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4"/>
  <c r="BH224"/>
  <c r="BG224"/>
  <c r="BF224"/>
  <c r="T224"/>
  <c r="R224"/>
  <c r="P224"/>
  <c r="BI221"/>
  <c r="BH221"/>
  <c r="BG221"/>
  <c r="BF221"/>
  <c r="T221"/>
  <c r="T220"/>
  <c r="R221"/>
  <c r="R220"/>
  <c r="P221"/>
  <c r="P220"/>
  <c r="BI218"/>
  <c r="BH218"/>
  <c r="BG218"/>
  <c r="BF218"/>
  <c r="T218"/>
  <c r="T217"/>
  <c r="R218"/>
  <c r="R217"/>
  <c r="P218"/>
  <c r="P217"/>
  <c r="BI215"/>
  <c r="BH215"/>
  <c r="BG215"/>
  <c r="BF215"/>
  <c r="T215"/>
  <c r="R215"/>
  <c r="P215"/>
  <c r="BI213"/>
  <c r="BH213"/>
  <c r="BG213"/>
  <c r="BF213"/>
  <c r="T213"/>
  <c r="R213"/>
  <c r="P213"/>
  <c r="BI208"/>
  <c r="BH208"/>
  <c r="BG208"/>
  <c r="BF208"/>
  <c r="T208"/>
  <c r="R208"/>
  <c r="P208"/>
  <c r="BI205"/>
  <c r="BH205"/>
  <c r="BG205"/>
  <c r="BF205"/>
  <c r="T205"/>
  <c r="R205"/>
  <c r="P205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93"/>
  <c r="BH193"/>
  <c r="BG193"/>
  <c r="BF193"/>
  <c r="T193"/>
  <c r="R193"/>
  <c r="P193"/>
  <c r="BI189"/>
  <c r="BH189"/>
  <c r="BG189"/>
  <c r="BF189"/>
  <c r="T189"/>
  <c r="R189"/>
  <c r="P189"/>
  <c r="BI186"/>
  <c r="BH186"/>
  <c r="BG186"/>
  <c r="BF186"/>
  <c r="T186"/>
  <c r="R186"/>
  <c r="P186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J128"/>
  <c r="J127"/>
  <c r="F127"/>
  <c r="F125"/>
  <c r="E123"/>
  <c r="J91"/>
  <c r="J90"/>
  <c r="F90"/>
  <c r="F88"/>
  <c r="E86"/>
  <c r="J18"/>
  <c r="E18"/>
  <c r="F128"/>
  <c r="J17"/>
  <c r="J12"/>
  <c r="J88"/>
  <c r="E7"/>
  <c r="E121"/>
  <c i="5" r="J37"/>
  <c r="J36"/>
  <c i="1" r="AY98"/>
  <c i="5" r="J35"/>
  <c i="1" r="AX98"/>
  <c i="5" r="BI283"/>
  <c r="BH283"/>
  <c r="BG283"/>
  <c r="BF283"/>
  <c r="T283"/>
  <c r="T282"/>
  <c r="T281"/>
  <c r="R283"/>
  <c r="R282"/>
  <c r="R281"/>
  <c r="P283"/>
  <c r="P282"/>
  <c r="P281"/>
  <c r="BI279"/>
  <c r="BH279"/>
  <c r="BG279"/>
  <c r="BF279"/>
  <c r="T279"/>
  <c r="T278"/>
  <c r="R279"/>
  <c r="R278"/>
  <c r="P279"/>
  <c r="P278"/>
  <c r="BI276"/>
  <c r="BH276"/>
  <c r="BG276"/>
  <c r="BF276"/>
  <c r="T276"/>
  <c r="T275"/>
  <c r="R276"/>
  <c r="R275"/>
  <c r="P276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9"/>
  <c r="BH239"/>
  <c r="BG239"/>
  <c r="BF239"/>
  <c r="T239"/>
  <c r="R239"/>
  <c r="P239"/>
  <c r="BI237"/>
  <c r="BH237"/>
  <c r="BG237"/>
  <c r="BF237"/>
  <c r="T237"/>
  <c r="R237"/>
  <c r="P237"/>
  <c r="BI236"/>
  <c r="BH236"/>
  <c r="BG236"/>
  <c r="BF236"/>
  <c r="T236"/>
  <c r="R236"/>
  <c r="P236"/>
  <c r="BI234"/>
  <c r="BH234"/>
  <c r="BG234"/>
  <c r="BF234"/>
  <c r="T234"/>
  <c r="R234"/>
  <c r="P234"/>
  <c r="BI233"/>
  <c r="BH233"/>
  <c r="BG233"/>
  <c r="BF233"/>
  <c r="T233"/>
  <c r="R233"/>
  <c r="P233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T199"/>
  <c r="R200"/>
  <c r="R199"/>
  <c r="P200"/>
  <c r="P199"/>
  <c r="BI197"/>
  <c r="BH197"/>
  <c r="BG197"/>
  <c r="BF197"/>
  <c r="T197"/>
  <c r="R197"/>
  <c r="P197"/>
  <c r="BI195"/>
  <c r="BH195"/>
  <c r="BG195"/>
  <c r="BF195"/>
  <c r="T195"/>
  <c r="R195"/>
  <c r="P195"/>
  <c r="BI192"/>
  <c r="BH192"/>
  <c r="BG192"/>
  <c r="BF192"/>
  <c r="T192"/>
  <c r="T191"/>
  <c r="R192"/>
  <c r="R191"/>
  <c r="P192"/>
  <c r="P191"/>
  <c r="BI189"/>
  <c r="BH189"/>
  <c r="BG189"/>
  <c r="BF189"/>
  <c r="T189"/>
  <c r="R189"/>
  <c r="P189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J123"/>
  <c r="J122"/>
  <c r="F122"/>
  <c r="F120"/>
  <c r="E118"/>
  <c r="J91"/>
  <c r="J90"/>
  <c r="F90"/>
  <c r="F88"/>
  <c r="E86"/>
  <c r="J18"/>
  <c r="E18"/>
  <c r="F123"/>
  <c r="J17"/>
  <c r="J12"/>
  <c r="J120"/>
  <c r="E7"/>
  <c r="E116"/>
  <c i="4" r="J37"/>
  <c r="J36"/>
  <c i="1" r="AY97"/>
  <c i="4" r="J35"/>
  <c i="1" r="AX97"/>
  <c i="4" r="BI153"/>
  <c r="BH153"/>
  <c r="BG153"/>
  <c r="BF153"/>
  <c r="T153"/>
  <c r="T152"/>
  <c r="R153"/>
  <c r="R152"/>
  <c r="P153"/>
  <c r="P152"/>
  <c r="BI151"/>
  <c r="BH151"/>
  <c r="BG151"/>
  <c r="BF151"/>
  <c r="T151"/>
  <c r="R151"/>
  <c r="P151"/>
  <c r="BI150"/>
  <c r="BH150"/>
  <c r="BG150"/>
  <c r="BF150"/>
  <c r="T150"/>
  <c r="R150"/>
  <c r="P150"/>
  <c r="BI147"/>
  <c r="BH147"/>
  <c r="BG147"/>
  <c r="BF147"/>
  <c r="T147"/>
  <c r="T146"/>
  <c r="R147"/>
  <c r="R146"/>
  <c r="P147"/>
  <c r="P146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J118"/>
  <c r="J117"/>
  <c r="F117"/>
  <c r="F115"/>
  <c r="E113"/>
  <c r="J91"/>
  <c r="J90"/>
  <c r="F90"/>
  <c r="F88"/>
  <c r="E86"/>
  <c r="J18"/>
  <c r="E18"/>
  <c r="F118"/>
  <c r="J17"/>
  <c r="J12"/>
  <c r="J115"/>
  <c r="E7"/>
  <c r="E111"/>
  <c i="3" r="J37"/>
  <c r="J36"/>
  <c i="1" r="AY96"/>
  <c i="3" r="J35"/>
  <c i="1" r="AX96"/>
  <c i="3" r="BI212"/>
  <c r="BH212"/>
  <c r="BG212"/>
  <c r="BF212"/>
  <c r="T212"/>
  <c r="T211"/>
  <c r="R212"/>
  <c r="R211"/>
  <c r="P212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T190"/>
  <c r="R191"/>
  <c r="R190"/>
  <c r="P191"/>
  <c r="P190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T182"/>
  <c r="R183"/>
  <c r="R182"/>
  <c r="P183"/>
  <c r="P182"/>
  <c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J122"/>
  <c r="J121"/>
  <c r="F121"/>
  <c r="F119"/>
  <c r="E117"/>
  <c r="J91"/>
  <c r="J90"/>
  <c r="F90"/>
  <c r="F88"/>
  <c r="E86"/>
  <c r="J18"/>
  <c r="E18"/>
  <c r="F122"/>
  <c r="J17"/>
  <c r="J12"/>
  <c r="J88"/>
  <c r="E7"/>
  <c r="E115"/>
  <c i="2" r="J37"/>
  <c r="J36"/>
  <c i="1" r="AY95"/>
  <c i="2" r="J35"/>
  <c i="1" r="AX95"/>
  <c i="2" r="BI145"/>
  <c r="BH145"/>
  <c r="BG145"/>
  <c r="BF145"/>
  <c r="T145"/>
  <c r="R145"/>
  <c r="P145"/>
  <c r="BI144"/>
  <c r="BH144"/>
  <c r="BG144"/>
  <c r="BF144"/>
  <c r="T144"/>
  <c r="R144"/>
  <c r="P144"/>
  <c r="BI141"/>
  <c r="BH141"/>
  <c r="BG141"/>
  <c r="BF141"/>
  <c r="T141"/>
  <c r="T140"/>
  <c r="R141"/>
  <c r="R140"/>
  <c r="P141"/>
  <c r="P140"/>
  <c r="BI138"/>
  <c r="BH138"/>
  <c r="BG138"/>
  <c r="BF138"/>
  <c r="T138"/>
  <c r="T137"/>
  <c r="R138"/>
  <c r="R137"/>
  <c r="P138"/>
  <c r="P137"/>
  <c r="BI136"/>
  <c r="BH136"/>
  <c r="BG136"/>
  <c r="BF136"/>
  <c r="T136"/>
  <c r="T135"/>
  <c r="R136"/>
  <c r="R135"/>
  <c r="P136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J118"/>
  <c r="J117"/>
  <c r="F117"/>
  <c r="F115"/>
  <c r="E113"/>
  <c r="J91"/>
  <c r="J90"/>
  <c r="F90"/>
  <c r="F88"/>
  <c r="E86"/>
  <c r="J18"/>
  <c r="E18"/>
  <c r="F118"/>
  <c r="J17"/>
  <c r="J12"/>
  <c r="J115"/>
  <c r="E7"/>
  <c r="E111"/>
  <c i="1" r="L90"/>
  <c r="AM90"/>
  <c r="AM89"/>
  <c r="L89"/>
  <c r="AM87"/>
  <c r="L87"/>
  <c r="L85"/>
  <c r="L84"/>
  <c i="3" r="BK194"/>
  <c i="4" r="BK151"/>
  <c r="BK134"/>
  <c r="J124"/>
  <c i="5" r="J251"/>
  <c r="J223"/>
  <c r="J186"/>
  <c r="J130"/>
  <c i="7" r="BK191"/>
  <c r="BK142"/>
  <c i="8" r="BK372"/>
  <c r="BK352"/>
  <c r="J338"/>
  <c r="J317"/>
  <c r="J296"/>
  <c r="BK289"/>
  <c r="BK274"/>
  <c r="J258"/>
  <c r="J316"/>
  <c r="BK285"/>
  <c r="J274"/>
  <c r="BK258"/>
  <c r="BK241"/>
  <c r="J233"/>
  <c r="J220"/>
  <c r="BK203"/>
  <c r="J193"/>
  <c r="BK177"/>
  <c r="J156"/>
  <c i="9" r="BK249"/>
  <c r="J185"/>
  <c r="BK173"/>
  <c r="BK146"/>
  <c i="10" r="J314"/>
  <c r="BK288"/>
  <c r="J279"/>
  <c r="BK266"/>
  <c r="J252"/>
  <c r="BK236"/>
  <c r="BK217"/>
  <c r="BK201"/>
  <c r="J180"/>
  <c r="J173"/>
  <c r="BK152"/>
  <c r="J138"/>
  <c r="BK312"/>
  <c i="11" r="J291"/>
  <c r="BK247"/>
  <c r="J217"/>
  <c r="J189"/>
  <c r="BK156"/>
  <c r="J136"/>
  <c r="J262"/>
  <c r="BK242"/>
  <c r="BK201"/>
  <c r="J160"/>
  <c r="J308"/>
  <c r="J286"/>
  <c r="BK238"/>
  <c r="J170"/>
  <c r="BK134"/>
  <c r="J306"/>
  <c r="J294"/>
  <c r="J276"/>
  <c r="BK234"/>
  <c r="BK252"/>
  <c r="J223"/>
  <c r="J186"/>
  <c r="BK154"/>
  <c r="BK173"/>
  <c r="BK150"/>
  <c i="12" r="J325"/>
  <c r="J310"/>
  <c r="J304"/>
  <c r="J296"/>
  <c r="J280"/>
  <c r="J264"/>
  <c r="J227"/>
  <c r="J224"/>
  <c r="J219"/>
  <c r="BK211"/>
  <c r="J200"/>
  <c r="BK191"/>
  <c r="J179"/>
  <c r="J171"/>
  <c r="J158"/>
  <c r="BK146"/>
  <c r="BK134"/>
  <c r="BK327"/>
  <c r="J299"/>
  <c r="BK290"/>
  <c r="J276"/>
  <c r="BK266"/>
  <c r="BK246"/>
  <c r="J229"/>
  <c r="BK213"/>
  <c r="BK194"/>
  <c r="J177"/>
  <c r="J146"/>
  <c i="13" r="J315"/>
  <c r="BK284"/>
  <c r="BK279"/>
  <c r="J239"/>
  <c r="J320"/>
  <c r="BK277"/>
  <c r="J225"/>
  <c r="BK308"/>
  <c r="J281"/>
  <c r="J260"/>
  <c r="BK242"/>
  <c r="J190"/>
  <c r="J317"/>
  <c r="J286"/>
  <c r="BK282"/>
  <c r="J284"/>
  <c r="BK247"/>
  <c r="BK223"/>
  <c r="J184"/>
  <c r="J154"/>
  <c r="BK229"/>
  <c r="BK199"/>
  <c r="BK154"/>
  <c i="14" r="BK161"/>
  <c r="BK312"/>
  <c r="BK287"/>
  <c r="BK269"/>
  <c r="BK253"/>
  <c r="J239"/>
  <c r="BK227"/>
  <c r="J219"/>
  <c r="J204"/>
  <c r="J180"/>
  <c r="J164"/>
  <c r="J142"/>
  <c r="J177"/>
  <c r="BK159"/>
  <c r="BK138"/>
  <c i="15" r="J322"/>
  <c r="BK292"/>
  <c r="BK276"/>
  <c r="BK158"/>
  <c r="J340"/>
  <c r="J273"/>
  <c r="J248"/>
  <c r="J205"/>
  <c r="BK184"/>
  <c r="BK150"/>
  <c r="BK301"/>
  <c r="J276"/>
  <c r="J251"/>
  <c r="J230"/>
  <c r="BK196"/>
  <c r="J148"/>
  <c i="16" r="J320"/>
  <c r="J309"/>
  <c r="J281"/>
  <c r="BK260"/>
  <c r="J215"/>
  <c r="BK146"/>
  <c r="J273"/>
  <c r="J253"/>
  <c r="BK215"/>
  <c r="J197"/>
  <c r="BK183"/>
  <c r="BK148"/>
  <c r="J138"/>
  <c r="J313"/>
  <c r="BK294"/>
  <c r="BK281"/>
  <c r="BK248"/>
  <c r="J222"/>
  <c r="J144"/>
  <c r="J297"/>
  <c r="J266"/>
  <c r="J194"/>
  <c r="J154"/>
  <c r="J288"/>
  <c r="BK253"/>
  <c r="J240"/>
  <c r="BK194"/>
  <c i="17" r="BK242"/>
  <c r="BK225"/>
  <c r="BK272"/>
  <c r="BK191"/>
  <c r="J158"/>
  <c r="J209"/>
  <c r="J165"/>
  <c r="BK165"/>
  <c r="J174"/>
  <c i="18" r="J362"/>
  <c r="BK348"/>
  <c r="J325"/>
  <c r="J306"/>
  <c r="J257"/>
  <c r="BK242"/>
  <c r="J219"/>
  <c r="J176"/>
  <c r="J158"/>
  <c r="J359"/>
  <c r="J342"/>
  <c r="BK304"/>
  <c r="J288"/>
  <c r="BK259"/>
  <c r="BK326"/>
  <c r="J316"/>
  <c r="BK276"/>
  <c r="BK221"/>
  <c r="J312"/>
  <c r="J297"/>
  <c r="BK261"/>
  <c r="BK233"/>
  <c r="BK195"/>
  <c r="J160"/>
  <c r="J280"/>
  <c r="BK255"/>
  <c r="BK280"/>
  <c r="BK138"/>
  <c r="J221"/>
  <c r="J184"/>
  <c r="J191"/>
  <c r="BK173"/>
  <c r="J134"/>
  <c r="J165"/>
  <c i="19" r="BK307"/>
  <c r="BK288"/>
  <c r="BK263"/>
  <c r="BK246"/>
  <c r="BK229"/>
  <c r="BK193"/>
  <c r="J349"/>
  <c r="BK327"/>
  <c r="BK296"/>
  <c r="J181"/>
  <c r="J327"/>
  <c r="J278"/>
  <c r="J237"/>
  <c r="BK171"/>
  <c r="J154"/>
  <c r="BK146"/>
  <c r="J138"/>
  <c i="20" r="BK245"/>
  <c r="J223"/>
  <c r="J209"/>
  <c r="J178"/>
  <c r="J243"/>
  <c r="BK239"/>
  <c r="BK219"/>
  <c r="J159"/>
  <c r="J225"/>
  <c r="BK193"/>
  <c r="BK159"/>
  <c r="BK145"/>
  <c r="BK217"/>
  <c r="J184"/>
  <c r="J206"/>
  <c r="BK167"/>
  <c r="J139"/>
  <c r="BK151"/>
  <c r="BK129"/>
  <c r="BK149"/>
  <c i="21" r="BK345"/>
  <c r="BK331"/>
  <c r="BK308"/>
  <c r="BK300"/>
  <c r="J315"/>
  <c r="BK296"/>
  <c r="J279"/>
  <c r="J245"/>
  <c r="J291"/>
  <c r="BK274"/>
  <c r="BK255"/>
  <c r="J306"/>
  <c r="J281"/>
  <c r="BK287"/>
  <c r="J247"/>
  <c r="BK239"/>
  <c r="J235"/>
  <c r="BK210"/>
  <c r="BK178"/>
  <c r="J160"/>
  <c r="BK233"/>
  <c r="BK192"/>
  <c r="BK170"/>
  <c r="J176"/>
  <c r="BK212"/>
  <c r="J189"/>
  <c r="J158"/>
  <c r="J180"/>
  <c r="J152"/>
  <c r="BK150"/>
  <c i="22" r="BK318"/>
  <c r="J284"/>
  <c r="BK272"/>
  <c r="J254"/>
  <c r="J182"/>
  <c r="J138"/>
  <c r="J308"/>
  <c r="BK292"/>
  <c r="BK279"/>
  <c r="J265"/>
  <c r="BK244"/>
  <c r="BK207"/>
  <c r="J192"/>
  <c r="J161"/>
  <c r="BK313"/>
  <c r="BK304"/>
  <c r="BK278"/>
  <c r="BK265"/>
  <c r="J247"/>
  <c r="J220"/>
  <c r="BK171"/>
  <c r="BK148"/>
  <c r="J234"/>
  <c r="BK189"/>
  <c r="BK226"/>
  <c r="J187"/>
  <c r="BK138"/>
  <c r="BK192"/>
  <c i="23" r="J265"/>
  <c r="J239"/>
  <c r="BK225"/>
  <c r="BK179"/>
  <c r="BK247"/>
  <c r="J213"/>
  <c r="J177"/>
  <c r="BK151"/>
  <c r="J127"/>
  <c r="BK223"/>
  <c r="BK202"/>
  <c r="BK227"/>
  <c r="BK177"/>
  <c r="J247"/>
  <c r="J235"/>
  <c r="BK196"/>
  <c r="J169"/>
  <c r="BK241"/>
  <c r="J219"/>
  <c r="BK172"/>
  <c r="J200"/>
  <c r="BK137"/>
  <c r="J129"/>
  <c i="24" r="J318"/>
  <c r="BK280"/>
  <c r="J258"/>
  <c r="BK242"/>
  <c r="BK218"/>
  <c r="BK198"/>
  <c r="J300"/>
  <c r="J297"/>
  <c r="J285"/>
  <c r="BK276"/>
  <c r="BK264"/>
  <c r="J228"/>
  <c r="BK155"/>
  <c r="J143"/>
  <c r="BK135"/>
  <c r="BK318"/>
  <c r="BK294"/>
  <c r="J259"/>
  <c r="J222"/>
  <c r="BK179"/>
  <c r="BK158"/>
  <c r="J294"/>
  <c r="J274"/>
  <c r="J266"/>
  <c r="BK234"/>
  <c r="BK222"/>
  <c r="J186"/>
  <c r="J242"/>
  <c r="J220"/>
  <c r="BK141"/>
  <c i="25" r="BK277"/>
  <c r="BK246"/>
  <c r="J233"/>
  <c r="BK191"/>
  <c r="BK164"/>
  <c r="BK291"/>
  <c r="J254"/>
  <c r="J229"/>
  <c r="BK218"/>
  <c r="BK200"/>
  <c r="J157"/>
  <c r="J144"/>
  <c r="J286"/>
  <c r="BK250"/>
  <c r="BK240"/>
  <c r="BK213"/>
  <c r="BK189"/>
  <c r="BK167"/>
  <c r="BK136"/>
  <c r="BK227"/>
  <c r="J180"/>
  <c r="J142"/>
  <c r="BK221"/>
  <c r="BK183"/>
  <c r="BK144"/>
  <c i="26" r="J269"/>
  <c r="BK251"/>
  <c r="BK219"/>
  <c r="J273"/>
  <c r="J250"/>
  <c r="BK208"/>
  <c r="J197"/>
  <c r="BK170"/>
  <c r="J132"/>
  <c r="BK293"/>
  <c r="BK265"/>
  <c r="BK247"/>
  <c r="J257"/>
  <c r="BK275"/>
  <c r="J251"/>
  <c r="BK236"/>
  <c r="J155"/>
  <c r="J244"/>
  <c r="J228"/>
  <c r="BK200"/>
  <c r="J173"/>
  <c r="J146"/>
  <c r="BK163"/>
  <c r="J223"/>
  <c r="BK173"/>
  <c r="J152"/>
  <c r="J138"/>
  <c r="BK186"/>
  <c r="BK142"/>
  <c i="27" r="J272"/>
  <c r="BK241"/>
  <c r="J231"/>
  <c r="BK222"/>
  <c r="BK171"/>
  <c r="BK151"/>
  <c r="BK270"/>
  <c r="J143"/>
  <c r="J260"/>
  <c r="J239"/>
  <c r="BK230"/>
  <c r="BK226"/>
  <c r="BK209"/>
  <c r="J145"/>
  <c r="BK129"/>
  <c r="BK203"/>
  <c r="BK191"/>
  <c r="J173"/>
  <c r="J183"/>
  <c r="J163"/>
  <c i="28" r="BK186"/>
  <c r="BK150"/>
  <c r="BK203"/>
  <c r="BK170"/>
  <c r="J142"/>
  <c r="J216"/>
  <c r="J201"/>
  <c r="BK184"/>
  <c r="J152"/>
  <c r="BK176"/>
  <c r="BK154"/>
  <c r="BK178"/>
  <c r="BK166"/>
  <c i="29" r="BK134"/>
  <c i="30" r="J300"/>
  <c r="BK278"/>
  <c r="BK269"/>
  <c r="BK224"/>
  <c r="J293"/>
  <c r="BK244"/>
  <c r="J212"/>
  <c r="J177"/>
  <c r="J150"/>
  <c r="J276"/>
  <c r="BK262"/>
  <c r="J306"/>
  <c r="BK267"/>
  <c r="BK250"/>
  <c r="BK218"/>
  <c r="BK191"/>
  <c i="31" r="J255"/>
  <c r="BK233"/>
  <c r="BK171"/>
  <c r="J150"/>
  <c r="J132"/>
  <c r="BK259"/>
  <c r="BK243"/>
  <c r="BK252"/>
  <c r="J235"/>
  <c r="J224"/>
  <c r="BK209"/>
  <c r="BK194"/>
  <c r="BK158"/>
  <c r="J128"/>
  <c r="J209"/>
  <c r="BK192"/>
  <c r="BK175"/>
  <c r="BK140"/>
  <c r="BK213"/>
  <c r="J194"/>
  <c r="BK173"/>
  <c r="BK150"/>
  <c i="3" r="BK130"/>
  <c i="5" r="J135"/>
  <c i="6" r="BK182"/>
  <c i="7" r="BK299"/>
  <c r="BK330"/>
  <c r="BK288"/>
  <c r="J256"/>
  <c r="J162"/>
  <c r="J260"/>
  <c r="J229"/>
  <c r="BK203"/>
  <c r="J234"/>
  <c r="BK223"/>
  <c r="BK175"/>
  <c i="8" r="BK264"/>
  <c i="3" r="BK188"/>
  <c r="BK164"/>
  <c i="4" r="BK124"/>
  <c r="BK147"/>
  <c i="5" r="J267"/>
  <c r="J236"/>
  <c r="BK192"/>
  <c r="BK145"/>
  <c r="J259"/>
  <c r="J205"/>
  <c r="BK153"/>
  <c r="BK267"/>
  <c i="2" r="J136"/>
  <c r="BK132"/>
  <c r="BK127"/>
  <c r="J124"/>
  <c r="J138"/>
  <c i="3" r="BK150"/>
  <c r="BK138"/>
  <c r="J212"/>
  <c r="J202"/>
  <c r="BK175"/>
  <c r="J128"/>
  <c r="BK146"/>
  <c i="5" r="J177"/>
  <c r="J163"/>
  <c r="BK276"/>
  <c r="BK233"/>
  <c r="BK212"/>
  <c r="BK177"/>
  <c r="BK141"/>
  <c r="J131"/>
  <c r="BK259"/>
  <c i="6" r="BK134"/>
  <c i="7" r="BK327"/>
  <c r="BK335"/>
  <c r="J270"/>
  <c r="J154"/>
  <c r="BK136"/>
  <c i="8" r="J362"/>
  <c r="BK336"/>
  <c r="J311"/>
  <c r="J282"/>
  <c r="BK154"/>
  <c r="J367"/>
  <c r="BK329"/>
  <c r="J307"/>
  <c r="BK152"/>
  <c i="9" r="BK385"/>
  <c r="BK300"/>
  <c r="J198"/>
  <c r="BK328"/>
  <c r="J260"/>
  <c r="BK335"/>
  <c r="BK343"/>
  <c r="BK218"/>
  <c r="BK298"/>
  <c r="BK191"/>
  <c r="BK227"/>
  <c r="J142"/>
  <c i="10" r="J305"/>
  <c r="J275"/>
  <c r="BK232"/>
  <c r="BK191"/>
  <c r="BK162"/>
  <c r="BK294"/>
  <c r="BK269"/>
  <c r="J234"/>
  <c r="J183"/>
  <c r="J136"/>
  <c i="11" r="J230"/>
  <c r="BK183"/>
  <c r="BK260"/>
  <c r="J165"/>
  <c r="J272"/>
  <c r="BK177"/>
  <c i="12" r="BK229"/>
  <c i="13" r="BK328"/>
  <c r="BK266"/>
  <c r="J297"/>
  <c r="BK237"/>
  <c r="BK165"/>
  <c r="BK287"/>
  <c r="BK286"/>
  <c r="J229"/>
  <c r="J165"/>
  <c r="J168"/>
  <c r="BK152"/>
  <c r="J171"/>
  <c r="BK134"/>
  <c i="14" r="J281"/>
  <c r="J249"/>
  <c r="BK225"/>
  <c r="BK183"/>
  <c r="BK301"/>
  <c r="J264"/>
  <c r="BK237"/>
  <c r="BK185"/>
  <c r="BK148"/>
  <c r="BK142"/>
  <c i="15" r="J294"/>
  <c r="J236"/>
  <c r="BK146"/>
  <c r="BK310"/>
  <c r="BK258"/>
  <c r="BK173"/>
  <c r="BK298"/>
  <c r="J223"/>
  <c r="J146"/>
  <c r="BK256"/>
  <c r="J212"/>
  <c i="16" r="J323"/>
  <c r="J234"/>
  <c r="BK283"/>
  <c r="J248"/>
  <c r="BK174"/>
  <c r="BK323"/>
  <c r="J275"/>
  <c r="J169"/>
  <c i="3" r="BK154"/>
  <c i="4" r="BK138"/>
  <c i="5" r="BK237"/>
  <c r="J207"/>
  <c r="J159"/>
  <c r="BK247"/>
  <c r="BK207"/>
  <c r="J143"/>
  <c r="J271"/>
  <c i="6" r="J253"/>
  <c r="BK179"/>
  <c r="BK140"/>
  <c r="J196"/>
  <c r="J148"/>
  <c i="7" r="J332"/>
  <c r="BK296"/>
  <c r="BK324"/>
  <c r="J320"/>
  <c r="J292"/>
  <c r="J284"/>
  <c r="BK260"/>
  <c r="BK240"/>
  <c r="BK215"/>
  <c r="J322"/>
  <c r="BK277"/>
  <c r="J199"/>
  <c r="J273"/>
  <c r="BK177"/>
  <c r="BK213"/>
  <c r="J144"/>
  <c r="J203"/>
  <c r="J217"/>
  <c r="J146"/>
  <c i="8" r="J376"/>
  <c r="BK346"/>
  <c r="J333"/>
  <c r="J322"/>
  <c r="BK307"/>
  <c r="BK295"/>
  <c r="J283"/>
  <c r="J260"/>
  <c r="J246"/>
  <c r="BK218"/>
  <c r="J191"/>
  <c r="BK175"/>
  <c r="BK144"/>
  <c r="J380"/>
  <c r="BK362"/>
  <c r="BK168"/>
  <c i="9" r="J293"/>
  <c r="J388"/>
  <c r="BK368"/>
  <c r="BK322"/>
  <c r="J374"/>
  <c r="J322"/>
  <c r="BK285"/>
  <c r="J220"/>
  <c r="BK333"/>
  <c r="BK264"/>
  <c r="J140"/>
  <c r="BK276"/>
  <c r="BK237"/>
  <c r="BK195"/>
  <c r="J283"/>
  <c r="J134"/>
  <c r="BK229"/>
  <c r="BK160"/>
  <c r="BK136"/>
  <c r="J148"/>
  <c i="10" r="BK325"/>
  <c r="BK303"/>
  <c r="J277"/>
  <c r="BK264"/>
  <c r="BK240"/>
  <c r="J228"/>
  <c r="BK199"/>
  <c r="BK167"/>
  <c r="BK156"/>
  <c i="11" r="J328"/>
  <c r="BK303"/>
  <c r="J220"/>
  <c r="J196"/>
  <c r="J162"/>
  <c r="BK142"/>
  <c r="BK254"/>
  <c r="J214"/>
  <c r="BK189"/>
  <c r="BK300"/>
  <c r="J269"/>
  <c r="BK217"/>
  <c r="J317"/>
  <c r="BK297"/>
  <c r="BK262"/>
  <c r="J297"/>
  <c r="J244"/>
  <c r="J191"/>
  <c r="J146"/>
  <c r="J183"/>
  <c r="BK148"/>
  <c i="12" r="BK313"/>
  <c r="BK301"/>
  <c r="J286"/>
  <c r="J275"/>
  <c r="BK260"/>
  <c r="J251"/>
  <c r="J237"/>
  <c r="BK182"/>
  <c r="BK168"/>
  <c r="J154"/>
  <c r="J144"/>
  <c r="BK338"/>
  <c r="J313"/>
  <c r="J291"/>
  <c r="BK275"/>
  <c r="J260"/>
  <c r="J243"/>
  <c r="BK224"/>
  <c r="J203"/>
  <c r="BK188"/>
  <c r="J175"/>
  <c r="BK152"/>
  <c r="J142"/>
  <c i="3" r="BK134"/>
  <c r="BK156"/>
  <c i="4" r="J153"/>
  <c r="J130"/>
  <c i="5" r="J228"/>
  <c r="J203"/>
  <c r="BK157"/>
  <c i="2" r="BK133"/>
  <c r="J129"/>
  <c r="BK124"/>
  <c r="BK126"/>
  <c i="3" r="BK167"/>
  <c r="BK128"/>
  <c r="J205"/>
  <c r="J167"/>
  <c r="BK207"/>
  <c r="J178"/>
  <c r="J136"/>
  <c r="BK209"/>
  <c r="J199"/>
  <c r="J172"/>
  <c r="BK144"/>
  <c i="4" r="BK143"/>
  <c i="5" r="BK249"/>
  <c r="BK218"/>
  <c r="J173"/>
  <c r="BK283"/>
  <c r="J260"/>
  <c i="7" r="BK284"/>
  <c r="J244"/>
  <c r="J275"/>
  <c r="J136"/>
  <c r="BK162"/>
  <c r="BK154"/>
  <c i="8" r="J355"/>
  <c r="BK220"/>
  <c r="J171"/>
  <c r="J272"/>
  <c r="BK249"/>
  <c r="J209"/>
  <c r="J185"/>
  <c r="J158"/>
  <c i="2" r="BK138"/>
  <c r="J131"/>
  <c r="BK128"/>
  <c r="BK125"/>
  <c r="BK145"/>
  <c i="3" r="J158"/>
  <c r="J130"/>
  <c r="J194"/>
  <c r="J144"/>
  <c r="BK199"/>
  <c r="BK183"/>
  <c r="BK136"/>
  <c r="J200"/>
  <c r="BK180"/>
  <c r="J142"/>
  <c r="BK172"/>
  <c i="4" r="J145"/>
  <c r="J143"/>
  <c r="BK140"/>
  <c r="BK128"/>
  <c i="5" r="BK253"/>
  <c r="BK242"/>
  <c r="BK228"/>
  <c r="BK205"/>
  <c r="BK186"/>
  <c r="J171"/>
  <c r="J153"/>
  <c r="J283"/>
  <c r="J262"/>
  <c r="J224"/>
  <c r="J215"/>
  <c r="J161"/>
  <c r="J139"/>
  <c r="J269"/>
  <c i="6" r="J307"/>
  <c r="J291"/>
  <c r="BK281"/>
  <c r="J273"/>
  <c r="BK256"/>
  <c r="J243"/>
  <c r="J309"/>
  <c r="J302"/>
  <c r="BK285"/>
  <c r="J247"/>
  <c r="BK233"/>
  <c r="BK196"/>
  <c r="J173"/>
  <c r="BK160"/>
  <c r="BK144"/>
  <c r="J333"/>
  <c r="BK309"/>
  <c r="BK294"/>
  <c r="J284"/>
  <c r="BK271"/>
  <c r="J261"/>
  <c r="BK239"/>
  <c r="J229"/>
  <c r="J215"/>
  <c r="BK201"/>
  <c r="BK175"/>
  <c r="J163"/>
  <c r="BK138"/>
  <c r="J327"/>
  <c r="J314"/>
  <c r="BK279"/>
  <c r="J245"/>
  <c r="BK229"/>
  <c r="J175"/>
  <c r="J150"/>
  <c r="J205"/>
  <c r="J168"/>
  <c r="J146"/>
  <c i="7" r="J325"/>
  <c r="BK298"/>
  <c r="BK332"/>
  <c r="J196"/>
  <c r="J138"/>
  <c r="J220"/>
  <c r="J170"/>
  <c r="J150"/>
  <c i="8" r="BK369"/>
  <c r="J360"/>
  <c r="BK341"/>
  <c r="J329"/>
  <c r="BK318"/>
  <c r="BK309"/>
  <c r="J291"/>
  <c r="J276"/>
  <c r="J266"/>
  <c r="BK243"/>
  <c r="J229"/>
  <c r="J212"/>
  <c r="J195"/>
  <c r="BK185"/>
  <c r="J173"/>
  <c r="BK158"/>
  <c r="BK148"/>
  <c r="BK138"/>
  <c r="J369"/>
  <c r="J352"/>
  <c r="J341"/>
  <c r="BK326"/>
  <c r="BK317"/>
  <c r="BK302"/>
  <c r="BK291"/>
  <c r="BK278"/>
  <c r="BK266"/>
  <c r="J251"/>
  <c r="BK235"/>
  <c r="BK224"/>
  <c r="BK212"/>
  <c i="9" r="J207"/>
  <c r="BK148"/>
  <c r="J347"/>
  <c r="J300"/>
  <c r="BK233"/>
  <c r="BK371"/>
  <c r="BK337"/>
  <c r="J315"/>
  <c r="J350"/>
  <c r="J326"/>
  <c r="J289"/>
  <c r="BK266"/>
  <c r="BK354"/>
  <c r="BK313"/>
  <c r="BK251"/>
  <c r="J144"/>
  <c r="BK297"/>
  <c r="BK282"/>
  <c r="BK260"/>
  <c r="BK235"/>
  <c r="BK203"/>
  <c r="J163"/>
  <c r="J270"/>
  <c r="J179"/>
  <c r="BK241"/>
  <c r="J212"/>
  <c r="BK171"/>
  <c r="BK138"/>
  <c i="10" r="J156"/>
  <c r="BK142"/>
  <c r="BK305"/>
  <c r="J286"/>
  <c r="J271"/>
  <c r="BK252"/>
  <c r="J236"/>
  <c r="BK220"/>
  <c r="BK207"/>
  <c r="BK196"/>
  <c r="BK180"/>
  <c r="BK165"/>
  <c r="J150"/>
  <c r="BK134"/>
  <c i="11" r="J310"/>
  <c r="J278"/>
  <c r="J234"/>
  <c r="J211"/>
  <c r="J312"/>
  <c r="J285"/>
  <c r="J240"/>
  <c r="J289"/>
  <c r="J250"/>
  <c r="BK220"/>
  <c r="BK205"/>
  <c r="J173"/>
  <c r="J175"/>
  <c i="12" r="J338"/>
  <c r="J322"/>
  <c r="BK307"/>
  <c r="BK291"/>
  <c r="J278"/>
  <c r="BK268"/>
  <c r="BK253"/>
  <c r="BK243"/>
  <c r="J216"/>
  <c r="J206"/>
  <c r="BK197"/>
  <c r="BK185"/>
  <c r="BK175"/>
  <c r="J165"/>
  <c r="J148"/>
  <c r="BK142"/>
  <c r="BK330"/>
  <c r="J316"/>
  <c r="J295"/>
  <c r="J284"/>
  <c r="J273"/>
  <c r="BK263"/>
  <c r="BK251"/>
  <c r="J233"/>
  <c r="BK219"/>
  <c r="BK200"/>
  <c r="J182"/>
  <c r="BK174"/>
  <c r="BK163"/>
  <c r="BK148"/>
  <c r="J136"/>
  <c i="13" r="J291"/>
  <c r="J254"/>
  <c r="BK227"/>
  <c r="BK324"/>
  <c r="BK297"/>
  <c r="BK262"/>
  <c r="BK320"/>
  <c r="BK256"/>
  <c r="J173"/>
  <c r="BK140"/>
  <c r="BK178"/>
  <c r="BK163"/>
  <c r="BK136"/>
  <c i="14" r="J301"/>
  <c r="J292"/>
  <c r="J275"/>
  <c r="BK262"/>
  <c r="J254"/>
  <c r="J246"/>
  <c r="J234"/>
  <c r="J221"/>
  <c r="J210"/>
  <c r="BK195"/>
  <c r="J148"/>
  <c r="BK308"/>
  <c r="BK278"/>
  <c r="J268"/>
  <c r="J256"/>
  <c r="BK241"/>
  <c r="J225"/>
  <c r="J212"/>
  <c r="J195"/>
  <c r="BK177"/>
  <c r="J161"/>
  <c r="BK136"/>
  <c r="J167"/>
  <c r="BK144"/>
  <c i="15" r="BK326"/>
  <c r="J310"/>
  <c r="J285"/>
  <c r="BK261"/>
  <c r="BK230"/>
  <c r="J202"/>
  <c r="BK170"/>
  <c r="BK140"/>
  <c r="BK340"/>
  <c r="J302"/>
  <c r="J292"/>
  <c r="J280"/>
  <c r="BK240"/>
  <c r="BK194"/>
  <c r="BK180"/>
  <c r="J138"/>
  <c r="J333"/>
  <c r="BK286"/>
  <c r="J263"/>
  <c r="J210"/>
  <c r="BK191"/>
  <c r="J158"/>
  <c r="J326"/>
  <c r="BK282"/>
  <c r="BK268"/>
  <c r="BK242"/>
  <c r="J187"/>
  <c r="J136"/>
  <c i="16" r="BK313"/>
  <c r="J279"/>
  <c r="J213"/>
  <c r="J186"/>
  <c r="BK140"/>
  <c r="BK285"/>
  <c r="BK197"/>
  <c r="BK156"/>
  <c r="J300"/>
  <c r="BK266"/>
  <c r="J224"/>
  <c r="J174"/>
  <c r="J161"/>
  <c i="17" r="J252"/>
  <c r="J235"/>
  <c r="J225"/>
  <c r="BK142"/>
  <c r="J261"/>
  <c r="J212"/>
  <c r="J280"/>
  <c r="J256"/>
  <c r="J227"/>
  <c r="J161"/>
  <c r="BK277"/>
  <c r="BK248"/>
  <c r="J238"/>
  <c r="BK177"/>
  <c r="J267"/>
  <c r="J232"/>
  <c r="BK155"/>
  <c r="J198"/>
  <c r="J150"/>
  <c r="J177"/>
  <c i="18" r="J370"/>
  <c r="J339"/>
  <c r="J326"/>
  <c r="BK310"/>
  <c r="BK288"/>
  <c r="J253"/>
  <c r="BK235"/>
  <c r="BK207"/>
  <c r="BK162"/>
  <c r="BK370"/>
  <c r="BK354"/>
  <c r="BK328"/>
  <c r="J307"/>
  <c r="BK289"/>
  <c r="J261"/>
  <c r="BK342"/>
  <c r="J314"/>
  <c r="BK312"/>
  <c r="BK266"/>
  <c r="J173"/>
  <c r="J154"/>
  <c r="BK306"/>
  <c r="J282"/>
  <c r="J244"/>
  <c r="BK203"/>
  <c r="BK184"/>
  <c r="J299"/>
  <c r="J269"/>
  <c r="BK238"/>
  <c r="J150"/>
  <c r="J248"/>
  <c r="BK191"/>
  <c r="J195"/>
  <c r="J174"/>
  <c r="BK146"/>
  <c r="BK152"/>
  <c i="19" r="J336"/>
  <c r="BK302"/>
  <c r="BK283"/>
  <c r="BK267"/>
  <c r="J243"/>
  <c r="J223"/>
  <c r="BK199"/>
  <c r="BK184"/>
  <c r="J312"/>
  <c r="J285"/>
  <c r="J259"/>
  <c r="BK243"/>
  <c r="BK220"/>
  <c r="J199"/>
  <c r="BK175"/>
  <c r="J161"/>
  <c r="BK148"/>
  <c r="J134"/>
  <c r="J321"/>
  <c r="BK301"/>
  <c r="BK273"/>
  <c r="J249"/>
  <c r="J235"/>
  <c r="J209"/>
  <c r="BK329"/>
  <c r="J286"/>
  <c r="J263"/>
  <c r="BK196"/>
  <c r="BK181"/>
  <c r="J159"/>
  <c r="J148"/>
  <c r="BK140"/>
  <c i="20" r="BK243"/>
  <c r="BK221"/>
  <c r="J219"/>
  <c r="J180"/>
  <c r="BK139"/>
  <c r="BK250"/>
  <c r="J234"/>
  <c r="BK226"/>
  <c r="BK178"/>
  <c r="BK229"/>
  <c r="J203"/>
  <c r="BK173"/>
  <c r="J149"/>
  <c r="J129"/>
  <c r="J175"/>
  <c r="BK201"/>
  <c r="BK157"/>
  <c r="BK163"/>
  <c r="J131"/>
  <c i="21" r="BK356"/>
  <c r="BK343"/>
  <c r="J322"/>
  <c r="BK301"/>
  <c r="J343"/>
  <c r="BK334"/>
  <c r="BK309"/>
  <c r="J283"/>
  <c r="BK257"/>
  <c r="BK315"/>
  <c r="J285"/>
  <c r="BK268"/>
  <c r="BK247"/>
  <c r="J290"/>
  <c r="BK272"/>
  <c r="J300"/>
  <c r="J263"/>
  <c r="J243"/>
  <c r="J228"/>
  <c r="J212"/>
  <c r="J186"/>
  <c r="BK158"/>
  <c r="BK228"/>
  <c r="J214"/>
  <c r="BK174"/>
  <c r="J210"/>
  <c r="J196"/>
  <c r="BK217"/>
  <c r="J202"/>
  <c r="J166"/>
  <c r="BK164"/>
  <c r="J140"/>
  <c i="22" r="BK322"/>
  <c r="BK308"/>
  <c r="J278"/>
  <c r="BK257"/>
  <c r="J226"/>
  <c r="J198"/>
  <c r="J176"/>
  <c r="J298"/>
  <c r="J283"/>
  <c r="J272"/>
  <c r="BK255"/>
  <c r="BK230"/>
  <c r="J202"/>
  <c r="J173"/>
  <c r="J156"/>
  <c r="J310"/>
  <c r="BK289"/>
  <c r="BK274"/>
  <c r="J249"/>
  <c r="J228"/>
  <c r="BK169"/>
  <c r="BK132"/>
  <c r="J240"/>
  <c r="BK198"/>
  <c r="J152"/>
  <c r="BK234"/>
  <c r="J189"/>
  <c r="J154"/>
  <c r="J144"/>
  <c r="J215"/>
  <c r="BK134"/>
  <c i="23" r="BK250"/>
  <c r="J206"/>
  <c r="J187"/>
  <c r="J250"/>
  <c r="BK217"/>
  <c r="J172"/>
  <c r="BK159"/>
  <c r="BK139"/>
  <c r="J229"/>
  <c r="BK208"/>
  <c r="J153"/>
  <c r="BK265"/>
  <c r="J225"/>
  <c r="J194"/>
  <c r="J167"/>
  <c r="J135"/>
  <c r="J182"/>
  <c r="BK133"/>
  <c r="BK192"/>
  <c r="BK161"/>
  <c r="J131"/>
  <c i="24" r="J291"/>
  <c r="BK261"/>
  <c r="BK244"/>
  <c r="J216"/>
  <c r="J189"/>
  <c r="BK182"/>
  <c r="BK288"/>
  <c r="J279"/>
  <c r="BK270"/>
  <c r="J254"/>
  <c r="J192"/>
  <c r="BK166"/>
  <c r="J302"/>
  <c r="BK278"/>
  <c r="J263"/>
  <c r="BK246"/>
  <c r="J218"/>
  <c r="J200"/>
  <c r="BK133"/>
  <c r="J283"/>
  <c r="BK268"/>
  <c r="J309"/>
  <c r="BK304"/>
  <c r="BK291"/>
  <c r="J256"/>
  <c r="BK226"/>
  <c r="J206"/>
  <c r="J226"/>
  <c r="J198"/>
  <c r="BK151"/>
  <c i="25" r="J281"/>
  <c r="BK224"/>
  <c r="J194"/>
  <c r="J170"/>
  <c r="BK159"/>
  <c r="BK286"/>
  <c r="J227"/>
  <c r="J211"/>
  <c r="J167"/>
  <c r="BK146"/>
  <c r="J136"/>
  <c r="J273"/>
  <c r="BK234"/>
  <c r="BK211"/>
  <c r="J191"/>
  <c r="J164"/>
  <c r="J132"/>
  <c r="J249"/>
  <c r="BK215"/>
  <c r="J161"/>
  <c r="BK231"/>
  <c r="BK194"/>
  <c r="BK154"/>
  <c r="BK142"/>
  <c i="26" r="BK263"/>
  <c r="J243"/>
  <c r="BK213"/>
  <c r="J275"/>
  <c r="BK255"/>
  <c r="BK230"/>
  <c r="BK160"/>
  <c r="BK298"/>
  <c r="BK289"/>
  <c r="BK253"/>
  <c r="J289"/>
  <c r="J263"/>
  <c r="BK273"/>
  <c r="BK191"/>
  <c r="BK267"/>
  <c r="J247"/>
  <c r="J234"/>
  <c r="J225"/>
  <c r="BK206"/>
  <c r="J170"/>
  <c r="BK211"/>
  <c r="J181"/>
  <c r="BK157"/>
  <c r="J191"/>
  <c r="BK152"/>
  <c r="J148"/>
  <c i="27" r="J246"/>
  <c r="BK232"/>
  <c r="BK224"/>
  <c r="BK178"/>
  <c r="BK153"/>
  <c r="BK260"/>
  <c r="J233"/>
  <c r="J222"/>
  <c r="J213"/>
  <c r="J197"/>
  <c r="J159"/>
  <c r="J133"/>
  <c r="BK237"/>
  <c r="J229"/>
  <c r="BK216"/>
  <c r="BK195"/>
  <c r="J171"/>
  <c r="J141"/>
  <c r="BK131"/>
  <c r="BK211"/>
  <c r="J189"/>
  <c r="J151"/>
  <c r="J186"/>
  <c r="J131"/>
  <c i="28" r="BK198"/>
  <c r="J168"/>
  <c r="BK132"/>
  <c r="BK206"/>
  <c r="J164"/>
  <c r="BK130"/>
  <c r="J198"/>
  <c r="J189"/>
  <c r="J166"/>
  <c r="BK142"/>
  <c r="J196"/>
  <c r="J184"/>
  <c i="30" r="J271"/>
  <c r="J172"/>
  <c r="J229"/>
  <c r="BK212"/>
  <c r="J154"/>
  <c r="BK140"/>
  <c r="BK253"/>
  <c r="J244"/>
  <c r="BK240"/>
  <c r="BK229"/>
  <c r="BK214"/>
  <c r="J194"/>
  <c r="BK175"/>
  <c r="J138"/>
  <c r="BK233"/>
  <c r="J220"/>
  <c r="BK204"/>
  <c r="J175"/>
  <c r="J148"/>
  <c r="J134"/>
  <c r="J179"/>
  <c r="J136"/>
  <c r="J128"/>
  <c r="BK130"/>
  <c i="31" r="J259"/>
  <c r="BK227"/>
  <c r="BK128"/>
  <c r="BK235"/>
  <c r="J222"/>
  <c r="J175"/>
  <c i="32" r="F37"/>
  <c i="1" r="BD126"/>
  <c i="3" r="J138"/>
  <c i="4" r="BK150"/>
  <c i="5" r="BK255"/>
  <c r="BK216"/>
  <c i="6" r="BK311"/>
  <c r="BK277"/>
  <c r="BK263"/>
  <c r="BK253"/>
  <c r="BK333"/>
  <c r="BK313"/>
  <c r="J306"/>
  <c r="BK296"/>
  <c r="J282"/>
  <c r="BK237"/>
  <c r="J224"/>
  <c r="J193"/>
  <c r="BK168"/>
  <c r="J142"/>
  <c r="BK330"/>
  <c r="BK317"/>
  <c r="BK304"/>
  <c r="BK292"/>
  <c r="J281"/>
  <c r="J265"/>
  <c r="J256"/>
  <c r="BK231"/>
  <c r="BK198"/>
  <c r="BK177"/>
  <c r="BK152"/>
  <c r="J354"/>
  <c r="BK340"/>
  <c r="BK324"/>
  <c r="J313"/>
  <c r="BK282"/>
  <c r="BK251"/>
  <c r="J231"/>
  <c r="J160"/>
  <c r="BK146"/>
  <c r="BK193"/>
  <c r="J134"/>
  <c i="7" r="J324"/>
  <c r="BK303"/>
  <c r="J298"/>
  <c r="J296"/>
  <c r="J317"/>
  <c r="BK292"/>
  <c r="J286"/>
  <c r="BK279"/>
  <c r="J271"/>
  <c r="BK244"/>
  <c r="BK226"/>
  <c r="J184"/>
  <c r="J280"/>
  <c r="J263"/>
  <c r="J173"/>
  <c r="J148"/>
  <c r="BK258"/>
  <c r="J187"/>
  <c r="BK270"/>
  <c r="J236"/>
  <c r="J152"/>
  <c r="J231"/>
  <c r="J177"/>
  <c r="BK138"/>
  <c i="8" r="BK156"/>
  <c r="J142"/>
  <c r="J372"/>
  <c r="BK355"/>
  <c r="J346"/>
  <c r="J327"/>
  <c r="J318"/>
  <c r="BK296"/>
  <c r="BK282"/>
  <c r="J268"/>
  <c i="9" r="BK332"/>
  <c r="J287"/>
  <c r="J253"/>
  <c r="BK220"/>
  <c r="BK168"/>
  <c r="BK380"/>
  <c r="J324"/>
  <c r="BK283"/>
  <c r="BK246"/>
  <c r="J380"/>
  <c r="J354"/>
  <c r="J317"/>
  <c r="J371"/>
  <c r="J335"/>
  <c r="J304"/>
  <c r="J282"/>
  <c r="BK212"/>
  <c r="BK341"/>
  <c r="J276"/>
  <c r="J156"/>
  <c r="J195"/>
  <c r="J168"/>
  <c r="J272"/>
  <c r="J246"/>
  <c r="BK207"/>
  <c r="BK287"/>
  <c r="BK231"/>
  <c r="BK154"/>
  <c r="BK144"/>
  <c r="J215"/>
  <c r="J152"/>
  <c r="J158"/>
  <c r="BK152"/>
  <c i="10" r="J321"/>
  <c r="J303"/>
  <c r="BK286"/>
  <c r="J273"/>
  <c r="BK262"/>
  <c r="J254"/>
  <c r="BK244"/>
  <c r="BK228"/>
  <c r="J214"/>
  <c r="J199"/>
  <c r="BK177"/>
  <c r="BK158"/>
  <c r="J144"/>
  <c r="BK136"/>
  <c r="BK309"/>
  <c r="J288"/>
  <c r="BK275"/>
  <c r="BK267"/>
  <c r="J250"/>
  <c r="J244"/>
  <c r="BK214"/>
  <c r="J201"/>
  <c r="BK186"/>
  <c r="J175"/>
  <c r="J158"/>
  <c r="BK144"/>
  <c i="11" r="BK324"/>
  <c r="J270"/>
  <c r="J232"/>
  <c r="J207"/>
  <c r="BK175"/>
  <c r="J148"/>
  <c r="J252"/>
  <c r="BK230"/>
  <c r="BK196"/>
  <c r="BK317"/>
  <c r="BK291"/>
  <c r="J263"/>
  <c r="J201"/>
  <c r="BK162"/>
  <c r="BK328"/>
  <c r="J303"/>
  <c r="BK286"/>
  <c r="J265"/>
  <c r="BK306"/>
  <c r="BK240"/>
  <c r="BK209"/>
  <c r="BK160"/>
  <c r="BK136"/>
  <c r="J152"/>
  <c i="12" r="J330"/>
  <c r="BK316"/>
  <c r="BK299"/>
  <c r="BK284"/>
  <c r="BK273"/>
  <c r="J258"/>
  <c r="BK249"/>
  <c r="BK237"/>
  <c r="BK222"/>
  <c r="J213"/>
  <c r="BK203"/>
  <c r="J188"/>
  <c r="J174"/>
  <c r="BK160"/>
  <c r="BK150"/>
  <c r="J140"/>
  <c r="J320"/>
  <c r="J301"/>
  <c r="J282"/>
  <c r="BK271"/>
  <c r="J253"/>
  <c r="BK239"/>
  <c r="J222"/>
  <c r="J197"/>
  <c r="BK179"/>
  <c r="J168"/>
  <c r="BK158"/>
  <c r="BK144"/>
  <c i="13" r="J324"/>
  <c r="BK281"/>
  <c r="J249"/>
  <c r="BK233"/>
  <c r="BK310"/>
  <c r="BK294"/>
  <c r="J231"/>
  <c r="BK306"/>
  <c r="J269"/>
  <c r="J256"/>
  <c r="BK212"/>
  <c r="J187"/>
  <c r="BK312"/>
  <c r="BK269"/>
  <c r="BK259"/>
  <c r="J262"/>
  <c r="BK218"/>
  <c r="BK190"/>
  <c r="BK158"/>
  <c r="J136"/>
  <c r="J215"/>
  <c r="BK181"/>
  <c r="J144"/>
  <c r="BK187"/>
  <c r="BK160"/>
  <c r="BK148"/>
  <c i="14" r="J299"/>
  <c r="J287"/>
  <c r="BK273"/>
  <c r="J260"/>
  <c r="J251"/>
  <c r="J241"/>
  <c r="BK229"/>
  <c r="BK219"/>
  <c r="BK212"/>
  <c r="BK193"/>
  <c r="J136"/>
  <c r="J290"/>
  <c r="BK275"/>
  <c r="BK266"/>
  <c r="BK254"/>
  <c r="BK244"/>
  <c r="BK234"/>
  <c r="BK223"/>
  <c r="BK201"/>
  <c r="J183"/>
  <c r="J169"/>
  <c r="J154"/>
  <c r="BK174"/>
  <c r="J156"/>
  <c i="15" r="J344"/>
  <c r="J316"/>
  <c r="J283"/>
  <c r="J256"/>
  <c r="BK221"/>
  <c r="BK199"/>
  <c r="J156"/>
  <c r="J134"/>
  <c r="J324"/>
  <c r="BK296"/>
  <c r="BK265"/>
  <c r="J254"/>
  <c r="J221"/>
  <c r="J191"/>
  <c r="J162"/>
  <c r="BK144"/>
  <c r="J336"/>
  <c r="BK300"/>
  <c r="J271"/>
  <c r="BK234"/>
  <c r="J180"/>
  <c r="BK148"/>
  <c r="BK316"/>
  <c r="J286"/>
  <c r="J269"/>
  <c r="J240"/>
  <c r="J215"/>
  <c r="BK162"/>
  <c i="16" r="BK327"/>
  <c r="BK311"/>
  <c r="BK277"/>
  <c r="J220"/>
  <c r="BK320"/>
  <c r="J261"/>
  <c r="BK243"/>
  <c r="BK213"/>
  <c r="BK186"/>
  <c r="J152"/>
  <c r="J134"/>
  <c r="J303"/>
  <c r="BK289"/>
  <c r="BK246"/>
  <c r="J226"/>
  <c r="BK154"/>
  <c r="BK318"/>
  <c r="J250"/>
  <c r="J177"/>
  <c r="BK138"/>
  <c r="J272"/>
  <c r="J243"/>
  <c r="J210"/>
  <c r="J142"/>
  <c i="17" r="BK258"/>
  <c r="BK238"/>
  <c r="BK207"/>
  <c r="BK148"/>
  <c r="J263"/>
  <c r="BK241"/>
  <c r="J207"/>
  <c r="J269"/>
  <c r="J244"/>
  <c r="J201"/>
  <c r="J146"/>
  <c r="BK265"/>
  <c r="BK254"/>
  <c r="J220"/>
  <c r="BK250"/>
  <c r="BK185"/>
  <c r="J138"/>
  <c r="J182"/>
  <c r="J132"/>
  <c r="BK171"/>
  <c r="BK140"/>
  <c i="18" r="J354"/>
  <c r="J327"/>
  <c r="BK307"/>
  <c r="BK271"/>
  <c r="BK251"/>
  <c r="BK217"/>
  <c r="J167"/>
  <c r="J152"/>
  <c r="J136"/>
  <c r="BK352"/>
  <c r="J336"/>
  <c r="BK316"/>
  <c r="BK292"/>
  <c r="BK273"/>
  <c r="BK345"/>
  <c r="BK331"/>
  <c r="J318"/>
  <c r="BK296"/>
  <c r="J271"/>
  <c r="J242"/>
  <c r="BK160"/>
  <c r="J310"/>
  <c r="J294"/>
  <c r="J251"/>
  <c r="J210"/>
  <c r="J188"/>
  <c r="BK148"/>
  <c r="J291"/>
  <c r="J246"/>
  <c r="BK282"/>
  <c r="BK142"/>
  <c r="BK215"/>
  <c r="BK210"/>
  <c r="BK181"/>
  <c r="BK167"/>
  <c r="J162"/>
  <c i="19" r="J345"/>
  <c r="J305"/>
  <c r="BK285"/>
  <c r="BK278"/>
  <c r="BK251"/>
  <c r="J239"/>
  <c r="BK215"/>
  <c r="BK190"/>
  <c r="J333"/>
  <c r="BK321"/>
  <c r="BK286"/>
  <c r="J267"/>
  <c r="J251"/>
  <c r="J231"/>
  <c r="J212"/>
  <c r="BK202"/>
  <c r="J173"/>
  <c r="BK154"/>
  <c r="BK144"/>
  <c r="BK333"/>
  <c r="BK303"/>
  <c r="J288"/>
  <c r="BK266"/>
  <c r="J241"/>
  <c r="J227"/>
  <c r="J175"/>
  <c r="J296"/>
  <c r="J276"/>
  <c r="BK207"/>
  <c r="J178"/>
  <c r="J144"/>
  <c r="BK136"/>
  <c i="20" r="J247"/>
  <c r="BK223"/>
  <c r="BK203"/>
  <c r="J157"/>
  <c r="J228"/>
  <c r="BK231"/>
  <c r="BK190"/>
  <c r="BK241"/>
  <c r="J214"/>
  <c r="J190"/>
  <c r="J153"/>
  <c r="BK137"/>
  <c r="J211"/>
  <c r="BK180"/>
  <c r="BK205"/>
  <c r="J173"/>
  <c r="J135"/>
  <c r="J155"/>
  <c r="J137"/>
  <c i="21" r="J345"/>
  <c r="BK328"/>
  <c r="J317"/>
  <c r="BK302"/>
  <c r="BK352"/>
  <c r="J319"/>
  <c r="J301"/>
  <c r="BK289"/>
  <c r="BK250"/>
  <c r="J304"/>
  <c r="J277"/>
  <c r="BK267"/>
  <c r="J325"/>
  <c r="BK291"/>
  <c r="BK265"/>
  <c r="BK285"/>
  <c r="J260"/>
  <c r="J239"/>
  <c r="J231"/>
  <c r="BK204"/>
  <c r="J164"/>
  <c r="BK148"/>
  <c r="BK176"/>
  <c r="BK134"/>
  <c r="BK194"/>
  <c r="BK144"/>
  <c r="J199"/>
  <c r="J192"/>
  <c r="J168"/>
  <c r="J156"/>
  <c r="J148"/>
  <c i="22" r="J313"/>
  <c r="BK283"/>
  <c r="BK268"/>
  <c r="BK249"/>
  <c r="BK187"/>
  <c r="J318"/>
  <c r="BK150"/>
  <c r="BK247"/>
  <c r="BK222"/>
  <c r="BK196"/>
  <c r="J140"/>
  <c r="J224"/>
  <c r="BK146"/>
  <c r="J218"/>
  <c r="BK179"/>
  <c i="23" r="J262"/>
  <c r="BK231"/>
  <c r="J204"/>
  <c r="J175"/>
  <c r="BK233"/>
  <c r="BK187"/>
  <c r="BK167"/>
  <c r="J145"/>
  <c r="J245"/>
  <c r="J215"/>
  <c r="BK155"/>
  <c r="BK221"/>
  <c r="J185"/>
  <c r="J139"/>
  <c r="J236"/>
  <c r="J179"/>
  <c r="BK131"/>
  <c r="J155"/>
  <c r="J133"/>
  <c r="BK127"/>
  <c i="24" r="BK314"/>
  <c r="J278"/>
  <c r="BK254"/>
  <c r="BK236"/>
  <c r="J194"/>
  <c r="J160"/>
  <c r="BK149"/>
  <c r="J133"/>
  <c r="J272"/>
  <c r="BK258"/>
  <c r="BK216"/>
  <c r="J173"/>
  <c r="J151"/>
  <c r="BK139"/>
  <c r="J276"/>
  <c r="J253"/>
  <c r="BK232"/>
  <c r="BK203"/>
  <c r="BK173"/>
  <c r="J147"/>
  <c r="J270"/>
  <c r="J306"/>
  <c r="BK300"/>
  <c r="J268"/>
  <c r="J236"/>
  <c r="BK213"/>
  <c r="BK224"/>
  <c r="BK192"/>
  <c r="J139"/>
  <c i="25" r="J277"/>
  <c r="J261"/>
  <c r="J197"/>
  <c r="BK161"/>
  <c r="J154"/>
  <c r="BK269"/>
  <c r="BK252"/>
  <c r="J223"/>
  <c r="J291"/>
  <c r="J284"/>
  <c r="J252"/>
  <c r="J242"/>
  <c r="BK233"/>
  <c r="BK209"/>
  <c r="BK173"/>
  <c r="J138"/>
  <c r="BK256"/>
  <c r="BK248"/>
  <c r="J244"/>
  <c r="J240"/>
  <c r="BK223"/>
  <c r="BK130"/>
  <c r="J209"/>
  <c r="J173"/>
  <c r="BK149"/>
  <c r="J130"/>
  <c r="BK134"/>
  <c i="26" r="J236"/>
  <c r="J186"/>
  <c r="J271"/>
  <c r="BK249"/>
  <c r="BK228"/>
  <c r="BK165"/>
  <c r="J303"/>
  <c r="BK281"/>
  <c r="J246"/>
  <c r="J285"/>
  <c r="BK259"/>
  <c r="BK234"/>
  <c r="BK132"/>
  <c r="BK250"/>
  <c r="J230"/>
  <c r="BK215"/>
  <c r="BK197"/>
  <c r="J219"/>
  <c r="J203"/>
  <c r="BK176"/>
  <c r="BK144"/>
  <c r="BK223"/>
  <c r="BK148"/>
  <c i="27" r="J275"/>
  <c r="BK265"/>
  <c r="J250"/>
  <c r="BK234"/>
  <c r="BK229"/>
  <c r="BK218"/>
  <c r="BK272"/>
  <c r="J234"/>
  <c r="BK228"/>
  <c r="J209"/>
  <c r="J191"/>
  <c r="J129"/>
  <c r="J241"/>
  <c r="J232"/>
  <c r="J227"/>
  <c r="J211"/>
  <c r="BK183"/>
  <c r="BK147"/>
  <c r="BK133"/>
  <c r="J205"/>
  <c r="J167"/>
  <c r="J135"/>
  <c r="J165"/>
  <c r="BK135"/>
  <c i="28" r="J208"/>
  <c r="BK173"/>
  <c r="J140"/>
  <c r="BK208"/>
  <c r="J173"/>
  <c r="BK140"/>
  <c r="J206"/>
  <c r="BK196"/>
  <c r="J178"/>
  <c r="BK148"/>
  <c r="J132"/>
  <c r="BK194"/>
  <c r="BK168"/>
  <c r="J154"/>
  <c i="29" r="BK132"/>
  <c i="30" r="BK297"/>
  <c r="J273"/>
  <c r="J262"/>
  <c r="BK306"/>
  <c r="BK295"/>
  <c r="BK260"/>
  <c r="J224"/>
  <c r="J198"/>
  <c r="J152"/>
  <c r="J290"/>
  <c r="BK270"/>
  <c r="BK162"/>
  <c r="J287"/>
  <c r="BK259"/>
  <c r="J246"/>
  <c r="J214"/>
  <c r="BK231"/>
  <c r="BK220"/>
  <c r="J218"/>
  <c r="J162"/>
  <c r="J157"/>
  <c r="BK152"/>
  <c r="BK148"/>
  <c r="BK136"/>
  <c r="BK257"/>
  <c r="J255"/>
  <c r="J250"/>
  <c r="BK246"/>
  <c r="BK242"/>
  <c r="BK238"/>
  <c r="BK236"/>
  <c r="BK228"/>
  <c r="BK222"/>
  <c r="BK210"/>
  <c r="BK207"/>
  <c r="J187"/>
  <c r="J182"/>
  <c r="BK172"/>
  <c r="J165"/>
  <c r="J159"/>
  <c r="BK132"/>
  <c r="J248"/>
  <c r="J231"/>
  <c r="J228"/>
  <c r="BK216"/>
  <c r="J207"/>
  <c r="BK187"/>
  <c r="BK185"/>
  <c r="J167"/>
  <c r="BK165"/>
  <c r="BK150"/>
  <c r="J146"/>
  <c r="J144"/>
  <c r="BK142"/>
  <c r="BK198"/>
  <c r="J191"/>
  <c r="BK182"/>
  <c r="BK167"/>
  <c r="BK157"/>
  <c r="J142"/>
  <c r="J132"/>
  <c r="J130"/>
  <c r="J126"/>
  <c r="BK138"/>
  <c r="BK134"/>
  <c i="31" r="BK146"/>
  <c r="J126"/>
  <c r="J252"/>
  <c r="J233"/>
  <c r="BK249"/>
  <c r="BK229"/>
  <c r="J219"/>
  <c r="J200"/>
  <c r="BK190"/>
  <c r="J148"/>
  <c r="BK224"/>
  <c r="BK207"/>
  <c r="BK183"/>
  <c r="BK148"/>
  <c r="BK138"/>
  <c r="BK219"/>
  <c r="BK197"/>
  <c r="J181"/>
  <c r="BK144"/>
  <c i="32" r="F36"/>
  <c i="1" r="BC126"/>
  <c i="3" r="BK196"/>
  <c r="J140"/>
  <c i="4" r="J140"/>
  <c r="J134"/>
  <c i="5" r="J246"/>
  <c r="J212"/>
  <c r="BK137"/>
  <c r="BK257"/>
  <c r="J216"/>
  <c i="7" r="BK238"/>
  <c r="BK158"/>
  <c r="J238"/>
  <c r="BK160"/>
  <c i="8" r="J358"/>
  <c r="J315"/>
  <c r="J293"/>
  <c r="J255"/>
  <c r="J227"/>
  <c r="BK201"/>
  <c i="2" r="J134"/>
  <c i="5" r="BK226"/>
  <c r="J165"/>
  <c i="3" r="J186"/>
  <c r="J150"/>
  <c i="5" r="J200"/>
  <c r="BK173"/>
  <c r="BK161"/>
  <c r="BK279"/>
  <c r="BK264"/>
  <c r="BK197"/>
  <c r="BK171"/>
  <c r="J147"/>
  <c r="J279"/>
  <c i="6" r="J263"/>
  <c i="7" r="J303"/>
  <c r="J283"/>
  <c r="BK248"/>
  <c r="BK148"/>
  <c r="BK267"/>
  <c r="BK263"/>
  <c r="J165"/>
  <c r="BK194"/>
  <c i="8" r="J326"/>
  <c r="J302"/>
  <c r="BK272"/>
  <c r="BK237"/>
  <c r="J179"/>
  <c r="BK136"/>
  <c r="BK343"/>
  <c r="J320"/>
  <c r="BK293"/>
  <c r="BK260"/>
  <c r="J237"/>
  <c r="BK195"/>
  <c r="BK163"/>
  <c r="J140"/>
  <c i="9" r="J378"/>
  <c r="BK317"/>
  <c r="BK224"/>
  <c r="J343"/>
  <c r="J291"/>
  <c r="J385"/>
  <c r="J376"/>
  <c r="BK315"/>
  <c r="BK253"/>
  <c r="J285"/>
  <c r="BK188"/>
  <c r="J268"/>
  <c r="BK175"/>
  <c r="J173"/>
  <c r="BK243"/>
  <c r="BK182"/>
  <c i="10" r="J312"/>
  <c r="J282"/>
  <c r="BK250"/>
  <c r="BK282"/>
  <c r="J262"/>
  <c r="J225"/>
  <c r="BK173"/>
  <c r="J142"/>
  <c i="11" r="BK250"/>
  <c r="J167"/>
  <c r="BK244"/>
  <c r="J134"/>
  <c r="J225"/>
  <c r="BK138"/>
  <c r="J280"/>
  <c r="BK232"/>
  <c r="BK144"/>
  <c i="12" r="J327"/>
  <c r="BK304"/>
  <c r="J269"/>
  <c r="J239"/>
  <c r="BK154"/>
  <c i="13" r="J308"/>
  <c r="BK252"/>
  <c r="BK202"/>
  <c r="J279"/>
  <c r="J134"/>
  <c r="BK215"/>
  <c r="J148"/>
  <c r="J218"/>
  <c r="J146"/>
  <c i="14" r="J237"/>
  <c r="BK199"/>
  <c r="BK152"/>
  <c r="J284"/>
  <c r="BK247"/>
  <c r="J215"/>
  <c r="J174"/>
  <c r="J138"/>
  <c r="BK154"/>
  <c i="15" r="BK324"/>
  <c r="J268"/>
  <c r="J218"/>
  <c r="J142"/>
  <c r="BK322"/>
  <c r="J282"/>
  <c r="BK218"/>
  <c r="BK302"/>
  <c r="BK246"/>
  <c r="BK160"/>
  <c i="16" r="J265"/>
  <c r="J188"/>
  <c r="BK265"/>
  <c r="J204"/>
  <c r="BK142"/>
  <c r="BK309"/>
  <c r="J257"/>
  <c r="J136"/>
  <c r="J180"/>
  <c r="BK275"/>
  <c r="J236"/>
  <c r="BK134"/>
  <c i="17" r="J240"/>
  <c r="BK204"/>
  <c r="J250"/>
  <c r="J265"/>
  <c r="J185"/>
  <c i="3" r="BK186"/>
  <c i="5" r="J255"/>
  <c i="6" r="BK249"/>
  <c r="BK158"/>
  <c r="J340"/>
  <c r="J316"/>
  <c r="J298"/>
  <c r="BK273"/>
  <c r="BK245"/>
  <c r="J233"/>
  <c r="J213"/>
  <c r="BK186"/>
  <c r="J174"/>
  <c r="J158"/>
  <c r="J347"/>
  <c r="J321"/>
  <c r="BK289"/>
  <c r="BK259"/>
  <c r="J237"/>
  <c r="BK215"/>
  <c r="BK173"/>
  <c r="J136"/>
  <c r="J201"/>
  <c r="BK163"/>
  <c i="7" r="J343"/>
  <c r="BK314"/>
  <c r="BK343"/>
  <c r="BK320"/>
  <c r="J327"/>
  <c r="J294"/>
  <c r="BK286"/>
  <c r="BK280"/>
  <c r="BK275"/>
  <c r="J242"/>
  <c r="BK217"/>
  <c r="BK187"/>
  <c i="8" r="BK338"/>
  <c r="BK303"/>
  <c r="J270"/>
  <c r="BK239"/>
  <c r="J207"/>
  <c r="J168"/>
  <c r="J295"/>
  <c r="J264"/>
  <c r="BK227"/>
  <c r="J198"/>
  <c r="BK171"/>
  <c r="J134"/>
  <c i="9" r="J352"/>
  <c r="J266"/>
  <c r="J154"/>
  <c r="J337"/>
  <c r="J237"/>
  <c r="J362"/>
  <c r="BK378"/>
  <c r="J318"/>
  <c r="J224"/>
  <c r="BK318"/>
  <c r="BK239"/>
  <c r="J138"/>
  <c r="J203"/>
  <c r="BK163"/>
  <c i="10" r="BK307"/>
  <c r="J281"/>
  <c r="BK260"/>
  <c r="J240"/>
  <c r="J186"/>
  <c r="BK154"/>
  <c r="J291"/>
  <c r="J260"/>
  <c r="J217"/>
  <c r="J189"/>
  <c r="J152"/>
  <c i="11" r="J315"/>
  <c r="BK236"/>
  <c r="BK180"/>
  <c r="J267"/>
  <c r="BK211"/>
  <c r="BK320"/>
  <c r="BK265"/>
  <c r="BK167"/>
  <c r="BK274"/>
  <c r="BK270"/>
  <c r="BK207"/>
  <c r="BK186"/>
  <c i="12" r="BK322"/>
  <c r="BK295"/>
  <c r="J266"/>
  <c r="J235"/>
  <c r="J160"/>
  <c i="13" r="J312"/>
  <c r="J242"/>
  <c r="BK315"/>
  <c r="J247"/>
  <c r="J287"/>
  <c r="J233"/>
  <c r="BK156"/>
  <c r="BK275"/>
  <c r="J259"/>
  <c r="J150"/>
  <c r="J223"/>
  <c r="BK142"/>
  <c r="J156"/>
  <c i="14" r="J308"/>
  <c r="BK284"/>
  <c r="BK256"/>
  <c r="J227"/>
  <c r="J190"/>
  <c r="J187"/>
  <c r="BK140"/>
  <c r="BK150"/>
  <c i="15" r="J319"/>
  <c r="BK254"/>
  <c r="BK210"/>
  <c r="J165"/>
  <c r="BK328"/>
  <c r="J290"/>
  <c r="J246"/>
  <c r="J160"/>
  <c r="J331"/>
  <c r="BK244"/>
  <c r="BK152"/>
  <c r="BK283"/>
  <c r="BK238"/>
  <c r="BK165"/>
  <c i="16" r="J294"/>
  <c r="J228"/>
  <c r="BK279"/>
  <c r="J218"/>
  <c r="J167"/>
  <c r="J306"/>
  <c r="BK238"/>
  <c r="J202"/>
  <c r="J150"/>
  <c i="17" r="BK227"/>
  <c r="BK136"/>
  <c r="BK274"/>
  <c r="J171"/>
  <c r="J258"/>
  <c r="J191"/>
  <c r="BK153"/>
  <c r="BK180"/>
  <c r="J163"/>
  <c i="18" r="J352"/>
  <c r="BK263"/>
  <c r="J203"/>
  <c r="J138"/>
  <c r="BK318"/>
  <c r="BK248"/>
  <c r="BK308"/>
  <c r="BK253"/>
  <c r="BK158"/>
  <c r="J217"/>
  <c r="BK301"/>
  <c r="BK244"/>
  <c r="BK227"/>
  <c r="J215"/>
  <c r="BK136"/>
  <c i="19" r="BK312"/>
  <c r="J273"/>
  <c r="J218"/>
  <c r="J331"/>
  <c r="J269"/>
  <c r="BK223"/>
  <c r="J167"/>
  <c r="BK338"/>
  <c r="BK280"/>
  <c r="J220"/>
  <c r="J290"/>
  <c r="BK164"/>
  <c r="BK142"/>
  <c i="20" r="BK225"/>
  <c r="J163"/>
  <c r="BK247"/>
  <c r="J145"/>
  <c r="J201"/>
  <c r="BK135"/>
  <c r="J182"/>
  <c r="J147"/>
  <c r="J133"/>
  <c i="21" r="BK340"/>
  <c r="BK298"/>
  <c r="BK313"/>
  <c r="J267"/>
  <c r="BK281"/>
  <c r="BK293"/>
  <c r="BK262"/>
  <c r="J237"/>
  <c r="J194"/>
  <c r="BK231"/>
  <c r="BK146"/>
  <c r="BK168"/>
  <c r="J150"/>
  <c r="J134"/>
  <c i="22" r="J289"/>
  <c r="J261"/>
  <c r="J204"/>
  <c r="J287"/>
  <c r="BK220"/>
  <c r="BK182"/>
  <c r="J301"/>
  <c r="J268"/>
  <c r="J222"/>
  <c r="BK144"/>
  <c r="BK158"/>
  <c r="BK213"/>
  <c r="J132"/>
  <c i="23" r="BK256"/>
  <c r="BK200"/>
  <c r="BK206"/>
  <c r="BK157"/>
  <c r="BK235"/>
  <c r="BK185"/>
  <c r="BK259"/>
  <c r="BK147"/>
  <c r="BK135"/>
  <c r="BK145"/>
  <c i="24" r="BK309"/>
  <c r="J248"/>
  <c r="J155"/>
  <c r="BK311"/>
  <c r="BK302"/>
  <c r="J280"/>
  <c r="BK230"/>
  <c r="BK306"/>
  <c r="BK248"/>
  <c r="BK176"/>
  <c r="J288"/>
  <c r="J314"/>
  <c r="BK279"/>
  <c r="BK145"/>
  <c i="25" r="J288"/>
  <c r="BK260"/>
  <c r="BK202"/>
  <c r="BK288"/>
  <c r="J250"/>
  <c r="J265"/>
  <c r="J218"/>
  <c r="J175"/>
  <c r="BK254"/>
  <c r="BK238"/>
  <c r="BK140"/>
  <c i="26" r="BK303"/>
  <c r="J253"/>
  <c r="J307"/>
  <c r="J242"/>
  <c r="BK221"/>
  <c r="J195"/>
  <c r="J300"/>
  <c r="J176"/>
  <c r="J259"/>
  <c r="BK146"/>
  <c r="J240"/>
  <c r="J206"/>
  <c r="J167"/>
  <c r="BK138"/>
  <c i="27" r="J268"/>
  <c r="BK233"/>
  <c r="J215"/>
  <c r="J258"/>
  <c r="BK201"/>
  <c r="BK149"/>
  <c r="BK254"/>
  <c r="BK231"/>
  <c r="BK180"/>
  <c r="J199"/>
  <c r="BK143"/>
  <c r="BK137"/>
  <c i="28" r="J181"/>
  <c r="BK210"/>
  <c r="BK152"/>
  <c r="BK138"/>
  <c r="J158"/>
  <c r="BK156"/>
  <c i="29" r="J131"/>
  <c i="30" r="J295"/>
  <c r="BK276"/>
  <c r="J259"/>
  <c r="BK226"/>
  <c r="BK298"/>
  <c r="J251"/>
  <c r="J226"/>
  <c r="BK169"/>
  <c r="BK128"/>
  <c r="J281"/>
  <c r="BK264"/>
  <c r="J297"/>
  <c r="J169"/>
  <c i="31" r="J211"/>
  <c r="BK181"/>
  <c r="J155"/>
  <c r="BK130"/>
  <c r="J203"/>
  <c r="BK155"/>
  <c r="BK134"/>
  <c r="BK211"/>
  <c r="J140"/>
  <c i="32" r="F35"/>
  <c i="1" r="BB126"/>
  <c i="2" r="BK141"/>
  <c r="J133"/>
  <c r="J130"/>
  <c r="BK144"/>
  <c i="3" r="BK160"/>
  <c r="BK170"/>
  <c r="J156"/>
  <c i="5" r="BK182"/>
  <c r="BK169"/>
  <c r="J133"/>
  <c r="BK269"/>
  <c r="BK231"/>
  <c r="BK189"/>
  <c r="J149"/>
  <c r="BK133"/>
  <c r="BK262"/>
  <c i="7" r="BK300"/>
  <c r="BK167"/>
  <c r="J160"/>
  <c r="J248"/>
  <c r="BK265"/>
  <c r="BK180"/>
  <c r="BK211"/>
  <c r="J213"/>
  <c r="BK134"/>
  <c i="8" r="J331"/>
  <c r="J305"/>
  <c r="J278"/>
  <c r="J253"/>
  <c r="J235"/>
  <c r="BK334"/>
  <c r="J303"/>
  <c r="BK270"/>
  <c r="J136"/>
  <c i="9" r="BK383"/>
  <c r="BK272"/>
  <c r="BK158"/>
  <c r="BK331"/>
  <c r="J243"/>
  <c r="BK352"/>
  <c r="J357"/>
  <c r="J308"/>
  <c r="BK347"/>
  <c r="BK278"/>
  <c r="J191"/>
  <c r="BK258"/>
  <c r="J177"/>
  <c r="J146"/>
  <c r="BK177"/>
  <c i="10" r="BK247"/>
  <c r="J196"/>
  <c r="J160"/>
  <c r="J317"/>
  <c r="BK279"/>
  <c r="J247"/>
  <c r="BK209"/>
  <c r="J162"/>
  <c r="J140"/>
  <c i="11" r="BK263"/>
  <c r="BK193"/>
  <c r="J140"/>
  <c r="J247"/>
  <c r="BK140"/>
  <c r="BK280"/>
  <c r="BK165"/>
  <c r="BK284"/>
  <c r="J236"/>
  <c r="J180"/>
  <c r="BK170"/>
  <c i="12" r="J318"/>
  <c r="J290"/>
  <c r="J263"/>
  <c r="J241"/>
  <c r="BK165"/>
  <c r="J134"/>
  <c i="13" r="BK264"/>
  <c r="J163"/>
  <c r="BK289"/>
  <c r="J237"/>
  <c r="J140"/>
  <c i="14" r="BK296"/>
  <c r="BK268"/>
  <c r="J244"/>
  <c r="J217"/>
  <c r="BK180"/>
  <c r="J304"/>
  <c r="J258"/>
  <c r="BK210"/>
  <c r="J159"/>
  <c r="J140"/>
  <c i="15" r="BK288"/>
  <c r="J244"/>
  <c r="BK202"/>
  <c r="J152"/>
  <c r="BK313"/>
  <c r="J226"/>
  <c r="J177"/>
  <c r="BK307"/>
  <c i="16" r="BK232"/>
  <c r="J268"/>
  <c r="BK220"/>
  <c r="J156"/>
  <c r="J315"/>
  <c r="J285"/>
  <c r="BK210"/>
  <c r="BK287"/>
  <c r="BK161"/>
  <c r="BK270"/>
  <c r="BK188"/>
  <c i="17" r="BK267"/>
  <c r="J188"/>
  <c r="BK215"/>
  <c r="BK232"/>
  <c r="J272"/>
  <c r="BK235"/>
  <c r="J254"/>
  <c r="BK146"/>
  <c r="BK134"/>
  <c r="BK150"/>
  <c i="18" r="J331"/>
  <c r="BK269"/>
  <c r="BK165"/>
  <c r="BK362"/>
  <c r="BK325"/>
  <c r="J238"/>
  <c r="J181"/>
  <c r="J289"/>
  <c r="BK257"/>
  <c r="BK224"/>
  <c r="BK177"/>
  <c r="BK154"/>
  <c i="19" r="J303"/>
  <c r="BK237"/>
  <c r="BK345"/>
  <c r="J301"/>
  <c r="BK261"/>
  <c r="BK209"/>
  <c r="BK159"/>
  <c r="BK315"/>
  <c r="BK276"/>
  <c r="J225"/>
  <c r="J318"/>
  <c r="J261"/>
  <c r="BK161"/>
  <c i="20" r="J229"/>
  <c r="BK209"/>
  <c r="BK141"/>
  <c r="BK187"/>
  <c r="BK182"/>
  <c r="BK155"/>
  <c i="21" r="J334"/>
  <c r="BK295"/>
  <c r="BK306"/>
  <c r="J250"/>
  <c r="BK279"/>
  <c r="J331"/>
  <c r="BK260"/>
  <c r="J253"/>
  <c r="J226"/>
  <c r="J170"/>
  <c r="BK160"/>
  <c i="22" r="J315"/>
  <c r="J252"/>
  <c r="BK310"/>
  <c r="BK270"/>
  <c r="J232"/>
  <c r="BK166"/>
  <c r="BK295"/>
  <c r="BK263"/>
  <c r="BK173"/>
  <c r="J250"/>
  <c r="J171"/>
  <c i="23" r="BK245"/>
  <c r="J147"/>
  <c r="J192"/>
  <c r="J163"/>
  <c r="J223"/>
  <c r="BK141"/>
  <c r="BK163"/>
  <c r="BK165"/>
  <c r="J149"/>
  <c i="24" r="BK285"/>
  <c r="BK220"/>
  <c r="BK184"/>
  <c r="J184"/>
  <c r="BK137"/>
  <c r="BK283"/>
  <c r="J234"/>
  <c r="J182"/>
  <c r="J145"/>
  <c r="J239"/>
  <c r="J168"/>
  <c r="BK160"/>
  <c i="25" r="BK265"/>
  <c r="J238"/>
  <c r="J234"/>
  <c r="J177"/>
  <c r="J134"/>
  <c r="BK225"/>
  <c r="J213"/>
  <c r="J185"/>
  <c r="BK138"/>
  <c i="26" r="J298"/>
  <c r="BK240"/>
  <c r="J296"/>
  <c r="J211"/>
  <c r="J157"/>
  <c r="BK271"/>
  <c r="J293"/>
  <c r="J189"/>
  <c r="J249"/>
  <c r="BK238"/>
  <c r="J179"/>
  <c r="BK167"/>
  <c r="BK195"/>
  <c r="J165"/>
  <c r="J163"/>
  <c i="27" r="J237"/>
  <c r="BK189"/>
  <c r="BK263"/>
  <c r="J230"/>
  <c r="BK165"/>
  <c r="BK246"/>
  <c r="J203"/>
  <c r="BK167"/>
  <c r="J201"/>
  <c r="BK159"/>
  <c r="BK173"/>
  <c i="28" r="BK216"/>
  <c r="J160"/>
  <c r="J138"/>
  <c r="BK192"/>
  <c r="J144"/>
  <c r="J162"/>
  <c r="BK144"/>
  <c r="BK136"/>
  <c r="J134"/>
  <c r="BK201"/>
  <c r="J192"/>
  <c r="BK189"/>
  <c r="J186"/>
  <c r="BK181"/>
  <c r="J156"/>
  <c r="J150"/>
  <c r="J148"/>
  <c r="J136"/>
  <c r="BK128"/>
  <c r="BK134"/>
  <c i="29" r="BK167"/>
  <c r="J165"/>
  <c r="J164"/>
  <c r="BK161"/>
  <c r="BK160"/>
  <c r="BK159"/>
  <c r="BK158"/>
  <c r="BK157"/>
  <c r="J156"/>
  <c r="J154"/>
  <c r="J150"/>
  <c r="BK148"/>
  <c r="BK146"/>
  <c r="J144"/>
  <c r="BK142"/>
  <c r="J134"/>
  <c r="J133"/>
  <c r="J127"/>
  <c r="J126"/>
  <c r="J167"/>
  <c r="BK141"/>
  <c r="J132"/>
  <c r="J128"/>
  <c r="BK127"/>
  <c r="BK126"/>
  <c r="BK165"/>
  <c r="BK164"/>
  <c r="J161"/>
  <c r="J160"/>
  <c r="J159"/>
  <c r="J157"/>
  <c r="BK156"/>
  <c r="BK155"/>
  <c r="BK154"/>
  <c r="BK152"/>
  <c r="BK150"/>
  <c r="J147"/>
  <c r="J145"/>
  <c r="BK144"/>
  <c r="J143"/>
  <c r="J142"/>
  <c r="BK140"/>
  <c r="J138"/>
  <c r="J129"/>
  <c r="BK128"/>
  <c r="J158"/>
  <c r="J155"/>
  <c r="J152"/>
  <c r="J148"/>
  <c r="BK147"/>
  <c r="J146"/>
  <c r="BK145"/>
  <c r="BK143"/>
  <c r="J141"/>
  <c r="J140"/>
  <c r="BK138"/>
  <c r="J136"/>
  <c r="BK131"/>
  <c r="BK136"/>
  <c i="30" r="BK308"/>
  <c r="J302"/>
  <c r="BK281"/>
  <c r="BK271"/>
  <c r="BK255"/>
  <c r="J308"/>
  <c r="BK300"/>
  <c r="J284"/>
  <c r="BK248"/>
  <c r="J233"/>
  <c r="J210"/>
  <c r="J196"/>
  <c r="J140"/>
  <c r="BK284"/>
  <c r="J267"/>
  <c r="BK179"/>
  <c r="BK290"/>
  <c r="BK266"/>
  <c r="J257"/>
  <c r="J216"/>
  <c r="J201"/>
  <c r="BK177"/>
  <c i="31" r="BK266"/>
  <c r="BK261"/>
  <c r="J246"/>
  <c r="J238"/>
  <c r="BK161"/>
  <c r="J142"/>
  <c r="J261"/>
  <c r="J249"/>
  <c r="BK231"/>
  <c r="J240"/>
  <c r="J226"/>
  <c r="J205"/>
  <c r="J178"/>
  <c r="BK163"/>
  <c r="BK132"/>
  <c r="J213"/>
  <c r="J187"/>
  <c r="BK165"/>
  <c r="J146"/>
  <c r="BK126"/>
  <c r="J192"/>
  <c r="BK168"/>
  <c r="BK136"/>
  <c i="32" r="J34"/>
  <c i="1" r="AW126"/>
  <c i="2" r="BK134"/>
  <c r="BK130"/>
  <c r="J127"/>
  <c i="1" r="AS121"/>
  <c i="3" r="J209"/>
  <c r="BK191"/>
  <c r="J160"/>
  <c r="BK205"/>
  <c r="J148"/>
  <c i="6" r="BK316"/>
  <c r="J285"/>
  <c r="BK265"/>
  <c r="J330"/>
  <c r="J310"/>
  <c r="J304"/>
  <c r="J300"/>
  <c r="BK284"/>
  <c r="J239"/>
  <c r="BK221"/>
  <c r="BK174"/>
  <c r="BK154"/>
  <c r="BK347"/>
  <c r="BK321"/>
  <c r="BK306"/>
  <c r="BK291"/>
  <c r="J277"/>
  <c r="BK269"/>
  <c r="J241"/>
  <c r="J221"/>
  <c r="BK205"/>
  <c r="J182"/>
  <c r="J171"/>
  <c r="BK150"/>
  <c r="BK136"/>
  <c r="J336"/>
  <c r="J317"/>
  <c r="J296"/>
  <c r="BK287"/>
  <c r="J249"/>
  <c r="J198"/>
  <c r="J177"/>
  <c r="J152"/>
  <c r="BK213"/>
  <c r="J165"/>
  <c r="BK142"/>
  <c i="7" r="J305"/>
  <c r="BK339"/>
  <c r="J299"/>
  <c r="BK294"/>
  <c r="J288"/>
  <c r="J281"/>
  <c r="J277"/>
  <c r="BK246"/>
  <c r="J223"/>
  <c r="BK156"/>
  <c r="BK278"/>
  <c r="BK253"/>
  <c r="J140"/>
  <c r="BK242"/>
  <c r="J167"/>
  <c r="BK256"/>
  <c r="BK206"/>
  <c r="J191"/>
  <c r="J134"/>
  <c r="J206"/>
  <c r="BK165"/>
  <c r="BK184"/>
  <c i="8" r="BK305"/>
  <c r="J148"/>
  <c i="9" r="BK392"/>
  <c r="BK306"/>
  <c r="J235"/>
  <c r="J298"/>
  <c r="J392"/>
  <c r="J383"/>
  <c r="J333"/>
  <c r="J263"/>
  <c r="J328"/>
  <c r="J339"/>
  <c r="BK289"/>
  <c r="BK209"/>
  <c r="J233"/>
  <c r="J274"/>
  <c r="J150"/>
  <c i="10" r="J325"/>
  <c r="BK291"/>
  <c r="J264"/>
  <c r="BK234"/>
  <c i="3" r="BK132"/>
  <c r="J175"/>
  <c r="BK148"/>
  <c i="4" r="J128"/>
  <c r="BK145"/>
  <c r="J132"/>
  <c r="BK130"/>
  <c i="5" r="BK271"/>
  <c i="3" r="J170"/>
  <c r="J188"/>
  <c r="BK158"/>
  <c i="4" r="BK153"/>
  <c r="BK126"/>
  <c r="J136"/>
  <c r="BK132"/>
  <c i="5" r="J273"/>
  <c r="BK244"/>
  <c r="BK215"/>
  <c r="BK203"/>
  <c r="J175"/>
  <c r="BK135"/>
  <c r="BK273"/>
  <c r="J239"/>
  <c r="BK221"/>
  <c r="J180"/>
  <c r="J155"/>
  <c r="J137"/>
  <c r="J276"/>
  <c r="BK251"/>
  <c r="J249"/>
  <c r="J248"/>
  <c r="J247"/>
  <c r="BK246"/>
  <c r="J244"/>
  <c r="J242"/>
  <c r="BK240"/>
  <c r="BK239"/>
  <c r="J237"/>
  <c r="BK236"/>
  <c r="BK234"/>
  <c r="J233"/>
  <c r="J231"/>
  <c r="J226"/>
  <c r="BK224"/>
  <c r="J221"/>
  <c r="J220"/>
  <c r="J218"/>
  <c r="J209"/>
  <c r="BK200"/>
  <c r="J197"/>
  <c r="J195"/>
  <c r="J192"/>
  <c r="J189"/>
  <c r="J182"/>
  <c r="BK180"/>
  <c r="BK175"/>
  <c r="J169"/>
  <c r="BK167"/>
  <c r="BK165"/>
  <c r="BK163"/>
  <c r="BK159"/>
  <c r="J157"/>
  <c r="BK155"/>
  <c r="J151"/>
  <c r="BK149"/>
  <c r="BK147"/>
  <c r="BK143"/>
  <c r="J141"/>
  <c r="BK139"/>
  <c r="BK131"/>
  <c r="BK130"/>
  <c i="6" r="BK358"/>
  <c r="J358"/>
  <c r="BK354"/>
  <c r="J350"/>
  <c r="BK345"/>
  <c r="BK342"/>
  <c r="J338"/>
  <c r="BK336"/>
  <c r="BK327"/>
  <c r="J324"/>
  <c r="BK310"/>
  <c r="BK300"/>
  <c r="BK298"/>
  <c r="J292"/>
  <c r="J287"/>
  <c r="J279"/>
  <c r="J269"/>
  <c r="BK261"/>
  <c r="J251"/>
  <c r="BK241"/>
  <c r="BK314"/>
  <c r="BK307"/>
  <c r="J294"/>
  <c r="J267"/>
  <c r="BK243"/>
  <c r="BK226"/>
  <c r="J218"/>
  <c r="BK171"/>
  <c r="BK148"/>
  <c r="BK350"/>
  <c r="BK338"/>
  <c r="J319"/>
  <c r="BK302"/>
  <c r="J289"/>
  <c r="J276"/>
  <c r="BK267"/>
  <c r="J259"/>
  <c r="BK235"/>
  <c r="BK224"/>
  <c r="J208"/>
  <c r="J179"/>
  <c r="BK165"/>
  <c r="J140"/>
  <c r="J342"/>
  <c r="BK319"/>
  <c r="J311"/>
  <c r="BK276"/>
  <c r="BK247"/>
  <c r="J226"/>
  <c r="BK156"/>
  <c r="BK208"/>
  <c r="J156"/>
  <c r="J138"/>
  <c i="7" r="BK322"/>
  <c r="BK305"/>
  <c r="BK317"/>
  <c r="J308"/>
  <c r="J290"/>
  <c r="BK281"/>
  <c r="BK273"/>
  <c r="BK236"/>
  <c r="J194"/>
  <c r="BK152"/>
  <c r="J258"/>
  <c r="BK231"/>
  <c r="BK144"/>
  <c r="BK173"/>
  <c r="J267"/>
  <c r="BK220"/>
  <c r="BK170"/>
  <c r="J215"/>
  <c r="BK150"/>
  <c r="J158"/>
  <c i="8" r="BK364"/>
  <c r="J343"/>
  <c r="BK327"/>
  <c r="BK316"/>
  <c r="J300"/>
  <c r="J280"/>
  <c r="J262"/>
  <c r="J249"/>
  <c r="BK231"/>
  <c r="BK209"/>
  <c r="J188"/>
  <c r="BK160"/>
  <c r="BK146"/>
  <c r="BK380"/>
  <c r="BK358"/>
  <c r="BK331"/>
  <c r="BK320"/>
  <c r="J309"/>
  <c r="BK287"/>
  <c r="BK280"/>
  <c r="BK246"/>
  <c r="J222"/>
  <c r="BK207"/>
  <c r="BK191"/>
  <c r="BK173"/>
  <c r="J160"/>
  <c r="J144"/>
  <c i="9" r="BK396"/>
  <c r="J365"/>
  <c r="BK345"/>
  <c r="BK304"/>
  <c r="BK263"/>
  <c r="BK215"/>
  <c r="BK142"/>
  <c r="J349"/>
  <c r="BK310"/>
  <c r="J278"/>
  <c r="J227"/>
  <c r="BK365"/>
  <c r="J320"/>
  <c r="BK349"/>
  <c r="J251"/>
  <c r="J345"/>
  <c r="J302"/>
  <c r="BK350"/>
  <c r="J332"/>
  <c r="J280"/>
  <c r="J255"/>
  <c r="J182"/>
  <c r="BK274"/>
  <c r="J160"/>
  <c r="BK134"/>
  <c r="J188"/>
  <c r="BK179"/>
  <c i="10" r="BK317"/>
  <c r="J300"/>
  <c r="BK271"/>
  <c r="J259"/>
  <c r="J223"/>
  <c r="J207"/>
  <c r="BK189"/>
  <c r="J167"/>
  <c r="J146"/>
  <c r="J307"/>
  <c r="J283"/>
  <c r="J266"/>
  <c r="J238"/>
  <c r="BK223"/>
  <c r="BK205"/>
  <c r="J177"/>
  <c r="J154"/>
  <c i="11" r="J324"/>
  <c r="BK282"/>
  <c r="J320"/>
  <c r="J300"/>
  <c r="BK278"/>
  <c r="J238"/>
  <c r="J260"/>
  <c r="BK214"/>
  <c r="BK152"/>
  <c r="J158"/>
  <c i="12" r="BK334"/>
  <c r="BK320"/>
  <c r="BK288"/>
  <c r="BK276"/>
  <c r="J256"/>
  <c r="J246"/>
  <c r="J194"/>
  <c r="BK173"/>
  <c r="BK156"/>
  <c r="BK136"/>
  <c r="BK318"/>
  <c r="BK296"/>
  <c r="J288"/>
  <c r="BK278"/>
  <c r="BK264"/>
  <c r="BK235"/>
  <c i="13" r="BK291"/>
  <c r="J267"/>
  <c r="BK220"/>
  <c r="BK171"/>
  <c r="J294"/>
  <c r="BK239"/>
  <c r="BK267"/>
  <c r="BK231"/>
  <c r="BK207"/>
  <c r="BK168"/>
  <c r="BK235"/>
  <c r="J207"/>
  <c r="J175"/>
  <c r="J220"/>
  <c r="BK175"/>
  <c r="BK138"/>
  <c r="J142"/>
  <c i="14" r="BK299"/>
  <c r="BK290"/>
  <c r="J270"/>
  <c r="J266"/>
  <c r="J253"/>
  <c r="J247"/>
  <c r="BK231"/>
  <c r="J223"/>
  <c r="BK204"/>
  <c r="BK187"/>
  <c r="J134"/>
  <c r="J296"/>
  <c r="BK281"/>
  <c r="BK264"/>
  <c r="BK251"/>
  <c i="15" r="J258"/>
  <c r="J232"/>
  <c r="BK205"/>
  <c r="J175"/>
  <c r="J150"/>
  <c r="BK136"/>
  <c r="BK333"/>
  <c r="J307"/>
  <c r="BK294"/>
  <c r="J275"/>
  <c r="J228"/>
  <c r="J199"/>
  <c r="BK167"/>
  <c r="BK156"/>
  <c r="BK134"/>
  <c r="J296"/>
  <c r="BK269"/>
  <c r="J242"/>
  <c r="J194"/>
  <c r="J170"/>
  <c r="J140"/>
  <c r="BK305"/>
  <c r="BK280"/>
  <c r="BK263"/>
  <c r="BK232"/>
  <c r="BK226"/>
  <c r="J154"/>
  <c i="16" r="BK315"/>
  <c r="BK306"/>
  <c r="BK273"/>
  <c r="BK261"/>
  <c r="BK230"/>
  <c r="J191"/>
  <c r="J148"/>
  <c r="BK303"/>
  <c r="J260"/>
  <c r="BK226"/>
  <c r="BK191"/>
  <c r="BK171"/>
  <c r="J140"/>
  <c r="J327"/>
  <c r="BK292"/>
  <c r="BK263"/>
  <c r="BK236"/>
  <c r="BK224"/>
  <c r="BK150"/>
  <c r="J289"/>
  <c r="BK268"/>
  <c r="J183"/>
  <c r="J146"/>
  <c r="J287"/>
  <c r="BK255"/>
  <c r="J238"/>
  <c r="BK204"/>
  <c r="J171"/>
  <c r="BK159"/>
  <c i="17" r="BK280"/>
  <c r="J237"/>
  <c r="J215"/>
  <c r="BK161"/>
  <c r="J257"/>
  <c r="BK222"/>
  <c r="BK284"/>
  <c r="BK252"/>
  <c r="BK212"/>
  <c r="J136"/>
  <c r="BK263"/>
  <c r="BK240"/>
  <c r="J204"/>
  <c r="BK163"/>
  <c r="J218"/>
  <c r="BK168"/>
  <c r="J222"/>
  <c r="BK174"/>
  <c r="BK144"/>
  <c r="J148"/>
  <c r="BK138"/>
  <c i="18" r="BK359"/>
  <c r="BK333"/>
  <c r="J321"/>
  <c r="BK294"/>
  <c r="J255"/>
  <c r="BK230"/>
  <c r="BK188"/>
  <c r="J156"/>
  <c r="J366"/>
  <c r="J350"/>
  <c r="J320"/>
  <c r="BK297"/>
  <c r="BK285"/>
  <c r="J233"/>
  <c r="J333"/>
  <c r="BK321"/>
  <c r="J303"/>
  <c r="J198"/>
  <c r="BK176"/>
  <c r="J142"/>
  <c r="J140"/>
  <c i="19" r="BK310"/>
  <c r="J292"/>
  <c r="J280"/>
  <c r="J266"/>
  <c r="BK249"/>
  <c r="BK227"/>
  <c r="J196"/>
  <c r="BK173"/>
  <c r="J329"/>
  <c r="BK318"/>
  <c r="BK290"/>
  <c r="J274"/>
  <c r="J253"/>
  <c r="BK235"/>
  <c r="BK218"/>
  <c r="BK187"/>
  <c r="J171"/>
  <c r="J152"/>
  <c r="BK138"/>
  <c r="BK331"/>
  <c r="BK305"/>
  <c r="J294"/>
  <c r="BK259"/>
  <c r="BK239"/>
  <c r="J202"/>
  <c r="J136"/>
  <c r="BK292"/>
  <c r="BK271"/>
  <c r="J215"/>
  <c r="J184"/>
  <c r="BK167"/>
  <c r="BK152"/>
  <c r="J140"/>
  <c i="20" r="J250"/>
  <c r="J236"/>
  <c r="J217"/>
  <c r="J221"/>
  <c r="BK184"/>
  <c r="BK153"/>
  <c r="BK233"/>
  <c r="BK211"/>
  <c r="BK161"/>
  <c r="BK234"/>
  <c r="J196"/>
  <c r="J151"/>
  <c r="BK133"/>
  <c r="BK198"/>
  <c r="J216"/>
  <c r="J193"/>
  <c r="J161"/>
  <c r="J169"/>
  <c r="J141"/>
  <c r="J165"/>
  <c i="21" r="J348"/>
  <c r="J338"/>
  <c r="J309"/>
  <c r="J296"/>
  <c r="J340"/>
  <c r="BK325"/>
  <c r="J298"/>
  <c r="J293"/>
  <c r="J274"/>
  <c r="BK317"/>
  <c r="J287"/>
  <c r="BK263"/>
  <c r="BK322"/>
  <c r="BK283"/>
  <c r="J308"/>
  <c r="J241"/>
  <c r="J220"/>
  <c r="BK199"/>
  <c r="BK166"/>
  <c r="BK235"/>
  <c r="BK223"/>
  <c r="BK186"/>
  <c r="J223"/>
  <c r="J183"/>
  <c r="J208"/>
  <c r="BK183"/>
  <c r="BK140"/>
  <c r="BK138"/>
  <c r="BK154"/>
  <c i="22" r="J322"/>
  <c r="J304"/>
  <c r="BK276"/>
  <c r="BK287"/>
  <c r="J266"/>
  <c r="BK252"/>
  <c r="BK240"/>
  <c r="J207"/>
  <c r="J158"/>
  <c r="J259"/>
  <c r="BK224"/>
  <c r="BK185"/>
  <c r="J146"/>
  <c i="23" r="J256"/>
  <c r="BK213"/>
  <c r="J238"/>
  <c r="J221"/>
  <c r="J161"/>
  <c r="J267"/>
  <c r="BK238"/>
  <c r="J202"/>
  <c r="J157"/>
  <c r="J259"/>
  <c r="J227"/>
  <c r="BK175"/>
  <c r="BK125"/>
  <c r="J159"/>
  <c r="BK129"/>
  <c r="BK143"/>
  <c i="24" r="BK297"/>
  <c r="BK263"/>
  <c r="BK251"/>
  <c r="J224"/>
  <c r="BK200"/>
  <c r="J179"/>
  <c r="BK143"/>
  <c r="BK321"/>
  <c r="J319"/>
  <c r="BK259"/>
  <c r="J213"/>
  <c r="J170"/>
  <c r="J149"/>
  <c r="J141"/>
  <c r="BK319"/>
  <c r="BK239"/>
  <c r="BK206"/>
  <c r="BK163"/>
  <c r="J304"/>
  <c r="BK253"/>
  <c r="J246"/>
  <c r="J232"/>
  <c r="J208"/>
  <c r="J166"/>
  <c r="J211"/>
  <c i="25" r="BK284"/>
  <c r="BK262"/>
  <c r="J262"/>
  <c r="BK242"/>
  <c r="J207"/>
  <c r="BK177"/>
  <c r="BK258"/>
  <c r="BK244"/>
  <c r="J215"/>
  <c r="BK180"/>
  <c r="J149"/>
  <c r="J140"/>
  <c r="BK261"/>
  <c r="J246"/>
  <c r="J224"/>
  <c r="BK207"/>
  <c r="BK185"/>
  <c r="J146"/>
  <c r="BK205"/>
  <c r="BK151"/>
  <c r="BK229"/>
  <c r="J189"/>
  <c r="BK157"/>
  <c r="BK132"/>
  <c i="26" r="BK307"/>
  <c r="BK261"/>
  <c r="J221"/>
  <c r="BK300"/>
  <c r="J267"/>
  <c r="J200"/>
  <c r="BK183"/>
  <c r="BK134"/>
  <c r="BK296"/>
  <c r="BK257"/>
  <c r="BK243"/>
  <c r="BK278"/>
  <c r="BK269"/>
  <c r="J258"/>
  <c r="BK242"/>
  <c r="BK217"/>
  <c r="J142"/>
  <c r="J255"/>
  <c r="J183"/>
  <c r="J160"/>
  <c r="J136"/>
  <c r="J238"/>
  <c r="J215"/>
  <c r="BK189"/>
  <c r="J134"/>
  <c r="J140"/>
  <c i="27" r="BK275"/>
  <c r="J263"/>
  <c r="BK244"/>
  <c r="J226"/>
  <c r="BK193"/>
  <c r="BK157"/>
  <c r="J139"/>
  <c r="J265"/>
  <c r="J235"/>
  <c r="J218"/>
  <c r="BK163"/>
  <c r="J155"/>
  <c r="J137"/>
  <c r="BK250"/>
  <c r="BK235"/>
  <c r="J224"/>
  <c r="J193"/>
  <c r="J178"/>
  <c r="BK169"/>
  <c r="BK139"/>
  <c r="J216"/>
  <c r="J195"/>
  <c r="BK186"/>
  <c r="BK141"/>
  <c r="J175"/>
  <c r="J157"/>
  <c i="28" r="BK213"/>
  <c r="BK158"/>
  <c r="J213"/>
  <c r="J194"/>
  <c r="BK162"/>
  <c r="J146"/>
  <c r="J210"/>
  <c r="BK160"/>
  <c r="J130"/>
  <c r="BK164"/>
  <c r="J203"/>
  <c r="J170"/>
  <c r="BK146"/>
  <c i="29" r="BK129"/>
  <c i="30" r="J304"/>
  <c r="BK287"/>
  <c r="J270"/>
  <c r="J253"/>
  <c r="BK304"/>
  <c r="J264"/>
  <c r="J242"/>
  <c r="J208"/>
  <c r="BK159"/>
  <c r="BK126"/>
  <c r="J268"/>
  <c r="BK144"/>
  <c r="BK273"/>
  <c r="J260"/>
  <c r="J240"/>
  <c r="BK208"/>
  <c r="BK196"/>
  <c i="31" r="BK240"/>
  <c r="J231"/>
  <c r="BK178"/>
  <c r="J158"/>
  <c r="J138"/>
  <c r="BK264"/>
  <c r="J257"/>
  <c r="BK238"/>
  <c r="J243"/>
  <c r="BK226"/>
  <c r="J215"/>
  <c r="J183"/>
  <c r="J171"/>
  <c r="J136"/>
  <c r="BK215"/>
  <c r="BK200"/>
  <c r="J173"/>
  <c r="J144"/>
  <c r="J130"/>
  <c r="J207"/>
  <c r="J190"/>
  <c r="BK153"/>
  <c i="32" r="BK120"/>
  <c i="2" r="BK136"/>
  <c r="J132"/>
  <c r="BK129"/>
  <c r="J126"/>
  <c r="J144"/>
  <c i="3" r="J146"/>
  <c r="J134"/>
  <c r="J207"/>
  <c r="J183"/>
  <c r="J152"/>
  <c r="BK202"/>
  <c r="BK152"/>
  <c i="8" r="BK222"/>
  <c r="J203"/>
  <c r="J182"/>
  <c r="J163"/>
  <c r="J150"/>
  <c r="BK140"/>
  <c r="BK376"/>
  <c r="BK360"/>
  <c r="J336"/>
  <c r="J324"/>
  <c r="BK315"/>
  <c r="BK300"/>
  <c r="BK283"/>
  <c r="BK255"/>
  <c r="J243"/>
  <c r="J231"/>
  <c r="BK215"/>
  <c r="J201"/>
  <c r="BK188"/>
  <c r="J175"/>
  <c r="J154"/>
  <c r="J138"/>
  <c i="9" r="BK388"/>
  <c r="BK357"/>
  <c r="BK320"/>
  <c r="BK302"/>
  <c r="J241"/>
  <c r="BK201"/>
  <c r="BK150"/>
  <c r="J368"/>
  <c r="J311"/>
  <c r="J297"/>
  <c r="J331"/>
  <c r="J306"/>
  <c r="BK308"/>
  <c r="J264"/>
  <c r="BK222"/>
  <c r="J201"/>
  <c r="BK165"/>
  <c r="BK268"/>
  <c r="J165"/>
  <c r="J229"/>
  <c r="J239"/>
  <c r="BK198"/>
  <c r="BK185"/>
  <c r="J175"/>
  <c r="J136"/>
  <c i="10" r="J309"/>
  <c r="J294"/>
  <c r="BK277"/>
  <c r="J267"/>
  <c r="BK254"/>
  <c r="J242"/>
  <c r="BK230"/>
  <c r="J220"/>
  <c r="J205"/>
  <c r="BK183"/>
  <c r="J170"/>
  <c r="BK150"/>
  <c r="BK140"/>
  <c r="BK321"/>
  <c r="BK300"/>
  <c r="BK273"/>
  <c r="BK259"/>
  <c r="BK242"/>
  <c r="J232"/>
  <c r="BK211"/>
  <c r="BK193"/>
  <c r="BK170"/>
  <c r="BK160"/>
  <c r="BK146"/>
  <c r="BK138"/>
  <c i="11" r="BK308"/>
  <c r="BK285"/>
  <c r="BK257"/>
  <c r="J209"/>
  <c r="J150"/>
  <c r="J274"/>
  <c r="J257"/>
  <c r="BK228"/>
  <c r="J193"/>
  <c r="J138"/>
  <c r="BK294"/>
  <c r="BK276"/>
  <c r="J242"/>
  <c r="BK191"/>
  <c r="J156"/>
  <c r="BK315"/>
  <c r="BK289"/>
  <c r="BK272"/>
  <c r="BK312"/>
  <c r="J254"/>
  <c r="J228"/>
  <c i="12" r="BK233"/>
  <c r="BK177"/>
  <c r="J163"/>
  <c r="J152"/>
  <c r="BK138"/>
  <c r="J334"/>
  <c r="J307"/>
  <c r="BK293"/>
  <c r="BK280"/>
  <c r="J268"/>
  <c r="BK256"/>
  <c r="BK241"/>
  <c r="BK227"/>
  <c r="J211"/>
  <c r="J185"/>
  <c r="BK171"/>
  <c r="J156"/>
  <c r="J138"/>
  <c i="13" r="J310"/>
  <c r="J275"/>
  <c r="J235"/>
  <c r="BK209"/>
  <c r="BK300"/>
  <c r="BK273"/>
  <c r="J328"/>
  <c r="J303"/>
  <c r="J277"/>
  <c r="J252"/>
  <c r="J202"/>
  <c r="J178"/>
  <c r="BK303"/>
  <c r="BK249"/>
  <c r="BK254"/>
  <c r="J264"/>
  <c r="J227"/>
  <c r="J199"/>
  <c r="J181"/>
  <c r="BK146"/>
  <c r="J158"/>
  <c r="J193"/>
  <c r="BK150"/>
  <c r="J209"/>
  <c r="BK173"/>
  <c r="J152"/>
  <c r="J138"/>
  <c i="14" r="BK304"/>
  <c r="BK294"/>
  <c r="J278"/>
  <c r="J269"/>
  <c r="BK258"/>
  <c r="BK239"/>
  <c r="BK215"/>
  <c r="J201"/>
  <c r="J185"/>
  <c r="BK156"/>
  <c r="J312"/>
  <c r="BK292"/>
  <c r="BK270"/>
  <c r="BK260"/>
  <c r="BK249"/>
  <c r="J229"/>
  <c r="BK217"/>
  <c r="J199"/>
  <c r="BK167"/>
  <c r="J150"/>
  <c r="BK190"/>
  <c r="BK164"/>
  <c r="J146"/>
  <c i="15" r="J328"/>
  <c r="J313"/>
  <c r="BK290"/>
  <c r="BK273"/>
  <c r="J234"/>
  <c r="BK212"/>
  <c r="J173"/>
  <c r="J144"/>
  <c r="BK344"/>
  <c r="BK331"/>
  <c r="J301"/>
  <c r="BK285"/>
  <c r="J261"/>
  <c r="BK223"/>
  <c r="BK177"/>
  <c r="BK142"/>
  <c i="16" r="J311"/>
  <c r="J277"/>
  <c r="BK240"/>
  <c r="BK218"/>
  <c r="BK152"/>
  <c r="BK288"/>
  <c r="J232"/>
  <c r="BK167"/>
  <c r="J132"/>
  <c r="BK250"/>
  <c r="BK202"/>
  <c r="BK132"/>
  <c i="17" r="J242"/>
  <c r="BK233"/>
  <c r="J168"/>
  <c r="J140"/>
  <c r="BK244"/>
  <c r="J277"/>
  <c r="BK220"/>
  <c r="J153"/>
  <c r="BK269"/>
  <c r="BK257"/>
  <c r="BK237"/>
  <c r="BK201"/>
  <c r="J274"/>
  <c r="BK218"/>
  <c r="BK182"/>
  <c r="J233"/>
  <c r="BK196"/>
  <c r="BK158"/>
  <c r="BK132"/>
  <c r="J155"/>
  <c i="18" r="BK357"/>
  <c r="BK336"/>
  <c r="BK320"/>
  <c r="J304"/>
  <c r="J273"/>
  <c r="J240"/>
  <c r="BK170"/>
  <c r="J148"/>
  <c r="BK366"/>
  <c r="J348"/>
  <c r="BK323"/>
  <c r="J286"/>
  <c r="BK246"/>
  <c r="BK339"/>
  <c r="J323"/>
  <c r="J308"/>
  <c r="J263"/>
  <c r="J230"/>
  <c r="BK134"/>
  <c r="J301"/>
  <c r="J276"/>
  <c r="J227"/>
  <c r="BK200"/>
  <c r="J144"/>
  <c r="J292"/>
  <c r="J266"/>
  <c r="BK286"/>
  <c r="J235"/>
  <c r="J200"/>
  <c r="BK198"/>
  <c r="J179"/>
  <c r="BK150"/>
  <c r="BK144"/>
  <c i="19" r="J315"/>
  <c r="J300"/>
  <c r="J281"/>
  <c r="J256"/>
  <c r="BK241"/>
  <c r="BK212"/>
  <c r="J187"/>
  <c r="BK336"/>
  <c r="J324"/>
  <c r="BK298"/>
  <c r="BK281"/>
  <c r="BK256"/>
  <c r="BK233"/>
  <c r="BK225"/>
  <c r="J207"/>
  <c r="BK178"/>
  <c r="J169"/>
  <c r="BK150"/>
  <c r="BK341"/>
  <c r="J310"/>
  <c r="J302"/>
  <c r="J283"/>
  <c r="BK253"/>
  <c r="BK231"/>
  <c r="J193"/>
  <c r="J338"/>
  <c r="J298"/>
  <c r="BK274"/>
  <c r="J233"/>
  <c r="BK169"/>
  <c r="J156"/>
  <c r="J142"/>
  <c r="BK134"/>
  <c i="20" r="J241"/>
  <c r="BK228"/>
  <c r="BK206"/>
  <c r="J167"/>
  <c r="J239"/>
  <c r="J233"/>
  <c r="J205"/>
  <c r="BK147"/>
  <c r="J227"/>
  <c i="21" r="BK348"/>
  <c r="J328"/>
  <c r="J302"/>
  <c r="BK277"/>
  <c r="J255"/>
  <c r="J303"/>
  <c r="BK275"/>
  <c r="BK270"/>
  <c r="BK245"/>
  <c r="BK304"/>
  <c r="J275"/>
  <c r="J311"/>
  <c r="J268"/>
  <c r="BK243"/>
  <c r="BK237"/>
  <c r="J217"/>
  <c r="BK189"/>
  <c r="J162"/>
  <c r="BK142"/>
  <c r="BK202"/>
  <c r="BK152"/>
  <c r="BK208"/>
  <c r="J172"/>
  <c r="BK196"/>
  <c r="J154"/>
  <c r="J178"/>
  <c r="J144"/>
  <c r="BK162"/>
  <c r="J146"/>
  <c i="22" r="J295"/>
  <c r="J282"/>
  <c r="J274"/>
  <c r="J255"/>
  <c r="BK215"/>
  <c r="J142"/>
  <c r="BK306"/>
  <c r="J280"/>
  <c r="BK266"/>
  <c r="BK259"/>
  <c r="BK228"/>
  <c r="BK204"/>
  <c r="J185"/>
  <c r="J148"/>
  <c r="BK280"/>
  <c r="J257"/>
  <c r="J242"/>
  <c r="BK202"/>
  <c r="BK156"/>
  <c r="BK140"/>
  <c r="J244"/>
  <c r="J213"/>
  <c r="J166"/>
  <c r="BK242"/>
  <c r="BK210"/>
  <c r="BK161"/>
  <c r="J150"/>
  <c r="J134"/>
  <c r="BK154"/>
  <c i="23" r="J242"/>
  <c r="BK229"/>
  <c r="J198"/>
  <c r="BK267"/>
  <c r="J243"/>
  <c r="BK189"/>
  <c r="J165"/>
  <c r="BK262"/>
  <c r="J210"/>
  <c r="J241"/>
  <c r="J196"/>
  <c r="J151"/>
  <c r="BK243"/>
  <c r="BK204"/>
  <c r="J143"/>
  <c r="BK239"/>
  <c r="J217"/>
  <c r="BK219"/>
  <c r="J137"/>
  <c r="BK153"/>
  <c r="J125"/>
  <c i="24" r="J311"/>
  <c r="J264"/>
  <c r="BK256"/>
  <c r="BK228"/>
  <c r="J203"/>
  <c r="BK186"/>
  <c r="J176"/>
  <c r="J153"/>
  <c r="BK274"/>
  <c r="J261"/>
  <c r="BK189"/>
  <c r="J158"/>
  <c r="BK147"/>
  <c r="J321"/>
  <c r="BK272"/>
  <c r="J244"/>
  <c r="BK208"/>
  <c r="BK194"/>
  <c r="BK168"/>
  <c r="J137"/>
  <c r="BK266"/>
  <c r="J251"/>
  <c r="J230"/>
  <c r="BK211"/>
  <c r="BK170"/>
  <c r="BK153"/>
  <c r="J163"/>
  <c r="J135"/>
  <c i="25" r="J269"/>
  <c r="J260"/>
  <c r="BK249"/>
  <c r="BK236"/>
  <c r="J200"/>
  <c r="BK273"/>
  <c r="J256"/>
  <c r="J225"/>
  <c r="J202"/>
  <c r="J159"/>
  <c r="BK281"/>
  <c r="J258"/>
  <c r="J248"/>
  <c r="J221"/>
  <c r="BK197"/>
  <c r="J183"/>
  <c r="J231"/>
  <c r="BK170"/>
  <c r="J236"/>
  <c r="J205"/>
  <c r="BK175"/>
  <c r="J151"/>
  <c i="26" r="J281"/>
  <c r="BK258"/>
  <c r="J232"/>
  <c r="BK285"/>
  <c r="BK246"/>
  <c r="BK203"/>
  <c r="BK179"/>
  <c r="J278"/>
  <c r="J261"/>
  <c r="BK244"/>
  <c r="BK232"/>
  <c r="J150"/>
  <c r="J265"/>
  <c r="J213"/>
  <c r="BK181"/>
  <c r="BK150"/>
  <c r="BK225"/>
  <c r="J217"/>
  <c r="J208"/>
  <c r="BK155"/>
  <c r="BK140"/>
  <c r="J144"/>
  <c r="BK136"/>
  <c i="27" r="J270"/>
  <c r="J254"/>
  <c r="BK227"/>
  <c r="BK213"/>
  <c r="J161"/>
  <c r="J149"/>
  <c r="BK268"/>
  <c r="BK239"/>
  <c r="J220"/>
  <c r="BK199"/>
  <c r="BK161"/>
  <c r="J147"/>
  <c r="BK258"/>
  <c r="J244"/>
  <c r="J228"/>
  <c r="BK220"/>
  <c r="BK205"/>
  <c r="BK175"/>
  <c r="J153"/>
  <c r="BK215"/>
  <c r="BK197"/>
  <c r="J180"/>
  <c r="BK155"/>
  <c r="J169"/>
  <c r="BK145"/>
  <c i="28" r="J176"/>
  <c r="J128"/>
  <c i="29" r="BK133"/>
  <c i="30" r="J298"/>
  <c r="BK268"/>
  <c r="J236"/>
  <c r="BK302"/>
  <c r="J266"/>
  <c r="J238"/>
  <c r="BK201"/>
  <c r="BK154"/>
  <c r="BK146"/>
  <c r="J278"/>
  <c r="BK194"/>
  <c r="BK293"/>
  <c r="J269"/>
  <c r="BK251"/>
  <c r="J222"/>
  <c r="J204"/>
  <c r="J185"/>
  <c i="31" r="J264"/>
  <c r="BK257"/>
  <c r="J165"/>
  <c r="J153"/>
  <c r="J134"/>
  <c r="J266"/>
  <c r="BK255"/>
  <c r="BK246"/>
  <c r="J229"/>
  <c r="J227"/>
  <c r="J217"/>
  <c r="J197"/>
  <c r="J168"/>
  <c r="BK222"/>
  <c r="BK205"/>
  <c r="J161"/>
  <c r="BK142"/>
  <c r="BK217"/>
  <c r="BK203"/>
  <c r="BK187"/>
  <c r="J163"/>
  <c i="32" r="J120"/>
  <c i="2" r="J145"/>
  <c r="BK131"/>
  <c r="J128"/>
  <c r="J125"/>
  <c r="J141"/>
  <c i="3" r="J154"/>
  <c r="J162"/>
  <c r="J132"/>
  <c r="J196"/>
  <c r="J180"/>
  <c r="BK200"/>
  <c r="J164"/>
  <c r="BK140"/>
  <c r="BK212"/>
  <c r="J191"/>
  <c r="BK178"/>
  <c r="BK162"/>
  <c i="4" r="J147"/>
  <c r="J151"/>
  <c r="J138"/>
  <c r="BK136"/>
  <c r="J126"/>
  <c i="5" r="BK260"/>
  <c r="BK248"/>
  <c r="BK220"/>
  <c r="BK209"/>
  <c r="J184"/>
  <c r="J167"/>
  <c r="BK129"/>
  <c r="J253"/>
  <c r="BK223"/>
  <c r="BK184"/>
  <c r="J145"/>
  <c r="J129"/>
  <c r="J264"/>
  <c i="6" r="J345"/>
  <c r="J271"/>
  <c r="J235"/>
  <c r="J186"/>
  <c r="J154"/>
  <c r="BK218"/>
  <c r="J189"/>
  <c r="J144"/>
  <c i="7" r="J339"/>
  <c r="J314"/>
  <c r="J311"/>
  <c r="BK325"/>
  <c r="J300"/>
  <c r="BK290"/>
  <c r="BK283"/>
  <c r="J278"/>
  <c r="J265"/>
  <c r="BK229"/>
  <c r="J211"/>
  <c r="J142"/>
  <c r="BK308"/>
  <c r="BK271"/>
  <c r="J246"/>
  <c r="J156"/>
  <c r="J279"/>
  <c r="BK196"/>
  <c r="BK250"/>
  <c r="BK146"/>
  <c r="J226"/>
  <c r="J180"/>
  <c r="BK199"/>
  <c r="BK140"/>
  <c i="8" r="BK367"/>
  <c r="J349"/>
  <c r="J334"/>
  <c r="BK324"/>
  <c r="BK313"/>
  <c r="BK298"/>
  <c r="J287"/>
  <c r="BK268"/>
  <c r="J241"/>
  <c r="BK233"/>
  <c r="J215"/>
  <c r="BK193"/>
  <c r="J177"/>
  <c r="BK165"/>
  <c r="J152"/>
  <c r="BK134"/>
  <c r="J364"/>
  <c r="BK349"/>
  <c r="BK333"/>
  <c r="BK322"/>
  <c r="J313"/>
  <c r="J298"/>
  <c r="J289"/>
  <c r="BK276"/>
  <c r="BK262"/>
  <c r="BK253"/>
  <c r="J239"/>
  <c r="BK229"/>
  <c r="J218"/>
  <c r="BK182"/>
  <c r="J165"/>
  <c r="BK150"/>
  <c r="BK142"/>
  <c i="9" r="J396"/>
  <c r="BK362"/>
  <c r="BK330"/>
  <c r="BK255"/>
  <c r="J218"/>
  <c r="J171"/>
  <c r="BK140"/>
  <c r="BK359"/>
  <c r="BK326"/>
  <c r="BK295"/>
  <c r="J258"/>
  <c r="BK374"/>
  <c r="J330"/>
  <c r="BK311"/>
  <c r="J359"/>
  <c r="BK339"/>
  <c r="BK293"/>
  <c r="BK280"/>
  <c r="J209"/>
  <c r="BK324"/>
  <c r="J295"/>
  <c r="BK193"/>
  <c r="BK270"/>
  <c r="BK291"/>
  <c i="10" r="J297"/>
  <c r="BK283"/>
  <c r="J269"/>
  <c r="J257"/>
  <c r="BK238"/>
  <c r="BK225"/>
  <c r="J211"/>
  <c r="J193"/>
  <c r="BK175"/>
  <c r="J148"/>
  <c r="BK314"/>
  <c r="BK297"/>
  <c i="11" r="BK267"/>
  <c r="J205"/>
  <c r="BK158"/>
  <c r="J282"/>
  <c r="J259"/>
  <c r="BK225"/>
  <c r="J199"/>
  <c r="J142"/>
  <c r="J284"/>
  <c r="BK259"/>
  <c r="J177"/>
  <c r="BK146"/>
  <c r="BK310"/>
  <c i="12" r="BK282"/>
  <c r="J271"/>
  <c r="J231"/>
  <c r="BK325"/>
  <c r="BK310"/>
  <c r="J293"/>
  <c r="BK286"/>
  <c r="BK269"/>
  <c r="BK258"/>
  <c r="J249"/>
  <c r="BK231"/>
  <c r="BK216"/>
  <c r="BK206"/>
  <c r="J191"/>
  <c r="J173"/>
  <c r="J150"/>
  <c r="BK140"/>
  <c i="13" r="BK317"/>
  <c r="J282"/>
  <c r="BK260"/>
  <c r="J212"/>
  <c r="J306"/>
  <c r="J271"/>
  <c r="BK193"/>
  <c r="J300"/>
  <c r="BK271"/>
  <c r="BK245"/>
  <c r="J196"/>
  <c r="J160"/>
  <c r="J289"/>
  <c r="J266"/>
  <c r="J273"/>
  <c r="J245"/>
  <c r="BK225"/>
  <c r="BK196"/>
  <c r="BK144"/>
  <c r="BK184"/>
  <c i="14" r="BK207"/>
  <c r="J171"/>
  <c r="J144"/>
  <c r="J294"/>
  <c r="J273"/>
  <c r="J262"/>
  <c r="BK246"/>
  <c r="J231"/>
  <c r="BK221"/>
  <c r="J207"/>
  <c r="J193"/>
  <c r="BK171"/>
  <c r="BK146"/>
  <c r="BK169"/>
  <c r="J152"/>
  <c r="BK134"/>
  <c i="15" r="J298"/>
  <c r="BK278"/>
  <c r="BK251"/>
  <c r="BK228"/>
  <c r="J196"/>
  <c r="J167"/>
  <c r="BK138"/>
  <c r="BK336"/>
  <c r="J305"/>
  <c r="J288"/>
  <c r="BK271"/>
  <c r="BK248"/>
  <c r="BK215"/>
  <c r="J184"/>
  <c r="BK154"/>
  <c r="BK319"/>
  <c r="J278"/>
  <c r="J265"/>
  <c r="J238"/>
  <c r="BK187"/>
  <c r="J300"/>
  <c r="BK275"/>
  <c r="BK236"/>
  <c r="BK175"/>
  <c i="16" r="J318"/>
  <c r="J283"/>
  <c r="BK257"/>
  <c r="BK207"/>
  <c r="J164"/>
  <c r="BK297"/>
  <c r="J255"/>
  <c r="BK222"/>
  <c r="J207"/>
  <c r="BK180"/>
  <c r="BK144"/>
  <c r="BK136"/>
  <c r="BK300"/>
  <c r="J270"/>
  <c r="J230"/>
  <c r="BK228"/>
  <c r="J159"/>
  <c r="BK272"/>
  <c r="J246"/>
  <c r="BK164"/>
  <c r="J292"/>
  <c r="J263"/>
  <c r="BK234"/>
  <c r="BK177"/>
  <c r="BK169"/>
  <c i="17" r="J284"/>
  <c r="J246"/>
  <c r="BK229"/>
  <c r="J180"/>
  <c r="J134"/>
  <c r="BK246"/>
  <c r="BK209"/>
  <c r="BK261"/>
  <c r="J248"/>
  <c r="BK198"/>
  <c r="J144"/>
  <c r="J241"/>
  <c r="J229"/>
  <c r="J196"/>
  <c r="BK256"/>
  <c r="BK188"/>
  <c r="J142"/>
  <c i="18" r="J357"/>
  <c r="J345"/>
  <c r="BK314"/>
  <c r="BK278"/>
  <c r="BK350"/>
  <c r="J328"/>
  <c r="BK327"/>
  <c r="BK299"/>
  <c r="BK291"/>
  <c r="J224"/>
  <c r="J170"/>
  <c r="BK303"/>
  <c r="J285"/>
  <c r="J259"/>
  <c r="J207"/>
  <c r="BK174"/>
  <c r="J296"/>
  <c r="J278"/>
  <c r="BK240"/>
  <c r="J146"/>
  <c r="BK219"/>
  <c r="J177"/>
  <c r="BK179"/>
  <c r="BK156"/>
  <c r="BK140"/>
  <c i="19" r="J341"/>
  <c r="BK294"/>
  <c r="J164"/>
  <c r="J146"/>
  <c r="BK349"/>
  <c r="J307"/>
  <c r="BK300"/>
  <c r="J271"/>
  <c r="J246"/>
  <c r="J229"/>
  <c r="BK170"/>
  <c r="BK324"/>
  <c r="BK269"/>
  <c r="J190"/>
  <c r="J170"/>
  <c r="BK156"/>
  <c r="J150"/>
  <c i="20" r="J254"/>
  <c r="J226"/>
  <c r="J231"/>
  <c r="BK216"/>
  <c r="BK171"/>
  <c r="BK254"/>
  <c r="J245"/>
  <c r="BK227"/>
  <c r="BK169"/>
  <c r="BK236"/>
  <c r="J198"/>
  <c r="BK165"/>
  <c r="J143"/>
  <c r="BK214"/>
  <c r="BK196"/>
  <c r="BK131"/>
  <c r="J187"/>
  <c r="BK175"/>
  <c r="BK143"/>
  <c r="J171"/>
  <c i="21" r="J352"/>
  <c r="BK336"/>
  <c r="BK319"/>
  <c r="BK303"/>
  <c r="J356"/>
  <c r="BK338"/>
  <c r="BK311"/>
  <c r="J295"/>
  <c r="J265"/>
  <c r="J336"/>
  <c r="BK290"/>
  <c r="J272"/>
  <c r="J257"/>
  <c r="J313"/>
  <c r="J289"/>
  <c r="J262"/>
  <c r="J270"/>
  <c r="BK253"/>
  <c r="BK241"/>
  <c r="J233"/>
  <c r="BK214"/>
  <c r="J174"/>
  <c r="BK156"/>
  <c r="BK226"/>
  <c r="BK172"/>
  <c r="BK220"/>
  <c r="J204"/>
  <c r="J138"/>
  <c r="BK180"/>
  <c r="BK136"/>
  <c r="J136"/>
  <c r="J142"/>
  <c i="22" r="J292"/>
  <c r="J279"/>
  <c r="J263"/>
  <c r="BK237"/>
  <c r="BK218"/>
  <c r="J136"/>
  <c r="BK301"/>
  <c r="BK284"/>
  <c r="J276"/>
  <c r="BK261"/>
  <c r="BK250"/>
  <c r="J210"/>
  <c r="J196"/>
  <c r="J163"/>
  <c r="BK315"/>
  <c r="J306"/>
  <c r="BK298"/>
  <c r="BK282"/>
  <c r="J270"/>
  <c r="BK254"/>
  <c r="J237"/>
  <c r="BK163"/>
  <c r="BK136"/>
  <c r="J230"/>
  <c r="J179"/>
  <c r="BK142"/>
  <c r="BK232"/>
  <c r="BK176"/>
  <c r="BK152"/>
  <c r="J169"/>
  <c i="23" r="BK253"/>
  <c r="J233"/>
  <c r="BK215"/>
  <c r="BK194"/>
  <c r="J253"/>
  <c r="BK236"/>
  <c r="BK198"/>
  <c r="BK169"/>
  <c r="BK149"/>
  <c r="BK242"/>
  <c r="J208"/>
  <c r="J231"/>
  <c r="BK182"/>
  <c r="J141"/>
  <c r="BK210"/>
  <c r="J189"/>
  <c i="3" r="BK142"/>
  <c i="4" r="J150"/>
  <c i="5" r="J257"/>
  <c r="J234"/>
  <c r="BK195"/>
  <c r="BK151"/>
  <c r="J240"/>
  <c i="6" r="BK189"/>
  <c i="7" r="J335"/>
  <c r="J330"/>
  <c r="BK311"/>
  <c r="J240"/>
  <c r="J250"/>
  <c r="J253"/>
  <c r="BK234"/>
  <c r="J175"/>
  <c i="8" r="J285"/>
  <c r="BK251"/>
  <c r="J224"/>
  <c r="BK198"/>
  <c r="BK311"/>
  <c r="BK179"/>
  <c r="J146"/>
  <c i="9" r="BK376"/>
  <c r="J313"/>
  <c r="J231"/>
  <c r="J341"/>
  <c r="J249"/>
  <c r="J310"/>
  <c r="J193"/>
  <c r="J222"/>
  <c r="BK156"/>
  <c i="10" r="J209"/>
  <c r="J165"/>
  <c r="J134"/>
  <c r="BK281"/>
  <c r="BK257"/>
  <c r="J230"/>
  <c r="J191"/>
  <c r="BK148"/>
  <c i="11" r="BK269"/>
  <c r="BK199"/>
  <c r="J144"/>
  <c r="BK223"/>
  <c r="J154"/>
  <c i="18" l="1" r="T237"/>
  <c r="P330"/>
  <c r="P268"/>
  <c r="P347"/>
  <c r="R356"/>
  <c i="19" r="P133"/>
  <c r="P217"/>
  <c r="R309"/>
  <c r="R248"/>
  <c r="P335"/>
  <c i="20" r="BK128"/>
  <c r="BK238"/>
  <c r="J238"/>
  <c r="J103"/>
  <c i="21" r="P133"/>
  <c r="BK225"/>
  <c r="J225"/>
  <c r="J100"/>
  <c r="T316"/>
  <c r="T252"/>
  <c r="R342"/>
  <c i="22" r="R131"/>
  <c r="T217"/>
  <c r="T286"/>
  <c r="T239"/>
  <c r="BK312"/>
  <c r="J312"/>
  <c r="J106"/>
  <c i="23" r="BK124"/>
  <c r="J124"/>
  <c r="J97"/>
  <c r="P184"/>
  <c i="24" r="BK299"/>
  <c r="J299"/>
  <c r="J105"/>
  <c i="25" r="R199"/>
  <c i="26" r="P227"/>
  <c i="27" r="BK267"/>
  <c r="J267"/>
  <c r="J105"/>
  <c i="23" r="T184"/>
  <c r="R264"/>
  <c i="24" r="R215"/>
  <c i="26" r="R227"/>
  <c r="BK295"/>
  <c r="J295"/>
  <c r="J106"/>
  <c i="25" r="BK264"/>
  <c r="J264"/>
  <c r="J104"/>
  <c i="26" r="P210"/>
  <c i="28" r="R127"/>
  <c r="T195"/>
  <c i="2" r="P123"/>
  <c r="R143"/>
  <c i="3" r="R127"/>
  <c r="R177"/>
  <c r="BK185"/>
  <c r="J185"/>
  <c r="J100"/>
  <c r="R193"/>
  <c r="T204"/>
  <c r="T198"/>
  <c i="4" r="BK123"/>
  <c r="J123"/>
  <c r="J97"/>
  <c r="BK142"/>
  <c r="J142"/>
  <c r="J98"/>
  <c r="BK149"/>
  <c r="J149"/>
  <c r="J100"/>
  <c i="5" r="R128"/>
  <c r="R194"/>
  <c r="P266"/>
  <c r="P202"/>
  <c i="6" r="BK133"/>
  <c r="J133"/>
  <c r="J97"/>
  <c r="R318"/>
  <c r="R258"/>
  <c r="P335"/>
  <c r="P344"/>
  <c i="7" r="T133"/>
  <c r="T228"/>
  <c r="P233"/>
  <c r="BK302"/>
  <c r="J302"/>
  <c r="J104"/>
  <c r="P319"/>
  <c r="P329"/>
  <c i="8" r="P133"/>
  <c r="BK226"/>
  <c r="J226"/>
  <c r="J101"/>
  <c r="BK340"/>
  <c r="J340"/>
  <c r="J104"/>
  <c i="9" r="T133"/>
  <c r="P217"/>
  <c r="T226"/>
  <c r="P356"/>
  <c r="P248"/>
  <c r="BK373"/>
  <c r="J373"/>
  <c r="J105"/>
  <c r="T373"/>
  <c r="R382"/>
  <c i="11" r="BK133"/>
  <c r="J133"/>
  <c r="J97"/>
  <c r="T222"/>
  <c r="T227"/>
  <c r="BK288"/>
  <c r="J288"/>
  <c r="J104"/>
  <c r="BK305"/>
  <c r="J305"/>
  <c r="J105"/>
  <c r="BK314"/>
  <c r="J314"/>
  <c r="J106"/>
  <c r="T314"/>
  <c i="12" r="T133"/>
  <c r="R221"/>
  <c r="T226"/>
  <c r="BK298"/>
  <c r="J298"/>
  <c r="J104"/>
  <c r="P315"/>
  <c r="T324"/>
  <c i="13" r="BK133"/>
  <c r="J133"/>
  <c r="J97"/>
  <c r="BK217"/>
  <c r="J217"/>
  <c r="J100"/>
  <c r="BK222"/>
  <c r="J222"/>
  <c r="J101"/>
  <c r="BK288"/>
  <c r="J288"/>
  <c r="J104"/>
  <c r="BK305"/>
  <c r="J305"/>
  <c r="J105"/>
  <c r="R314"/>
  <c i="15" r="T133"/>
  <c r="BK220"/>
  <c r="J220"/>
  <c r="J100"/>
  <c r="BK225"/>
  <c r="J225"/>
  <c r="J101"/>
  <c r="P304"/>
  <c r="P253"/>
  <c r="BK321"/>
  <c r="J321"/>
  <c r="J105"/>
  <c r="P330"/>
  <c i="16" r="R131"/>
  <c r="P212"/>
  <c r="P217"/>
  <c r="P291"/>
  <c r="P245"/>
  <c r="T308"/>
  <c i="17" r="R131"/>
  <c r="T206"/>
  <c r="P260"/>
  <c r="P217"/>
  <c r="R271"/>
  <c i="18" r="P133"/>
  <c r="R237"/>
  <c r="BK330"/>
  <c r="J330"/>
  <c r="J104"/>
  <c r="R347"/>
  <c i="19" r="T222"/>
  <c r="P309"/>
  <c r="P248"/>
  <c r="BK335"/>
  <c r="J335"/>
  <c r="J106"/>
  <c i="20" r="P128"/>
  <c r="R195"/>
  <c r="P200"/>
  <c i="21" r="P230"/>
  <c r="BK333"/>
  <c r="J333"/>
  <c r="J105"/>
  <c i="23" r="P124"/>
  <c r="BK184"/>
  <c r="J184"/>
  <c r="J98"/>
  <c r="BK249"/>
  <c r="J249"/>
  <c r="J101"/>
  <c i="25" r="BK204"/>
  <c r="J204"/>
  <c r="J101"/>
  <c r="R264"/>
  <c r="R220"/>
  <c r="R283"/>
  <c i="26" r="T210"/>
  <c r="R295"/>
  <c i="27" r="P128"/>
  <c i="28" r="T127"/>
  <c r="R195"/>
  <c r="BK205"/>
  <c r="J205"/>
  <c r="J103"/>
  <c i="24" r="P205"/>
  <c i="26" r="P205"/>
  <c r="BK280"/>
  <c r="J280"/>
  <c r="J105"/>
  <c r="T295"/>
  <c i="28" r="P183"/>
  <c r="P191"/>
  <c i="29" r="R125"/>
  <c r="R124"/>
  <c i="27" r="R128"/>
  <c r="R188"/>
  <c r="R262"/>
  <c i="29" r="P125"/>
  <c r="P124"/>
  <c r="P123"/>
  <c i="1" r="AU123"/>
  <c i="29" r="P163"/>
  <c r="P162"/>
  <c i="2" r="BK123"/>
  <c r="J123"/>
  <c r="J97"/>
  <c i="3" r="BK127"/>
  <c r="BK177"/>
  <c r="J177"/>
  <c r="J98"/>
  <c r="R185"/>
  <c r="P193"/>
  <c r="R204"/>
  <c r="R198"/>
  <c i="4" r="R123"/>
  <c r="R122"/>
  <c r="R121"/>
  <c r="R142"/>
  <c r="R149"/>
  <c i="5" r="T128"/>
  <c r="T194"/>
  <c r="R266"/>
  <c r="R202"/>
  <c i="6" r="T133"/>
  <c r="P223"/>
  <c r="T223"/>
  <c r="T228"/>
  <c r="P318"/>
  <c r="P258"/>
  <c r="T335"/>
  <c r="T344"/>
  <c i="7" r="P133"/>
  <c r="BK228"/>
  <c r="J228"/>
  <c r="J100"/>
  <c r="BK233"/>
  <c r="J233"/>
  <c r="J101"/>
  <c r="P302"/>
  <c r="P255"/>
  <c r="BK319"/>
  <c r="J319"/>
  <c r="J105"/>
  <c r="BK329"/>
  <c r="J329"/>
  <c r="J106"/>
  <c i="8" r="P226"/>
  <c i="9" r="BK133"/>
  <c r="BK217"/>
  <c r="J217"/>
  <c r="J100"/>
  <c r="BK226"/>
  <c r="J226"/>
  <c r="J101"/>
  <c r="BK356"/>
  <c r="J356"/>
  <c r="J104"/>
  <c r="T356"/>
  <c r="T248"/>
  <c r="R373"/>
  <c r="P382"/>
  <c i="10" r="R133"/>
  <c r="R222"/>
  <c r="P227"/>
  <c r="BK285"/>
  <c r="J285"/>
  <c r="J104"/>
  <c r="BK302"/>
  <c r="J302"/>
  <c r="J105"/>
  <c r="T311"/>
  <c i="11" r="R133"/>
  <c r="P222"/>
  <c r="P227"/>
  <c r="P288"/>
  <c r="P249"/>
  <c r="P305"/>
  <c i="12" r="P133"/>
  <c r="BK221"/>
  <c r="J221"/>
  <c r="J100"/>
  <c r="BK226"/>
  <c r="J226"/>
  <c r="J101"/>
  <c r="T298"/>
  <c r="T248"/>
  <c r="R315"/>
  <c r="P324"/>
  <c i="13" r="R133"/>
  <c r="R217"/>
  <c r="R222"/>
  <c r="T288"/>
  <c r="T244"/>
  <c r="R305"/>
  <c r="P314"/>
  <c i="14" r="R133"/>
  <c r="P209"/>
  <c r="P214"/>
  <c i="15" r="BK133"/>
  <c r="P220"/>
  <c r="P225"/>
  <c r="T304"/>
  <c r="T253"/>
  <c r="BK330"/>
  <c r="J330"/>
  <c r="J106"/>
  <c i="16" r="P131"/>
  <c r="R212"/>
  <c r="T217"/>
  <c r="R291"/>
  <c r="R245"/>
  <c r="P308"/>
  <c r="R317"/>
  <c i="17" r="BK131"/>
  <c r="J131"/>
  <c r="J97"/>
  <c r="P206"/>
  <c r="BK260"/>
  <c r="J260"/>
  <c r="J104"/>
  <c r="P271"/>
  <c i="18" r="BK133"/>
  <c r="J133"/>
  <c r="J97"/>
  <c r="BK232"/>
  <c r="J232"/>
  <c r="J100"/>
  <c r="P232"/>
  <c r="T232"/>
  <c r="BK347"/>
  <c r="J347"/>
  <c r="J105"/>
  <c r="BK356"/>
  <c r="J356"/>
  <c r="J106"/>
  <c i="19" r="T217"/>
  <c r="T309"/>
  <c r="T248"/>
  <c r="R335"/>
  <c i="20" r="R128"/>
  <c r="BK195"/>
  <c r="J195"/>
  <c r="J100"/>
  <c r="T200"/>
  <c i="21" r="T133"/>
  <c r="P225"/>
  <c r="P316"/>
  <c r="P252"/>
  <c r="T333"/>
  <c i="22" r="BK217"/>
  <c r="J217"/>
  <c r="J101"/>
  <c r="BK303"/>
  <c r="J303"/>
  <c r="J105"/>
  <c r="R312"/>
  <c i="23" r="R191"/>
  <c i="24" r="R132"/>
  <c r="BK205"/>
  <c r="J205"/>
  <c r="J99"/>
  <c i="25" r="T129"/>
  <c r="R204"/>
  <c i="28" r="R183"/>
  <c i="22" r="BK131"/>
  <c r="J131"/>
  <c r="J97"/>
  <c r="P217"/>
  <c r="R286"/>
  <c r="R239"/>
  <c r="P312"/>
  <c i="24" r="P132"/>
  <c r="T210"/>
  <c r="R282"/>
  <c r="R241"/>
  <c r="P308"/>
  <c i="26" r="R131"/>
  <c r="R210"/>
  <c r="R280"/>
  <c r="R277"/>
  <c i="29" r="BK163"/>
  <c r="J163"/>
  <c r="J101"/>
  <c i="24" r="P215"/>
  <c r="BK317"/>
  <c r="J317"/>
  <c r="J109"/>
  <c i="25" r="BK199"/>
  <c r="J199"/>
  <c r="J100"/>
  <c i="28" r="BK183"/>
  <c r="J183"/>
  <c r="J98"/>
  <c r="T191"/>
  <c r="R205"/>
  <c r="R200"/>
  <c i="29" r="T163"/>
  <c r="T162"/>
  <c i="27" r="BK262"/>
  <c r="J262"/>
  <c r="J104"/>
  <c i="30" r="R206"/>
  <c r="P275"/>
  <c r="P235"/>
  <c r="BK305"/>
  <c r="J305"/>
  <c r="J103"/>
  <c i="20" r="BK200"/>
  <c r="J200"/>
  <c r="J101"/>
  <c r="P238"/>
  <c r="P208"/>
  <c i="21" r="R225"/>
  <c r="BK342"/>
  <c r="J342"/>
  <c r="J106"/>
  <c i="22" r="BK286"/>
  <c r="J286"/>
  <c r="J104"/>
  <c i="23" r="P191"/>
  <c r="R249"/>
  <c r="R212"/>
  <c i="24" r="BK215"/>
  <c r="J215"/>
  <c r="J101"/>
  <c r="P282"/>
  <c r="P241"/>
  <c r="R308"/>
  <c i="25" r="P129"/>
  <c r="T199"/>
  <c r="T264"/>
  <c r="T220"/>
  <c r="T283"/>
  <c i="27" r="T128"/>
  <c r="T188"/>
  <c r="T262"/>
  <c i="28" r="T183"/>
  <c i="30" r="BK292"/>
  <c r="J292"/>
  <c r="J102"/>
  <c i="19" r="BK133"/>
  <c r="J133"/>
  <c r="J97"/>
  <c r="R222"/>
  <c r="BK326"/>
  <c r="J326"/>
  <c r="J105"/>
  <c i="20" r="P195"/>
  <c r="R238"/>
  <c r="R208"/>
  <c i="21" r="T230"/>
  <c r="P342"/>
  <c i="22" r="R212"/>
  <c i="23" r="BK191"/>
  <c r="J191"/>
  <c r="J99"/>
  <c i="24" r="BK282"/>
  <c r="J282"/>
  <c r="J104"/>
  <c r="R317"/>
  <c r="R316"/>
  <c i="26" r="T227"/>
  <c i="27" r="BK243"/>
  <c r="J243"/>
  <c r="J103"/>
  <c i="2" r="T123"/>
  <c r="BK143"/>
  <c r="J143"/>
  <c r="J101"/>
  <c i="3" r="T127"/>
  <c r="T177"/>
  <c r="T185"/>
  <c r="BK193"/>
  <c r="J193"/>
  <c r="J102"/>
  <c r="BK204"/>
  <c r="J204"/>
  <c r="J104"/>
  <c i="4" r="P123"/>
  <c r="P122"/>
  <c r="P121"/>
  <c i="1" r="AU97"/>
  <c i="4" r="P142"/>
  <c r="P149"/>
  <c i="5" r="P128"/>
  <c r="BK194"/>
  <c r="J194"/>
  <c r="J99"/>
  <c r="BK266"/>
  <c r="J266"/>
  <c r="J102"/>
  <c i="6" r="R133"/>
  <c r="BK228"/>
  <c r="J228"/>
  <c r="J101"/>
  <c r="P228"/>
  <c r="BK318"/>
  <c r="J318"/>
  <c r="J104"/>
  <c r="BK335"/>
  <c r="J335"/>
  <c r="J105"/>
  <c r="R344"/>
  <c i="7" r="R133"/>
  <c r="P228"/>
  <c r="T233"/>
  <c r="R302"/>
  <c r="R255"/>
  <c r="R319"/>
  <c r="R329"/>
  <c i="8" r="BK133"/>
  <c r="P217"/>
  <c r="R226"/>
  <c r="P340"/>
  <c r="P248"/>
  <c i="9" r="R133"/>
  <c r="R217"/>
  <c r="R226"/>
  <c i="10" r="P133"/>
  <c r="P222"/>
  <c r="T227"/>
  <c r="P285"/>
  <c r="P249"/>
  <c r="R302"/>
  <c r="R311"/>
  <c i="11" r="P133"/>
  <c r="R222"/>
  <c r="R227"/>
  <c r="T288"/>
  <c r="T249"/>
  <c r="R305"/>
  <c r="P314"/>
  <c i="12" r="BK133"/>
  <c r="J133"/>
  <c r="J97"/>
  <c r="T221"/>
  <c r="R226"/>
  <c r="R298"/>
  <c r="R248"/>
  <c r="T315"/>
  <c r="R324"/>
  <c i="13" r="P133"/>
  <c r="P217"/>
  <c r="P222"/>
  <c r="R288"/>
  <c r="R244"/>
  <c r="T305"/>
  <c r="T314"/>
  <c i="14" r="BK133"/>
  <c r="T209"/>
  <c i="15" r="R225"/>
  <c r="R304"/>
  <c r="R253"/>
  <c r="P321"/>
  <c r="R330"/>
  <c i="16" r="BK131"/>
  <c r="J131"/>
  <c r="J97"/>
  <c r="BK212"/>
  <c r="J212"/>
  <c r="J100"/>
  <c r="BK217"/>
  <c r="J217"/>
  <c r="J101"/>
  <c r="BK291"/>
  <c r="J291"/>
  <c r="J104"/>
  <c r="BK308"/>
  <c r="J308"/>
  <c r="J105"/>
  <c r="BK317"/>
  <c r="J317"/>
  <c r="J106"/>
  <c i="17" r="P131"/>
  <c r="R206"/>
  <c r="BK271"/>
  <c r="J271"/>
  <c r="J105"/>
  <c i="18" r="R133"/>
  <c r="P237"/>
  <c r="R330"/>
  <c r="R268"/>
  <c r="T347"/>
  <c i="19" r="R133"/>
  <c r="BK222"/>
  <c r="J222"/>
  <c r="J101"/>
  <c r="T326"/>
  <c i="20" r="T128"/>
  <c r="T195"/>
  <c r="R200"/>
  <c r="T238"/>
  <c r="T208"/>
  <c i="21" r="BK230"/>
  <c r="J230"/>
  <c r="J101"/>
  <c r="R333"/>
  <c i="22" r="P131"/>
  <c r="R217"/>
  <c r="P303"/>
  <c i="23" r="T124"/>
  <c r="T191"/>
  <c r="P264"/>
  <c i="24" r="R210"/>
  <c r="T282"/>
  <c r="T241"/>
  <c r="T308"/>
  <c i="25" r="P204"/>
  <c i="26" r="BK227"/>
  <c r="J227"/>
  <c r="J103"/>
  <c i="27" r="BK188"/>
  <c r="J188"/>
  <c r="J100"/>
  <c r="T243"/>
  <c r="T208"/>
  <c r="P267"/>
  <c i="28" r="BK191"/>
  <c r="J191"/>
  <c r="J100"/>
  <c i="30" r="BK206"/>
  <c r="J206"/>
  <c r="J99"/>
  <c i="26" r="P131"/>
  <c r="R205"/>
  <c r="T280"/>
  <c r="T277"/>
  <c i="28" r="P127"/>
  <c r="BK195"/>
  <c r="J195"/>
  <c r="J101"/>
  <c i="30" r="T292"/>
  <c i="24" r="T132"/>
  <c r="T205"/>
  <c i="25" r="BK129"/>
  <c r="J129"/>
  <c r="J97"/>
  <c r="P199"/>
  <c i="26" r="T131"/>
  <c i="27" r="R243"/>
  <c r="R208"/>
  <c r="T267"/>
  <c i="28" r="BK127"/>
  <c r="J127"/>
  <c r="J97"/>
  <c r="P195"/>
  <c r="P205"/>
  <c r="P200"/>
  <c i="29" r="T125"/>
  <c r="T124"/>
  <c r="T123"/>
  <c i="30" r="R125"/>
  <c r="R275"/>
  <c r="R235"/>
  <c r="R305"/>
  <c i="21" r="R133"/>
  <c r="T225"/>
  <c r="BK316"/>
  <c r="J316"/>
  <c r="J104"/>
  <c r="P333"/>
  <c r="T342"/>
  <c i="22" r="BK212"/>
  <c r="J212"/>
  <c r="J100"/>
  <c r="T212"/>
  <c r="T303"/>
  <c i="23" r="T249"/>
  <c r="T212"/>
  <c i="25" r="R129"/>
  <c i="31" r="T202"/>
  <c r="T254"/>
  <c i="2" r="R123"/>
  <c r="R122"/>
  <c r="R121"/>
  <c r="P143"/>
  <c r="T143"/>
  <c i="3" r="P127"/>
  <c r="P177"/>
  <c r="P185"/>
  <c r="T193"/>
  <c r="P204"/>
  <c r="P198"/>
  <c i="4" r="T123"/>
  <c r="T142"/>
  <c r="T149"/>
  <c i="5" r="BK128"/>
  <c r="J128"/>
  <c r="J97"/>
  <c r="P194"/>
  <c r="T266"/>
  <c r="T202"/>
  <c i="6" r="P133"/>
  <c r="BK223"/>
  <c r="J223"/>
  <c r="J100"/>
  <c r="R223"/>
  <c r="R228"/>
  <c r="T318"/>
  <c r="T258"/>
  <c r="R335"/>
  <c r="BK344"/>
  <c r="J344"/>
  <c r="J106"/>
  <c i="7" r="BK133"/>
  <c r="J133"/>
  <c r="J97"/>
  <c r="R228"/>
  <c r="R233"/>
  <c r="T302"/>
  <c r="T255"/>
  <c r="T319"/>
  <c r="T329"/>
  <c i="8" r="R133"/>
  <c r="BK217"/>
  <c r="J217"/>
  <c r="J100"/>
  <c r="T217"/>
  <c r="R340"/>
  <c r="R248"/>
  <c i="9" r="P133"/>
  <c r="T217"/>
  <c r="P226"/>
  <c r="R356"/>
  <c r="R248"/>
  <c r="P373"/>
  <c r="BK382"/>
  <c r="J382"/>
  <c r="J106"/>
  <c r="T382"/>
  <c i="10" r="BK133"/>
  <c r="J133"/>
  <c r="J97"/>
  <c r="BK222"/>
  <c r="J222"/>
  <c r="J100"/>
  <c r="BK227"/>
  <c r="J227"/>
  <c r="J101"/>
  <c r="R285"/>
  <c r="R249"/>
  <c r="T302"/>
  <c r="P311"/>
  <c i="11" r="T133"/>
  <c r="BK222"/>
  <c r="J222"/>
  <c r="J100"/>
  <c r="BK227"/>
  <c r="J227"/>
  <c r="J101"/>
  <c r="R288"/>
  <c r="R249"/>
  <c r="T305"/>
  <c r="R314"/>
  <c i="12" r="R133"/>
  <c r="P221"/>
  <c r="P226"/>
  <c r="P298"/>
  <c r="P248"/>
  <c r="BK315"/>
  <c r="J315"/>
  <c r="J105"/>
  <c r="BK324"/>
  <c r="J324"/>
  <c r="J106"/>
  <c i="13" r="T133"/>
  <c r="T217"/>
  <c r="T222"/>
  <c r="P288"/>
  <c r="P244"/>
  <c r="P305"/>
  <c r="BK314"/>
  <c r="J314"/>
  <c r="J106"/>
  <c i="14" r="P133"/>
  <c r="R209"/>
  <c i="15" r="P133"/>
  <c r="T220"/>
  <c r="T321"/>
  <c i="16" r="T212"/>
  <c r="P317"/>
  <c i="17" r="T260"/>
  <c r="T217"/>
  <c i="18" r="R232"/>
  <c r="P356"/>
  <c i="19" r="P222"/>
  <c r="P326"/>
  <c i="21" r="BK133"/>
  <c r="J133"/>
  <c r="J97"/>
  <c r="R230"/>
  <c r="R316"/>
  <c r="R252"/>
  <c i="22" r="T131"/>
  <c i="23" r="R124"/>
  <c r="T264"/>
  <c i="24" r="BK210"/>
  <c r="J210"/>
  <c r="J100"/>
  <c r="R299"/>
  <c r="T317"/>
  <c r="T316"/>
  <c i="26" r="BK131"/>
  <c r="J131"/>
  <c r="J97"/>
  <c r="T205"/>
  <c r="P280"/>
  <c r="P277"/>
  <c i="27" r="BK128"/>
  <c r="J128"/>
  <c r="J97"/>
  <c r="P188"/>
  <c r="P243"/>
  <c r="P208"/>
  <c r="P262"/>
  <c r="R267"/>
  <c i="28" r="R191"/>
  <c r="T205"/>
  <c r="T200"/>
  <c i="29" r="BK125"/>
  <c r="J125"/>
  <c r="J99"/>
  <c r="R163"/>
  <c r="R162"/>
  <c i="30" r="BK125"/>
  <c r="J125"/>
  <c r="J97"/>
  <c r="T206"/>
  <c r="R292"/>
  <c i="31" r="T125"/>
  <c r="R202"/>
  <c r="R237"/>
  <c r="R221"/>
  <c r="P254"/>
  <c r="T263"/>
  <c i="24" r="BK132"/>
  <c r="J132"/>
  <c r="J97"/>
  <c r="P210"/>
  <c r="T299"/>
  <c r="P317"/>
  <c r="P316"/>
  <c i="25" r="T204"/>
  <c r="P264"/>
  <c r="P220"/>
  <c r="BK283"/>
  <c r="J283"/>
  <c r="J106"/>
  <c i="26" r="BK210"/>
  <c r="J210"/>
  <c r="J101"/>
  <c i="30" r="T125"/>
  <c r="BK275"/>
  <c r="J275"/>
  <c r="J101"/>
  <c r="P292"/>
  <c r="T305"/>
  <c i="31" r="P125"/>
  <c r="P237"/>
  <c r="P221"/>
  <c r="BK263"/>
  <c r="J263"/>
  <c r="J103"/>
  <c i="8" r="T133"/>
  <c r="R217"/>
  <c r="T226"/>
  <c r="T340"/>
  <c r="T248"/>
  <c r="BK357"/>
  <c r="J357"/>
  <c r="J105"/>
  <c r="P357"/>
  <c r="R357"/>
  <c r="T357"/>
  <c r="BK366"/>
  <c r="J366"/>
  <c r="J106"/>
  <c r="P366"/>
  <c r="R366"/>
  <c r="T366"/>
  <c i="10" r="T133"/>
  <c r="T222"/>
  <c r="R227"/>
  <c r="T285"/>
  <c r="T249"/>
  <c r="P302"/>
  <c r="BK311"/>
  <c r="J311"/>
  <c r="J106"/>
  <c i="14" r="T133"/>
  <c r="BK209"/>
  <c r="J209"/>
  <c r="J100"/>
  <c r="BK214"/>
  <c r="J214"/>
  <c r="J101"/>
  <c r="R214"/>
  <c r="T214"/>
  <c r="BK272"/>
  <c r="J272"/>
  <c r="J104"/>
  <c r="P272"/>
  <c r="P236"/>
  <c r="R272"/>
  <c r="R236"/>
  <c r="T272"/>
  <c r="T236"/>
  <c r="BK289"/>
  <c r="J289"/>
  <c r="J105"/>
  <c r="P289"/>
  <c r="R289"/>
  <c r="T289"/>
  <c r="BK298"/>
  <c r="J298"/>
  <c r="J106"/>
  <c r="P298"/>
  <c r="R298"/>
  <c r="T298"/>
  <c i="15" r="R133"/>
  <c r="R220"/>
  <c r="T225"/>
  <c r="BK304"/>
  <c r="J304"/>
  <c r="J104"/>
  <c r="R321"/>
  <c r="T330"/>
  <c i="16" r="T131"/>
  <c r="R217"/>
  <c r="T291"/>
  <c r="T245"/>
  <c r="R308"/>
  <c r="T317"/>
  <c i="17" r="T131"/>
  <c r="BK206"/>
  <c r="J206"/>
  <c r="J100"/>
  <c r="R260"/>
  <c r="R217"/>
  <c r="T271"/>
  <c i="18" r="T133"/>
  <c r="BK237"/>
  <c r="J237"/>
  <c r="J101"/>
  <c r="T330"/>
  <c r="T268"/>
  <c r="T356"/>
  <c i="19" r="T133"/>
  <c r="BK217"/>
  <c r="J217"/>
  <c r="J100"/>
  <c r="R217"/>
  <c r="BK309"/>
  <c r="J309"/>
  <c r="J104"/>
  <c r="R326"/>
  <c r="T335"/>
  <c i="22" r="P212"/>
  <c r="R303"/>
  <c i="23" r="P249"/>
  <c r="P212"/>
  <c i="24" r="T215"/>
  <c r="BK308"/>
  <c r="J308"/>
  <c r="J106"/>
  <c i="30" r="P125"/>
  <c r="P206"/>
  <c r="T275"/>
  <c r="T235"/>
  <c r="P305"/>
  <c i="31" r="BK125"/>
  <c r="J125"/>
  <c r="J97"/>
  <c r="BK202"/>
  <c r="J202"/>
  <c r="J99"/>
  <c r="T237"/>
  <c r="T221"/>
  <c r="R254"/>
  <c r="R263"/>
  <c i="22" r="P286"/>
  <c r="P239"/>
  <c r="T312"/>
  <c i="23" r="R184"/>
  <c r="BK264"/>
  <c r="J264"/>
  <c r="J102"/>
  <c i="24" r="R205"/>
  <c r="P299"/>
  <c i="25" r="P283"/>
  <c i="26" r="BK205"/>
  <c r="J205"/>
  <c r="J100"/>
  <c r="P295"/>
  <c i="31" r="R125"/>
  <c r="P202"/>
  <c r="BK237"/>
  <c r="J237"/>
  <c r="J101"/>
  <c r="BK254"/>
  <c r="J254"/>
  <c r="J102"/>
  <c r="P263"/>
  <c i="19" r="BK245"/>
  <c r="J245"/>
  <c r="J102"/>
  <c i="24" r="BK320"/>
  <c r="J320"/>
  <c r="J110"/>
  <c i="27" r="BK185"/>
  <c r="J185"/>
  <c r="J99"/>
  <c i="26" r="BK306"/>
  <c r="BK305"/>
  <c r="J305"/>
  <c r="J108"/>
  <c i="4" r="BK146"/>
  <c r="J146"/>
  <c r="J99"/>
  <c i="5" r="BK191"/>
  <c r="J191"/>
  <c r="J98"/>
  <c i="6" r="BK357"/>
  <c r="BK356"/>
  <c r="J356"/>
  <c r="J110"/>
  <c i="7" r="BK252"/>
  <c r="J252"/>
  <c r="J102"/>
  <c r="BK255"/>
  <c r="J255"/>
  <c r="J103"/>
  <c r="BK342"/>
  <c r="J342"/>
  <c r="J111"/>
  <c i="8" r="BK211"/>
  <c r="J211"/>
  <c r="J98"/>
  <c r="BK214"/>
  <c r="J214"/>
  <c r="J99"/>
  <c i="9" r="BK395"/>
  <c r="J395"/>
  <c r="J111"/>
  <c i="12" r="BK248"/>
  <c r="J248"/>
  <c r="J103"/>
  <c r="BK337"/>
  <c r="J337"/>
  <c r="J111"/>
  <c i="13" r="BK211"/>
  <c r="J211"/>
  <c r="J98"/>
  <c r="BK214"/>
  <c r="J214"/>
  <c r="J99"/>
  <c r="BK241"/>
  <c r="J241"/>
  <c r="J102"/>
  <c r="BK244"/>
  <c r="J244"/>
  <c r="J103"/>
  <c i="15" r="BK250"/>
  <c r="J250"/>
  <c r="J102"/>
  <c r="BK253"/>
  <c r="J253"/>
  <c r="J103"/>
  <c r="BK339"/>
  <c r="J339"/>
  <c r="J109"/>
  <c i="16" r="BK322"/>
  <c r="J322"/>
  <c r="J107"/>
  <c r="BK326"/>
  <c r="J326"/>
  <c r="J109"/>
  <c i="19" r="BK348"/>
  <c r="BK347"/>
  <c r="J347"/>
  <c r="J110"/>
  <c i="20" r="BK208"/>
  <c r="J208"/>
  <c r="J102"/>
  <c i="21" r="BK252"/>
  <c r="J252"/>
  <c r="J103"/>
  <c i="26" r="BK199"/>
  <c r="J199"/>
  <c r="J98"/>
  <c i="27" r="BK274"/>
  <c r="J274"/>
  <c r="J106"/>
  <c i="24" r="BK241"/>
  <c r="J241"/>
  <c r="J103"/>
  <c i="25" r="BK220"/>
  <c r="J220"/>
  <c r="J103"/>
  <c i="26" r="BK202"/>
  <c r="J202"/>
  <c r="J99"/>
  <c i="28" r="BK212"/>
  <c r="J212"/>
  <c r="J104"/>
  <c i="27" r="BK208"/>
  <c r="J208"/>
  <c r="J102"/>
  <c i="2" r="BK137"/>
  <c r="J137"/>
  <c r="J99"/>
  <c r="BK140"/>
  <c r="J140"/>
  <c r="J100"/>
  <c i="3" r="BK182"/>
  <c r="J182"/>
  <c r="J99"/>
  <c r="BK190"/>
  <c r="J190"/>
  <c r="J101"/>
  <c i="4" r="BK152"/>
  <c r="J152"/>
  <c r="J101"/>
  <c i="7" r="BK334"/>
  <c r="J334"/>
  <c r="J107"/>
  <c i="9" r="BK211"/>
  <c r="J211"/>
  <c r="J98"/>
  <c r="BK214"/>
  <c r="J214"/>
  <c r="J99"/>
  <c r="BK245"/>
  <c r="J245"/>
  <c r="J102"/>
  <c r="BK387"/>
  <c r="J387"/>
  <c r="J107"/>
  <c r="BK391"/>
  <c r="J391"/>
  <c r="J109"/>
  <c i="10" r="BK246"/>
  <c r="J246"/>
  <c r="J102"/>
  <c i="12" r="BK218"/>
  <c r="J218"/>
  <c r="J99"/>
  <c r="BK245"/>
  <c r="J245"/>
  <c r="J102"/>
  <c r="BK329"/>
  <c r="J329"/>
  <c r="J107"/>
  <c i="14" r="BK206"/>
  <c r="J206"/>
  <c r="J99"/>
  <c r="BK233"/>
  <c r="J233"/>
  <c r="J102"/>
  <c r="BK311"/>
  <c r="J311"/>
  <c r="J111"/>
  <c i="15" r="BK217"/>
  <c r="J217"/>
  <c r="J99"/>
  <c r="BK335"/>
  <c r="J335"/>
  <c r="J107"/>
  <c i="16" r="BK245"/>
  <c r="J245"/>
  <c r="J103"/>
  <c i="17" r="BK200"/>
  <c r="J200"/>
  <c r="J98"/>
  <c i="18" r="BK226"/>
  <c r="J226"/>
  <c r="J98"/>
  <c r="BK265"/>
  <c r="J265"/>
  <c r="J102"/>
  <c r="BK268"/>
  <c r="J268"/>
  <c r="J103"/>
  <c r="BK365"/>
  <c r="J365"/>
  <c r="J109"/>
  <c i="19" r="BK211"/>
  <c r="J211"/>
  <c r="J98"/>
  <c r="BK214"/>
  <c r="J214"/>
  <c r="J99"/>
  <c i="20" r="BK192"/>
  <c r="J192"/>
  <c r="J99"/>
  <c r="BK249"/>
  <c r="J249"/>
  <c r="J104"/>
  <c i="21" r="BK249"/>
  <c r="J249"/>
  <c r="J102"/>
  <c r="BK347"/>
  <c r="J347"/>
  <c r="J107"/>
  <c i="22" r="BK206"/>
  <c r="J206"/>
  <c r="J98"/>
  <c i="23" r="BK212"/>
  <c r="J212"/>
  <c r="J100"/>
  <c i="22" r="BK209"/>
  <c r="J209"/>
  <c r="J99"/>
  <c i="28" r="BK200"/>
  <c r="J200"/>
  <c r="J102"/>
  <c i="26" r="BK224"/>
  <c r="J224"/>
  <c r="J102"/>
  <c i="27" r="BK182"/>
  <c r="J182"/>
  <c r="J98"/>
  <c i="20" r="BK189"/>
  <c r="J189"/>
  <c r="J98"/>
  <c i="22" r="BK321"/>
  <c r="J321"/>
  <c r="J109"/>
  <c i="19" r="BK340"/>
  <c r="J340"/>
  <c r="J107"/>
  <c i="20" r="BK253"/>
  <c r="J253"/>
  <c r="J106"/>
  <c i="25" r="BK290"/>
  <c r="J290"/>
  <c r="J107"/>
  <c i="3" r="BK198"/>
  <c r="J198"/>
  <c r="J103"/>
  <c i="5" r="BK199"/>
  <c r="J199"/>
  <c r="J100"/>
  <c r="BK202"/>
  <c r="J202"/>
  <c r="J101"/>
  <c r="BK275"/>
  <c r="J275"/>
  <c r="J103"/>
  <c r="BK278"/>
  <c r="J278"/>
  <c r="J104"/>
  <c i="6" r="BK255"/>
  <c r="J255"/>
  <c r="J102"/>
  <c i="10" r="BK324"/>
  <c r="J324"/>
  <c r="J111"/>
  <c i="11" r="BK216"/>
  <c r="J216"/>
  <c r="J98"/>
  <c r="BK219"/>
  <c r="J219"/>
  <c r="J99"/>
  <c r="BK246"/>
  <c r="J246"/>
  <c r="J102"/>
  <c r="BK249"/>
  <c r="J249"/>
  <c r="J103"/>
  <c r="BK319"/>
  <c r="J319"/>
  <c r="J107"/>
  <c r="BK323"/>
  <c r="J323"/>
  <c r="J109"/>
  <c r="BK327"/>
  <c r="J327"/>
  <c r="J111"/>
  <c i="12" r="BK215"/>
  <c r="J215"/>
  <c r="J98"/>
  <c r="BK333"/>
  <c r="BK332"/>
  <c r="J332"/>
  <c r="J108"/>
  <c i="13" r="BK327"/>
  <c r="J327"/>
  <c r="J111"/>
  <c i="14" r="BK203"/>
  <c r="J203"/>
  <c r="J98"/>
  <c i="15" r="BK214"/>
  <c r="J214"/>
  <c r="J98"/>
  <c r="BK343"/>
  <c r="J343"/>
  <c r="J111"/>
  <c i="16" r="BK206"/>
  <c r="J206"/>
  <c r="J98"/>
  <c r="BK209"/>
  <c r="J209"/>
  <c r="J99"/>
  <c r="BK242"/>
  <c r="J242"/>
  <c r="J102"/>
  <c i="17" r="BK217"/>
  <c r="J217"/>
  <c r="J103"/>
  <c r="BK276"/>
  <c r="J276"/>
  <c r="J106"/>
  <c r="BK279"/>
  <c r="J279"/>
  <c r="J107"/>
  <c i="18" r="BK361"/>
  <c r="J361"/>
  <c r="J107"/>
  <c r="BK369"/>
  <c r="J369"/>
  <c r="J111"/>
  <c i="19" r="BK248"/>
  <c r="J248"/>
  <c r="J103"/>
  <c i="22" r="BK317"/>
  <c r="J317"/>
  <c r="J107"/>
  <c i="25" r="BK280"/>
  <c r="J280"/>
  <c r="J105"/>
  <c r="BK196"/>
  <c r="J196"/>
  <c r="J99"/>
  <c i="28" r="BK215"/>
  <c r="J215"/>
  <c r="J105"/>
  <c i="30" r="BK203"/>
  <c r="J203"/>
  <c r="J98"/>
  <c i="21" r="BK222"/>
  <c r="J222"/>
  <c r="J99"/>
  <c r="BK351"/>
  <c r="J351"/>
  <c r="J109"/>
  <c r="BK355"/>
  <c r="J355"/>
  <c r="J111"/>
  <c i="22" r="BK239"/>
  <c r="J239"/>
  <c r="J103"/>
  <c i="2" r="BK135"/>
  <c r="J135"/>
  <c r="J98"/>
  <c i="3" r="BK211"/>
  <c r="J211"/>
  <c r="J105"/>
  <c i="5" r="BK282"/>
  <c r="J282"/>
  <c r="J106"/>
  <c i="6" r="BK217"/>
  <c r="J217"/>
  <c r="J98"/>
  <c r="BK220"/>
  <c r="J220"/>
  <c r="J99"/>
  <c r="BK258"/>
  <c r="J258"/>
  <c r="J103"/>
  <c r="BK349"/>
  <c r="J349"/>
  <c r="J107"/>
  <c r="BK353"/>
  <c r="J353"/>
  <c r="J109"/>
  <c i="7" r="BK222"/>
  <c r="J222"/>
  <c r="J98"/>
  <c r="BK225"/>
  <c r="J225"/>
  <c r="J99"/>
  <c r="BK338"/>
  <c r="J338"/>
  <c r="J109"/>
  <c i="9" r="BK248"/>
  <c r="J248"/>
  <c r="J103"/>
  <c i="10" r="BK216"/>
  <c r="J216"/>
  <c r="J98"/>
  <c r="BK219"/>
  <c r="J219"/>
  <c r="J99"/>
  <c r="BK249"/>
  <c r="J249"/>
  <c r="J103"/>
  <c i="13" r="BK319"/>
  <c r="J319"/>
  <c r="J107"/>
  <c r="BK323"/>
  <c r="J323"/>
  <c r="J109"/>
  <c i="17" r="BK283"/>
  <c r="J283"/>
  <c r="J109"/>
  <c i="18" r="BK229"/>
  <c r="J229"/>
  <c r="J99"/>
  <c i="24" r="BK202"/>
  <c r="J202"/>
  <c r="J98"/>
  <c r="BK238"/>
  <c r="J238"/>
  <c r="J102"/>
  <c i="26" r="BK302"/>
  <c r="J302"/>
  <c r="J107"/>
  <c i="28" r="BK188"/>
  <c r="J188"/>
  <c r="J99"/>
  <c i="24" r="BK313"/>
  <c r="J313"/>
  <c r="J107"/>
  <c i="25" r="BK193"/>
  <c r="J193"/>
  <c r="J98"/>
  <c i="26" r="BK277"/>
  <c r="J277"/>
  <c r="J104"/>
  <c i="8" r="BK245"/>
  <c r="J245"/>
  <c r="J102"/>
  <c r="BK248"/>
  <c r="J248"/>
  <c r="J103"/>
  <c r="BK371"/>
  <c r="J371"/>
  <c r="J107"/>
  <c r="BK375"/>
  <c r="BK374"/>
  <c r="J374"/>
  <c r="J108"/>
  <c r="BK379"/>
  <c r="J379"/>
  <c r="J111"/>
  <c i="10" r="BK316"/>
  <c r="J316"/>
  <c r="J107"/>
  <c r="BK320"/>
  <c r="J320"/>
  <c r="J109"/>
  <c i="14" r="BK236"/>
  <c r="J236"/>
  <c r="J103"/>
  <c r="BK303"/>
  <c r="J303"/>
  <c r="J107"/>
  <c r="BK307"/>
  <c r="J307"/>
  <c r="J109"/>
  <c i="17" r="BK203"/>
  <c r="J203"/>
  <c r="J99"/>
  <c r="BK211"/>
  <c r="J211"/>
  <c r="J101"/>
  <c r="BK214"/>
  <c r="J214"/>
  <c r="J102"/>
  <c i="19" r="BK344"/>
  <c r="J344"/>
  <c r="J109"/>
  <c i="21" r="BK219"/>
  <c r="J219"/>
  <c r="J98"/>
  <c i="22" r="BK236"/>
  <c r="J236"/>
  <c r="J102"/>
  <c i="30" r="BK235"/>
  <c r="J235"/>
  <c r="J100"/>
  <c i="31" r="BK199"/>
  <c r="J199"/>
  <c r="J98"/>
  <c r="BK221"/>
  <c r="J221"/>
  <c r="J100"/>
  <c i="25" r="BK217"/>
  <c r="J217"/>
  <c r="J102"/>
  <c i="32" r="BK119"/>
  <c r="J119"/>
  <c r="J97"/>
  <c r="F91"/>
  <c r="J88"/>
  <c r="E107"/>
  <c r="BE120"/>
  <c i="31" r="BE136"/>
  <c r="BE140"/>
  <c r="BE142"/>
  <c r="BE146"/>
  <c r="BE153"/>
  <c r="BE158"/>
  <c r="BE163"/>
  <c r="BE181"/>
  <c r="BE205"/>
  <c r="BE209"/>
  <c r="BE215"/>
  <c r="BE144"/>
  <c r="BE155"/>
  <c r="BE161"/>
  <c r="BE165"/>
  <c r="BE168"/>
  <c r="BE173"/>
  <c r="BE175"/>
  <c r="BE178"/>
  <c r="BE197"/>
  <c r="BE203"/>
  <c r="BE207"/>
  <c r="BE219"/>
  <c r="E84"/>
  <c r="J88"/>
  <c r="F91"/>
  <c r="BE128"/>
  <c r="BE130"/>
  <c r="BE138"/>
  <c r="BE150"/>
  <c r="BE171"/>
  <c r="BE183"/>
  <c r="BE187"/>
  <c r="BE190"/>
  <c r="BE192"/>
  <c r="BE194"/>
  <c r="BE200"/>
  <c r="BE211"/>
  <c r="BE213"/>
  <c r="BE217"/>
  <c r="BE222"/>
  <c r="BE224"/>
  <c r="BE226"/>
  <c r="BE235"/>
  <c r="BE246"/>
  <c r="BE249"/>
  <c r="BE257"/>
  <c r="BE227"/>
  <c r="BE229"/>
  <c r="BE233"/>
  <c r="BE240"/>
  <c r="BE243"/>
  <c r="BE259"/>
  <c r="BE264"/>
  <c r="BE266"/>
  <c r="BE126"/>
  <c r="BE132"/>
  <c r="BE134"/>
  <c r="BE148"/>
  <c r="BE231"/>
  <c r="BE238"/>
  <c r="BE252"/>
  <c r="BE255"/>
  <c r="BE261"/>
  <c i="29" r="BK124"/>
  <c r="J124"/>
  <c r="J98"/>
  <c i="30" r="J88"/>
  <c r="BE136"/>
  <c r="BE146"/>
  <c r="F91"/>
  <c r="BE128"/>
  <c r="BE130"/>
  <c r="BE134"/>
  <c r="BE144"/>
  <c r="BE159"/>
  <c r="BE187"/>
  <c r="BE132"/>
  <c r="BE140"/>
  <c r="BE152"/>
  <c r="BE191"/>
  <c r="BE201"/>
  <c r="BE208"/>
  <c r="BE218"/>
  <c r="BE229"/>
  <c r="BE162"/>
  <c r="BE177"/>
  <c r="BE196"/>
  <c r="BE220"/>
  <c r="BE224"/>
  <c r="BE226"/>
  <c r="BE231"/>
  <c r="BE233"/>
  <c r="E84"/>
  <c r="BE126"/>
  <c r="BE142"/>
  <c r="BE150"/>
  <c r="BE216"/>
  <c r="BE228"/>
  <c r="BE259"/>
  <c r="BE167"/>
  <c r="BE175"/>
  <c r="BE182"/>
  <c r="BE194"/>
  <c r="BE207"/>
  <c r="BE238"/>
  <c r="BE262"/>
  <c r="BE268"/>
  <c r="BE270"/>
  <c r="BE278"/>
  <c r="BE281"/>
  <c r="BE302"/>
  <c r="BE304"/>
  <c r="BE154"/>
  <c r="BE165"/>
  <c r="BE169"/>
  <c r="BE271"/>
  <c r="BE287"/>
  <c r="BE290"/>
  <c r="BE293"/>
  <c r="BE298"/>
  <c r="BE138"/>
  <c r="BE148"/>
  <c r="BE157"/>
  <c r="BE172"/>
  <c r="BE179"/>
  <c r="BE185"/>
  <c r="BE198"/>
  <c r="BE204"/>
  <c r="BE210"/>
  <c r="BE212"/>
  <c r="BE214"/>
  <c r="BE222"/>
  <c r="BE236"/>
  <c r="BE240"/>
  <c r="BE242"/>
  <c r="BE246"/>
  <c r="BE251"/>
  <c r="BE253"/>
  <c r="BE255"/>
  <c r="BE257"/>
  <c r="BE260"/>
  <c r="BE267"/>
  <c r="BE269"/>
  <c r="BE273"/>
  <c r="BE276"/>
  <c r="BE244"/>
  <c r="BE248"/>
  <c r="BE250"/>
  <c r="BE264"/>
  <c r="BE266"/>
  <c r="BE284"/>
  <c r="BE295"/>
  <c r="BE297"/>
  <c r="BE300"/>
  <c r="BE306"/>
  <c r="BE308"/>
  <c i="28" r="BK126"/>
  <c r="BK125"/>
  <c r="J125"/>
  <c r="J95"/>
  <c i="29" r="BE129"/>
  <c r="J117"/>
  <c r="BE127"/>
  <c r="BE136"/>
  <c r="BE140"/>
  <c r="BE142"/>
  <c r="BE144"/>
  <c r="BE148"/>
  <c r="BE154"/>
  <c r="BE157"/>
  <c r="E111"/>
  <c r="F120"/>
  <c r="BE126"/>
  <c r="BE128"/>
  <c r="BE145"/>
  <c r="BE150"/>
  <c r="BE152"/>
  <c r="BE159"/>
  <c r="BE161"/>
  <c r="BE165"/>
  <c r="BE134"/>
  <c r="BE138"/>
  <c r="BE167"/>
  <c r="BE131"/>
  <c r="BE132"/>
  <c r="BE133"/>
  <c r="BE141"/>
  <c r="BE143"/>
  <c r="BE146"/>
  <c r="BE147"/>
  <c r="BE155"/>
  <c r="BE156"/>
  <c r="BE158"/>
  <c r="BE160"/>
  <c r="BE164"/>
  <c i="27" r="BK127"/>
  <c r="J127"/>
  <c r="J96"/>
  <c i="28" r="J88"/>
  <c r="BE130"/>
  <c r="BE132"/>
  <c r="BE134"/>
  <c r="BE138"/>
  <c r="BE144"/>
  <c r="BE150"/>
  <c r="BE152"/>
  <c r="BE154"/>
  <c r="BE196"/>
  <c r="BE140"/>
  <c r="BE148"/>
  <c r="BE162"/>
  <c r="BE164"/>
  <c r="BE156"/>
  <c r="BE170"/>
  <c r="BE173"/>
  <c r="BE198"/>
  <c r="F91"/>
  <c r="BE128"/>
  <c r="BE146"/>
  <c r="BE158"/>
  <c r="BE168"/>
  <c r="BE176"/>
  <c r="BE203"/>
  <c r="BE206"/>
  <c r="BE213"/>
  <c r="E115"/>
  <c r="BE136"/>
  <c r="BE181"/>
  <c r="BE184"/>
  <c r="BE186"/>
  <c r="BE189"/>
  <c r="BE192"/>
  <c r="BE142"/>
  <c r="BE160"/>
  <c r="BE166"/>
  <c r="BE178"/>
  <c r="BE194"/>
  <c r="BE201"/>
  <c r="BE208"/>
  <c r="BE210"/>
  <c r="BE216"/>
  <c i="26" r="J306"/>
  <c r="J109"/>
  <c i="27" r="E116"/>
  <c r="BE129"/>
  <c r="BE167"/>
  <c r="BE171"/>
  <c r="J88"/>
  <c r="F123"/>
  <c r="BE149"/>
  <c r="BE165"/>
  <c r="BE193"/>
  <c r="BE195"/>
  <c r="BE209"/>
  <c r="BE133"/>
  <c r="BE137"/>
  <c r="BE143"/>
  <c r="BE145"/>
  <c r="BE155"/>
  <c r="BE157"/>
  <c r="BE161"/>
  <c r="BE186"/>
  <c r="BE189"/>
  <c r="BE199"/>
  <c r="BE211"/>
  <c r="BE215"/>
  <c r="BE216"/>
  <c r="BE220"/>
  <c r="BE224"/>
  <c r="BE229"/>
  <c r="BE231"/>
  <c r="BE235"/>
  <c r="BE244"/>
  <c r="BE246"/>
  <c r="BE250"/>
  <c r="BE260"/>
  <c r="BE265"/>
  <c r="BE135"/>
  <c r="BE151"/>
  <c r="BE153"/>
  <c r="BE175"/>
  <c r="BE178"/>
  <c r="BE191"/>
  <c r="BE203"/>
  <c r="BE205"/>
  <c r="BE213"/>
  <c r="BE222"/>
  <c r="BE230"/>
  <c r="BE233"/>
  <c r="BE237"/>
  <c r="BE239"/>
  <c r="BE270"/>
  <c r="BE131"/>
  <c r="BE139"/>
  <c r="BE141"/>
  <c r="BE147"/>
  <c r="BE159"/>
  <c r="BE163"/>
  <c r="BE169"/>
  <c r="BE173"/>
  <c r="BE180"/>
  <c r="BE183"/>
  <c r="BE197"/>
  <c r="BE201"/>
  <c r="BE218"/>
  <c r="BE226"/>
  <c r="BE227"/>
  <c r="BE228"/>
  <c r="BE232"/>
  <c r="BE234"/>
  <c r="BE241"/>
  <c r="BE254"/>
  <c r="BE258"/>
  <c r="BE263"/>
  <c r="BE268"/>
  <c r="BE272"/>
  <c r="BE275"/>
  <c i="26" r="BE134"/>
  <c r="BE138"/>
  <c r="BE140"/>
  <c r="BE146"/>
  <c r="BE132"/>
  <c r="BE155"/>
  <c r="BE160"/>
  <c r="BE167"/>
  <c r="BE170"/>
  <c r="BE213"/>
  <c r="BE215"/>
  <c i="25" r="BK128"/>
  <c r="J128"/>
  <c r="J96"/>
  <c i="26" r="J88"/>
  <c r="BE148"/>
  <c r="BE150"/>
  <c r="BE163"/>
  <c r="BE165"/>
  <c r="BE179"/>
  <c r="BE197"/>
  <c r="BE221"/>
  <c r="BE217"/>
  <c r="E119"/>
  <c r="F126"/>
  <c r="BE144"/>
  <c r="BE152"/>
  <c r="BE157"/>
  <c r="BE173"/>
  <c r="BE176"/>
  <c r="BE186"/>
  <c r="BE195"/>
  <c r="BE223"/>
  <c r="BE232"/>
  <c r="BE246"/>
  <c r="BE251"/>
  <c r="BE253"/>
  <c r="BE261"/>
  <c r="BE189"/>
  <c r="BE208"/>
  <c r="BE211"/>
  <c r="BE230"/>
  <c r="BE238"/>
  <c r="BE243"/>
  <c r="BE247"/>
  <c r="BE250"/>
  <c r="BE255"/>
  <c r="BE267"/>
  <c r="BE142"/>
  <c r="BE300"/>
  <c r="BE307"/>
  <c r="BE240"/>
  <c r="BE244"/>
  <c r="BE249"/>
  <c r="BE263"/>
  <c r="BE271"/>
  <c r="BE273"/>
  <c r="BE275"/>
  <c r="BE136"/>
  <c r="BE181"/>
  <c r="BE191"/>
  <c r="BE206"/>
  <c r="BE219"/>
  <c r="BE225"/>
  <c r="BE258"/>
  <c r="BE265"/>
  <c r="BE269"/>
  <c r="BE281"/>
  <c r="BE289"/>
  <c r="BE296"/>
  <c r="BE298"/>
  <c r="BE303"/>
  <c r="BE183"/>
  <c r="BE200"/>
  <c r="BE203"/>
  <c r="BE228"/>
  <c r="BE234"/>
  <c r="BE236"/>
  <c r="BE242"/>
  <c r="BE257"/>
  <c r="BE259"/>
  <c r="BE278"/>
  <c r="BE285"/>
  <c r="BE293"/>
  <c i="25" r="BE130"/>
  <c r="E84"/>
  <c r="BE134"/>
  <c r="BE159"/>
  <c r="BE170"/>
  <c r="BE180"/>
  <c r="BE189"/>
  <c r="BE207"/>
  <c r="BE211"/>
  <c r="BE215"/>
  <c r="BE223"/>
  <c r="BE227"/>
  <c r="BE244"/>
  <c i="24" r="BK131"/>
  <c r="J131"/>
  <c r="J96"/>
  <c i="25" r="J121"/>
  <c r="BE136"/>
  <c r="BE138"/>
  <c r="BE144"/>
  <c r="BE175"/>
  <c r="BE177"/>
  <c r="BE185"/>
  <c r="BE202"/>
  <c r="BE236"/>
  <c r="BE249"/>
  <c r="BE250"/>
  <c r="F91"/>
  <c r="BE142"/>
  <c r="BE146"/>
  <c r="BE151"/>
  <c r="BE161"/>
  <c r="BE191"/>
  <c r="BE218"/>
  <c r="BE224"/>
  <c r="BE225"/>
  <c r="BE242"/>
  <c r="BE248"/>
  <c r="BE252"/>
  <c r="BE256"/>
  <c r="BE261"/>
  <c r="BE277"/>
  <c r="BE132"/>
  <c r="BE140"/>
  <c r="BE149"/>
  <c r="BE154"/>
  <c r="BE164"/>
  <c r="BE173"/>
  <c r="BE183"/>
  <c r="BE197"/>
  <c r="BE209"/>
  <c r="BE233"/>
  <c r="BE238"/>
  <c r="BE246"/>
  <c r="BE260"/>
  <c r="BE273"/>
  <c r="BE281"/>
  <c r="BE284"/>
  <c r="BE286"/>
  <c r="BE291"/>
  <c r="BE157"/>
  <c r="BE167"/>
  <c r="BE194"/>
  <c r="BE200"/>
  <c r="BE205"/>
  <c r="BE213"/>
  <c r="BE221"/>
  <c r="BE229"/>
  <c r="BE231"/>
  <c r="BE234"/>
  <c r="BE240"/>
  <c r="BE254"/>
  <c r="BE258"/>
  <c r="BE262"/>
  <c r="BE265"/>
  <c r="BE269"/>
  <c r="BE288"/>
  <c i="24" r="J88"/>
  <c r="F91"/>
  <c r="BE133"/>
  <c r="BE137"/>
  <c r="BE149"/>
  <c r="BE179"/>
  <c r="BE194"/>
  <c r="BE200"/>
  <c r="BE208"/>
  <c r="BE228"/>
  <c r="BE234"/>
  <c r="BE239"/>
  <c r="E84"/>
  <c r="BE139"/>
  <c r="BE141"/>
  <c r="BE143"/>
  <c r="BE160"/>
  <c r="BE176"/>
  <c r="BE182"/>
  <c r="BE184"/>
  <c r="BE189"/>
  <c r="BE203"/>
  <c r="BE218"/>
  <c r="BE232"/>
  <c r="BE242"/>
  <c r="BE248"/>
  <c r="BE278"/>
  <c r="BE288"/>
  <c r="BE304"/>
  <c r="BE318"/>
  <c r="BE261"/>
  <c r="BE264"/>
  <c r="BE272"/>
  <c r="BE280"/>
  <c r="BE285"/>
  <c r="BE291"/>
  <c r="BE297"/>
  <c r="BE166"/>
  <c r="BE198"/>
  <c r="BE211"/>
  <c r="BE216"/>
  <c r="BE220"/>
  <c r="BE222"/>
  <c r="BE224"/>
  <c r="BE230"/>
  <c r="BE253"/>
  <c r="BE256"/>
  <c r="BE266"/>
  <c r="BE268"/>
  <c r="BE270"/>
  <c r="BE274"/>
  <c r="BE302"/>
  <c r="BE309"/>
  <c r="BE314"/>
  <c r="BE145"/>
  <c r="BE151"/>
  <c r="BE153"/>
  <c r="BE155"/>
  <c r="BE170"/>
  <c r="BE186"/>
  <c r="BE206"/>
  <c r="BE213"/>
  <c r="BE226"/>
  <c r="BE244"/>
  <c r="BE246"/>
  <c r="BE251"/>
  <c r="BE254"/>
  <c r="BE259"/>
  <c r="BE263"/>
  <c r="BE283"/>
  <c r="BE294"/>
  <c r="BE300"/>
  <c r="BE311"/>
  <c r="BE319"/>
  <c r="BE321"/>
  <c i="23" r="BK123"/>
  <c r="J123"/>
  <c r="J96"/>
  <c i="24" r="BE135"/>
  <c r="BE147"/>
  <c r="BE158"/>
  <c r="BE163"/>
  <c r="BE168"/>
  <c r="BE173"/>
  <c r="BE192"/>
  <c r="BE236"/>
  <c r="BE258"/>
  <c r="BE276"/>
  <c r="BE279"/>
  <c r="BE306"/>
  <c i="23" r="BE135"/>
  <c r="BE139"/>
  <c r="E84"/>
  <c r="BE131"/>
  <c r="BE141"/>
  <c r="BE165"/>
  <c r="BE172"/>
  <c r="BE163"/>
  <c r="BE169"/>
  <c r="BE182"/>
  <c r="BE129"/>
  <c r="BE143"/>
  <c r="BE153"/>
  <c r="BE155"/>
  <c r="BE189"/>
  <c r="BE192"/>
  <c r="BE215"/>
  <c r="BE238"/>
  <c i="22" r="BK130"/>
  <c r="J130"/>
  <c r="J96"/>
  <c r="BK320"/>
  <c r="J320"/>
  <c r="J108"/>
  <c i="23" r="F119"/>
  <c r="BE125"/>
  <c r="BE133"/>
  <c r="BE137"/>
  <c r="BE145"/>
  <c r="BE151"/>
  <c r="BE157"/>
  <c r="BE177"/>
  <c r="BE187"/>
  <c r="BE217"/>
  <c r="BE219"/>
  <c r="BE223"/>
  <c r="BE242"/>
  <c r="BE245"/>
  <c r="BE265"/>
  <c r="BE267"/>
  <c r="BE147"/>
  <c r="BE149"/>
  <c r="BE159"/>
  <c r="BE179"/>
  <c r="BE204"/>
  <c r="BE213"/>
  <c r="BE225"/>
  <c r="BE229"/>
  <c r="BE235"/>
  <c r="BE236"/>
  <c r="BE239"/>
  <c r="BE247"/>
  <c r="BE250"/>
  <c r="BE194"/>
  <c r="BE200"/>
  <c r="BE206"/>
  <c r="BE208"/>
  <c r="BE231"/>
  <c r="BE233"/>
  <c r="BE241"/>
  <c r="BE253"/>
  <c r="J88"/>
  <c r="BE127"/>
  <c r="BE161"/>
  <c r="BE167"/>
  <c r="BE196"/>
  <c r="BE210"/>
  <c r="BE221"/>
  <c r="BE227"/>
  <c r="BE243"/>
  <c r="BE256"/>
  <c r="BE259"/>
  <c r="BE262"/>
  <c r="BE175"/>
  <c r="BE185"/>
  <c r="BE198"/>
  <c r="BE202"/>
  <c i="22" r="BE132"/>
  <c r="BE161"/>
  <c r="BE202"/>
  <c r="BE204"/>
  <c r="BE213"/>
  <c r="J88"/>
  <c r="BE142"/>
  <c r="BE148"/>
  <c r="BE158"/>
  <c r="BE185"/>
  <c r="BE207"/>
  <c r="BE218"/>
  <c r="E84"/>
  <c r="F91"/>
  <c r="BE138"/>
  <c r="BE144"/>
  <c r="BE150"/>
  <c r="BE163"/>
  <c r="BE169"/>
  <c r="BE176"/>
  <c r="BE187"/>
  <c r="BE192"/>
  <c r="BE215"/>
  <c r="BE220"/>
  <c r="BE228"/>
  <c r="BE240"/>
  <c r="BE252"/>
  <c i="21" r="BK354"/>
  <c r="J354"/>
  <c r="J110"/>
  <c i="22" r="BE134"/>
  <c r="BE154"/>
  <c r="BE156"/>
  <c r="BE166"/>
  <c r="BE179"/>
  <c r="BE182"/>
  <c r="BE198"/>
  <c r="BE226"/>
  <c r="BE230"/>
  <c r="BE237"/>
  <c r="BE242"/>
  <c r="BE249"/>
  <c r="BE254"/>
  <c r="BE257"/>
  <c r="BE263"/>
  <c r="BE266"/>
  <c r="BE268"/>
  <c r="BE270"/>
  <c r="BE272"/>
  <c r="BE276"/>
  <c r="BE279"/>
  <c r="BE280"/>
  <c r="BE284"/>
  <c r="BE287"/>
  <c r="BE292"/>
  <c r="BE313"/>
  <c i="21" r="BK132"/>
  <c r="J132"/>
  <c r="J96"/>
  <c i="22" r="BE140"/>
  <c r="BE146"/>
  <c r="BE152"/>
  <c r="BE171"/>
  <c r="BE189"/>
  <c r="BE222"/>
  <c r="BE232"/>
  <c r="BE234"/>
  <c r="BE247"/>
  <c r="BE250"/>
  <c r="BE255"/>
  <c r="BE259"/>
  <c r="BE261"/>
  <c r="BE265"/>
  <c r="BE274"/>
  <c r="BE278"/>
  <c r="BE283"/>
  <c r="BE295"/>
  <c r="BE298"/>
  <c r="BE301"/>
  <c r="BE304"/>
  <c r="BE306"/>
  <c r="BE308"/>
  <c r="BE310"/>
  <c r="BE318"/>
  <c r="BE136"/>
  <c r="BE173"/>
  <c r="BE196"/>
  <c r="BE210"/>
  <c r="BE224"/>
  <c r="BE244"/>
  <c r="BE282"/>
  <c r="BE289"/>
  <c r="BE315"/>
  <c r="BE322"/>
  <c i="20" r="J128"/>
  <c r="J97"/>
  <c i="21" r="E84"/>
  <c r="BE162"/>
  <c r="BE174"/>
  <c r="J88"/>
  <c r="F128"/>
  <c r="BE156"/>
  <c r="BE158"/>
  <c r="BE176"/>
  <c r="BE138"/>
  <c r="BE142"/>
  <c r="BE148"/>
  <c r="BE152"/>
  <c r="BE164"/>
  <c r="BE168"/>
  <c r="BE186"/>
  <c r="BE189"/>
  <c r="BE192"/>
  <c r="BE199"/>
  <c r="BE220"/>
  <c r="BE226"/>
  <c r="BE134"/>
  <c r="BE166"/>
  <c r="BE170"/>
  <c r="BE172"/>
  <c r="BE180"/>
  <c r="BE183"/>
  <c r="BE212"/>
  <c r="BE214"/>
  <c r="BE136"/>
  <c r="BE144"/>
  <c r="BE150"/>
  <c r="BE178"/>
  <c r="BE194"/>
  <c r="BE196"/>
  <c r="BE204"/>
  <c r="BE208"/>
  <c r="BE217"/>
  <c r="BE223"/>
  <c r="BE231"/>
  <c r="BE237"/>
  <c r="BE140"/>
  <c r="BE146"/>
  <c r="BE154"/>
  <c r="BE160"/>
  <c r="BE202"/>
  <c r="BE210"/>
  <c r="BE228"/>
  <c r="BE233"/>
  <c r="BE235"/>
  <c r="BE239"/>
  <c r="BE241"/>
  <c r="BE243"/>
  <c r="BE247"/>
  <c r="BE250"/>
  <c r="BE245"/>
  <c r="BE257"/>
  <c r="BE265"/>
  <c r="BE268"/>
  <c r="BE272"/>
  <c r="BE281"/>
  <c r="BE283"/>
  <c r="BE303"/>
  <c r="BE304"/>
  <c r="BE260"/>
  <c r="BE263"/>
  <c r="BE275"/>
  <c r="BE289"/>
  <c r="BE298"/>
  <c r="BE311"/>
  <c r="BE315"/>
  <c r="BE317"/>
  <c r="BE262"/>
  <c r="BE277"/>
  <c r="BE287"/>
  <c r="BE295"/>
  <c r="BE300"/>
  <c r="BE302"/>
  <c r="BE325"/>
  <c r="BE328"/>
  <c r="BE331"/>
  <c r="BE334"/>
  <c r="BE253"/>
  <c r="BE255"/>
  <c r="BE267"/>
  <c r="BE270"/>
  <c r="BE274"/>
  <c r="BE279"/>
  <c r="BE285"/>
  <c r="BE290"/>
  <c r="BE291"/>
  <c r="BE301"/>
  <c r="BE319"/>
  <c r="BE336"/>
  <c r="BE343"/>
  <c r="BE345"/>
  <c r="BE348"/>
  <c r="BE293"/>
  <c r="BE296"/>
  <c r="BE306"/>
  <c r="BE308"/>
  <c r="BE309"/>
  <c r="BE313"/>
  <c r="BE322"/>
  <c r="BE338"/>
  <c r="BE340"/>
  <c r="BE352"/>
  <c r="BE356"/>
  <c i="20" r="BE161"/>
  <c r="BE175"/>
  <c r="E116"/>
  <c r="F123"/>
  <c r="BE135"/>
  <c r="BE145"/>
  <c r="BE167"/>
  <c r="BE173"/>
  <c i="19" r="J348"/>
  <c r="J111"/>
  <c i="20" r="J88"/>
  <c r="BE159"/>
  <c r="BE163"/>
  <c r="BE171"/>
  <c r="BE184"/>
  <c r="BE190"/>
  <c r="BE196"/>
  <c r="BE203"/>
  <c r="BE129"/>
  <c r="BE137"/>
  <c r="BE141"/>
  <c r="BE153"/>
  <c r="BE155"/>
  <c r="BE178"/>
  <c r="BE182"/>
  <c r="BE205"/>
  <c r="BE233"/>
  <c r="BE131"/>
  <c r="BE139"/>
  <c r="BE147"/>
  <c r="BE157"/>
  <c r="BE206"/>
  <c r="BE211"/>
  <c r="BE221"/>
  <c r="BE223"/>
  <c r="BE226"/>
  <c r="BE228"/>
  <c r="BE247"/>
  <c r="BE143"/>
  <c r="BE165"/>
  <c r="BE180"/>
  <c r="BE187"/>
  <c r="BE193"/>
  <c r="BE198"/>
  <c r="BE209"/>
  <c r="BE216"/>
  <c r="BE229"/>
  <c r="BE236"/>
  <c r="BE243"/>
  <c r="BE231"/>
  <c r="BE250"/>
  <c i="19" r="BK132"/>
  <c r="J132"/>
  <c r="J96"/>
  <c i="20" r="BE133"/>
  <c r="BE149"/>
  <c r="BE151"/>
  <c r="BE169"/>
  <c r="BE201"/>
  <c r="BE214"/>
  <c r="BE217"/>
  <c r="BE219"/>
  <c r="BE225"/>
  <c r="BE227"/>
  <c r="BE239"/>
  <c r="BE241"/>
  <c r="BE245"/>
  <c r="BE234"/>
  <c r="BE254"/>
  <c i="19" r="F91"/>
  <c r="J125"/>
  <c r="BE134"/>
  <c r="BE138"/>
  <c r="BE142"/>
  <c r="BE146"/>
  <c r="E84"/>
  <c r="BE144"/>
  <c r="BE150"/>
  <c r="BE152"/>
  <c r="BE156"/>
  <c r="BE159"/>
  <c r="BE164"/>
  <c r="BE171"/>
  <c r="BE209"/>
  <c r="BE218"/>
  <c r="BE227"/>
  <c r="BE229"/>
  <c r="BE278"/>
  <c r="BE283"/>
  <c r="BE285"/>
  <c r="BE294"/>
  <c r="BE298"/>
  <c r="BE300"/>
  <c r="BE307"/>
  <c r="BE310"/>
  <c r="BE315"/>
  <c r="BE140"/>
  <c r="BE169"/>
  <c r="BE170"/>
  <c r="BE181"/>
  <c r="BE184"/>
  <c r="BE187"/>
  <c r="BE212"/>
  <c r="BE215"/>
  <c r="BE223"/>
  <c r="BE225"/>
  <c r="BE231"/>
  <c r="BE235"/>
  <c r="BE243"/>
  <c r="BE246"/>
  <c r="BE261"/>
  <c r="BE288"/>
  <c r="BE290"/>
  <c r="BE296"/>
  <c r="BE321"/>
  <c r="BE324"/>
  <c r="BE333"/>
  <c r="BE338"/>
  <c r="BE345"/>
  <c r="BE349"/>
  <c r="BE136"/>
  <c r="BE148"/>
  <c r="BE154"/>
  <c r="BE161"/>
  <c r="BE167"/>
  <c r="BE173"/>
  <c r="BE190"/>
  <c r="BE193"/>
  <c r="BE196"/>
  <c r="BE220"/>
  <c r="BE237"/>
  <c r="BE239"/>
  <c r="BE249"/>
  <c r="BE266"/>
  <c r="BE271"/>
  <c r="BE274"/>
  <c r="BE276"/>
  <c r="BE280"/>
  <c r="BE281"/>
  <c r="BE292"/>
  <c r="BE301"/>
  <c r="BE305"/>
  <c r="BE312"/>
  <c r="BE329"/>
  <c r="BE336"/>
  <c r="BE341"/>
  <c r="BE175"/>
  <c r="BE178"/>
  <c r="BE199"/>
  <c r="BE202"/>
  <c r="BE207"/>
  <c r="BE233"/>
  <c r="BE241"/>
  <c r="BE251"/>
  <c r="BE253"/>
  <c r="BE256"/>
  <c r="BE259"/>
  <c r="BE263"/>
  <c r="BE267"/>
  <c r="BE269"/>
  <c r="BE273"/>
  <c r="BE286"/>
  <c r="BE302"/>
  <c r="BE303"/>
  <c r="BE318"/>
  <c r="BE327"/>
  <c r="BE331"/>
  <c i="18" r="BE148"/>
  <c r="J125"/>
  <c r="BE176"/>
  <c r="E84"/>
  <c r="F128"/>
  <c r="BE156"/>
  <c r="BE160"/>
  <c r="BE162"/>
  <c r="BE167"/>
  <c r="BE179"/>
  <c r="BE177"/>
  <c r="BE195"/>
  <c r="BE200"/>
  <c r="BE203"/>
  <c r="BE210"/>
  <c r="BE233"/>
  <c r="BE154"/>
  <c r="BE278"/>
  <c r="BE242"/>
  <c r="BE271"/>
  <c r="BE280"/>
  <c r="BE285"/>
  <c r="BE297"/>
  <c r="BE307"/>
  <c r="BE146"/>
  <c r="BE152"/>
  <c r="BE158"/>
  <c r="BE173"/>
  <c r="BE207"/>
  <c r="BE217"/>
  <c r="BE224"/>
  <c r="BE246"/>
  <c r="BE253"/>
  <c r="BE257"/>
  <c r="BE269"/>
  <c r="BE273"/>
  <c r="BE292"/>
  <c r="BE296"/>
  <c r="BE321"/>
  <c r="BE136"/>
  <c r="BE170"/>
  <c r="BE174"/>
  <c r="BE188"/>
  <c r="BE191"/>
  <c r="BE198"/>
  <c r="BE215"/>
  <c r="BE219"/>
  <c r="BE227"/>
  <c r="BE230"/>
  <c r="BE238"/>
  <c r="BE240"/>
  <c r="BE244"/>
  <c r="BE251"/>
  <c r="BE259"/>
  <c r="BE288"/>
  <c r="BE289"/>
  <c r="BE325"/>
  <c r="BE312"/>
  <c r="BE326"/>
  <c r="BE336"/>
  <c r="BE221"/>
  <c r="BE235"/>
  <c r="BE263"/>
  <c r="BE266"/>
  <c r="BE276"/>
  <c r="BE282"/>
  <c r="BE291"/>
  <c r="BE301"/>
  <c r="BE304"/>
  <c r="BE306"/>
  <c r="BE310"/>
  <c r="BE316"/>
  <c r="BE320"/>
  <c r="BE323"/>
  <c r="BE333"/>
  <c r="BE339"/>
  <c r="BE342"/>
  <c r="BE352"/>
  <c r="BE359"/>
  <c r="BE362"/>
  <c r="BE370"/>
  <c i="17" r="BK130"/>
  <c r="J130"/>
  <c r="J96"/>
  <c i="18" r="BE134"/>
  <c r="BE138"/>
  <c r="BE140"/>
  <c r="BE142"/>
  <c r="BE144"/>
  <c r="BE150"/>
  <c r="BE165"/>
  <c r="BE181"/>
  <c r="BE184"/>
  <c r="BE248"/>
  <c r="BE255"/>
  <c r="BE261"/>
  <c r="BE286"/>
  <c r="BE294"/>
  <c r="BE299"/>
  <c r="BE303"/>
  <c r="BE308"/>
  <c r="BE314"/>
  <c r="BE318"/>
  <c r="BE327"/>
  <c r="BE328"/>
  <c r="BE331"/>
  <c r="BE345"/>
  <c r="BE348"/>
  <c r="BE350"/>
  <c r="BE354"/>
  <c r="BE357"/>
  <c r="BE366"/>
  <c i="17" r="J123"/>
  <c r="BE134"/>
  <c r="BE136"/>
  <c i="16" r="BK130"/>
  <c r="J130"/>
  <c r="J96"/>
  <c i="17" r="BE146"/>
  <c r="BE148"/>
  <c r="BE153"/>
  <c r="BE165"/>
  <c r="BE185"/>
  <c r="E84"/>
  <c r="BE161"/>
  <c r="BE171"/>
  <c r="BE177"/>
  <c r="BE198"/>
  <c r="BE201"/>
  <c r="BE207"/>
  <c r="BE212"/>
  <c r="BE227"/>
  <c r="BE140"/>
  <c r="BE142"/>
  <c r="BE150"/>
  <c r="BE196"/>
  <c r="BE204"/>
  <c r="BE215"/>
  <c r="BE225"/>
  <c r="F91"/>
  <c r="BE191"/>
  <c r="BE248"/>
  <c r="BE252"/>
  <c r="BE265"/>
  <c r="BE174"/>
  <c r="BE220"/>
  <c r="BE222"/>
  <c r="BE244"/>
  <c r="BE256"/>
  <c r="BE261"/>
  <c r="BE267"/>
  <c r="BE168"/>
  <c r="BE180"/>
  <c r="BE182"/>
  <c r="BE209"/>
  <c r="BE229"/>
  <c r="BE237"/>
  <c r="BE240"/>
  <c r="BE241"/>
  <c r="BE242"/>
  <c r="BE250"/>
  <c r="BE257"/>
  <c r="BE258"/>
  <c r="BE263"/>
  <c r="BE272"/>
  <c r="BE233"/>
  <c r="BE235"/>
  <c r="BE254"/>
  <c r="BE269"/>
  <c r="BE280"/>
  <c r="BE284"/>
  <c r="BE132"/>
  <c r="BE138"/>
  <c r="BE144"/>
  <c r="BE155"/>
  <c r="BE158"/>
  <c r="BE163"/>
  <c r="BE188"/>
  <c r="BE218"/>
  <c r="BE232"/>
  <c r="BE238"/>
  <c r="BE246"/>
  <c r="BE274"/>
  <c r="BE277"/>
  <c i="15" r="J133"/>
  <c r="J97"/>
  <c i="16" r="E84"/>
  <c r="J88"/>
  <c r="BE136"/>
  <c r="BE146"/>
  <c r="BE164"/>
  <c r="BE169"/>
  <c r="BE177"/>
  <c r="BE188"/>
  <c r="BE191"/>
  <c r="BE218"/>
  <c r="BE232"/>
  <c r="BE238"/>
  <c r="BE253"/>
  <c r="BE261"/>
  <c r="BE279"/>
  <c r="BE283"/>
  <c r="BE287"/>
  <c r="BE289"/>
  <c r="BE303"/>
  <c r="BE309"/>
  <c r="F126"/>
  <c r="BE142"/>
  <c r="BE148"/>
  <c r="BE152"/>
  <c r="BE204"/>
  <c r="BE230"/>
  <c r="BE240"/>
  <c r="BE243"/>
  <c r="BE248"/>
  <c r="BE265"/>
  <c r="BE277"/>
  <c r="BE281"/>
  <c r="BE294"/>
  <c r="BE132"/>
  <c r="BE156"/>
  <c r="BE159"/>
  <c r="BE167"/>
  <c r="BE197"/>
  <c r="BE207"/>
  <c r="BE255"/>
  <c r="BE260"/>
  <c r="BE268"/>
  <c r="BE272"/>
  <c r="BE273"/>
  <c r="BE288"/>
  <c r="BE313"/>
  <c r="BE318"/>
  <c r="BE320"/>
  <c r="BE134"/>
  <c r="BE140"/>
  <c r="BE150"/>
  <c r="BE154"/>
  <c r="BE174"/>
  <c r="BE194"/>
  <c r="BE202"/>
  <c r="BE210"/>
  <c r="BE215"/>
  <c r="BE222"/>
  <c r="BE224"/>
  <c r="BE234"/>
  <c r="BE246"/>
  <c r="BE250"/>
  <c r="BE257"/>
  <c r="BE266"/>
  <c r="BE270"/>
  <c r="BE285"/>
  <c r="BE300"/>
  <c r="BE306"/>
  <c r="BE315"/>
  <c r="BE138"/>
  <c r="BE144"/>
  <c r="BE161"/>
  <c r="BE171"/>
  <c r="BE180"/>
  <c r="BE183"/>
  <c r="BE186"/>
  <c r="BE213"/>
  <c r="BE220"/>
  <c r="BE226"/>
  <c r="BE228"/>
  <c r="BE236"/>
  <c r="BE263"/>
  <c r="BE275"/>
  <c r="BE292"/>
  <c r="BE297"/>
  <c r="BE311"/>
  <c r="BE323"/>
  <c r="BE327"/>
  <c i="14" r="J133"/>
  <c r="J97"/>
  <c i="15" r="F91"/>
  <c r="BE134"/>
  <c r="BE136"/>
  <c r="BE138"/>
  <c r="BE144"/>
  <c r="BE148"/>
  <c r="BE154"/>
  <c r="BE167"/>
  <c r="BE170"/>
  <c r="BE180"/>
  <c r="BE187"/>
  <c r="BE191"/>
  <c r="BE199"/>
  <c r="BE212"/>
  <c r="BE218"/>
  <c r="BE226"/>
  <c r="BE238"/>
  <c r="BE248"/>
  <c r="BE251"/>
  <c r="BE256"/>
  <c r="BE258"/>
  <c r="BE269"/>
  <c r="BE276"/>
  <c r="BE282"/>
  <c r="BE288"/>
  <c r="BE324"/>
  <c r="BE328"/>
  <c r="BE142"/>
  <c r="BE177"/>
  <c r="BE184"/>
  <c r="BE196"/>
  <c r="BE215"/>
  <c r="BE228"/>
  <c r="BE230"/>
  <c r="BE236"/>
  <c r="BE242"/>
  <c r="BE254"/>
  <c r="BE261"/>
  <c r="BE265"/>
  <c r="BE273"/>
  <c r="BE275"/>
  <c r="BE278"/>
  <c r="BE280"/>
  <c r="BE283"/>
  <c r="BE296"/>
  <c r="BE301"/>
  <c r="BE302"/>
  <c r="BE307"/>
  <c r="BE316"/>
  <c r="BE319"/>
  <c r="BE326"/>
  <c r="E84"/>
  <c r="BE140"/>
  <c r="BE146"/>
  <c r="BE162"/>
  <c r="BE165"/>
  <c r="BE175"/>
  <c r="BE194"/>
  <c r="BE202"/>
  <c r="BE205"/>
  <c r="BE210"/>
  <c r="BE232"/>
  <c r="BE268"/>
  <c r="BE271"/>
  <c r="BE290"/>
  <c r="BE292"/>
  <c r="BE298"/>
  <c r="BE313"/>
  <c r="BE333"/>
  <c r="BE340"/>
  <c r="BE344"/>
  <c r="J88"/>
  <c r="BE150"/>
  <c r="BE152"/>
  <c r="BE156"/>
  <c r="BE158"/>
  <c r="BE160"/>
  <c r="BE173"/>
  <c r="BE221"/>
  <c r="BE223"/>
  <c r="BE234"/>
  <c r="BE240"/>
  <c r="BE244"/>
  <c r="BE246"/>
  <c r="BE263"/>
  <c r="BE285"/>
  <c r="BE286"/>
  <c r="BE294"/>
  <c r="BE300"/>
  <c r="BE305"/>
  <c r="BE310"/>
  <c r="BE322"/>
  <c r="BE331"/>
  <c r="BE336"/>
  <c i="14" r="BE136"/>
  <c r="BE138"/>
  <c r="BE150"/>
  <c r="BE152"/>
  <c r="BE161"/>
  <c r="BE169"/>
  <c r="BE171"/>
  <c r="J88"/>
  <c r="F91"/>
  <c r="BE134"/>
  <c r="BE146"/>
  <c r="BE148"/>
  <c r="BE167"/>
  <c r="BE174"/>
  <c r="BE177"/>
  <c r="BE183"/>
  <c r="BE185"/>
  <c r="BE187"/>
  <c r="BE199"/>
  <c r="BE201"/>
  <c r="BE204"/>
  <c r="BE207"/>
  <c r="BE212"/>
  <c r="BE215"/>
  <c r="BE221"/>
  <c r="BE225"/>
  <c r="BE231"/>
  <c r="BE234"/>
  <c r="BE239"/>
  <c r="BE241"/>
  <c r="BE244"/>
  <c r="BE246"/>
  <c r="BE247"/>
  <c r="BE249"/>
  <c r="BE251"/>
  <c r="BE253"/>
  <c r="BE254"/>
  <c r="BE258"/>
  <c r="BE260"/>
  <c r="BE262"/>
  <c r="BE264"/>
  <c r="BE268"/>
  <c r="BE269"/>
  <c r="BE270"/>
  <c r="BE278"/>
  <c r="BE287"/>
  <c r="BE290"/>
  <c r="BE292"/>
  <c r="BE294"/>
  <c r="BE296"/>
  <c r="BE299"/>
  <c r="BE304"/>
  <c r="BE308"/>
  <c r="BE312"/>
  <c r="E84"/>
  <c r="BE140"/>
  <c r="BE142"/>
  <c r="BE144"/>
  <c r="BE154"/>
  <c r="BE156"/>
  <c r="BE159"/>
  <c r="BE164"/>
  <c r="BE180"/>
  <c r="BE190"/>
  <c r="BE193"/>
  <c r="BE195"/>
  <c r="BE210"/>
  <c r="BE217"/>
  <c r="BE219"/>
  <c r="BE223"/>
  <c r="BE227"/>
  <c r="BE229"/>
  <c r="BE237"/>
  <c r="BE256"/>
  <c r="BE266"/>
  <c r="BE273"/>
  <c r="BE275"/>
  <c r="BE281"/>
  <c r="BE284"/>
  <c r="BE301"/>
  <c i="12" r="J333"/>
  <c r="J109"/>
  <c i="13" r="BE142"/>
  <c r="BE150"/>
  <c r="BE156"/>
  <c r="BE160"/>
  <c r="BE136"/>
  <c r="BE181"/>
  <c r="BE193"/>
  <c r="BE218"/>
  <c r="F91"/>
  <c r="J125"/>
  <c r="BE138"/>
  <c r="BE140"/>
  <c r="BE144"/>
  <c r="BE158"/>
  <c r="BE173"/>
  <c r="BE184"/>
  <c r="BE190"/>
  <c r="BE212"/>
  <c r="BE171"/>
  <c r="E84"/>
  <c r="BE134"/>
  <c r="BE146"/>
  <c r="BE152"/>
  <c r="BE163"/>
  <c r="BE165"/>
  <c r="BE168"/>
  <c r="BE202"/>
  <c r="BE220"/>
  <c r="BE233"/>
  <c r="BE235"/>
  <c r="BE242"/>
  <c r="BE282"/>
  <c r="BE264"/>
  <c r="BE273"/>
  <c r="BE277"/>
  <c r="BE286"/>
  <c r="BE291"/>
  <c r="BE297"/>
  <c r="BE247"/>
  <c r="BE267"/>
  <c r="BE271"/>
  <c r="BE294"/>
  <c r="BE310"/>
  <c r="BE324"/>
  <c i="12" r="BK132"/>
  <c i="13" r="BE148"/>
  <c r="BE154"/>
  <c r="BE175"/>
  <c r="BE178"/>
  <c r="BE187"/>
  <c r="BE207"/>
  <c r="BE209"/>
  <c r="BE215"/>
  <c r="BE231"/>
  <c r="BE249"/>
  <c r="BE266"/>
  <c r="BE289"/>
  <c r="BE300"/>
  <c r="BE303"/>
  <c r="BE315"/>
  <c r="BE196"/>
  <c r="BE223"/>
  <c r="BE227"/>
  <c r="BE237"/>
  <c r="BE252"/>
  <c r="BE254"/>
  <c r="BE260"/>
  <c r="BE275"/>
  <c r="BE279"/>
  <c r="BE281"/>
  <c r="BE308"/>
  <c r="BE328"/>
  <c r="BE199"/>
  <c r="BE225"/>
  <c r="BE229"/>
  <c r="BE239"/>
  <c r="BE245"/>
  <c r="BE256"/>
  <c r="BE259"/>
  <c r="BE262"/>
  <c r="BE269"/>
  <c r="BE284"/>
  <c r="BE287"/>
  <c r="BE306"/>
  <c r="BE320"/>
  <c r="BE312"/>
  <c r="BE317"/>
  <c i="12" r="E84"/>
  <c r="J125"/>
  <c r="BE134"/>
  <c r="BE136"/>
  <c r="BE138"/>
  <c r="BE142"/>
  <c r="BE146"/>
  <c r="BE150"/>
  <c r="BE152"/>
  <c r="BE156"/>
  <c r="BE160"/>
  <c r="BE163"/>
  <c r="BE165"/>
  <c r="BE168"/>
  <c r="BE173"/>
  <c r="BE175"/>
  <c r="BE177"/>
  <c r="BE185"/>
  <c r="BE191"/>
  <c r="BE194"/>
  <c r="BE197"/>
  <c r="BE203"/>
  <c r="BE211"/>
  <c r="BE213"/>
  <c r="BE222"/>
  <c r="BE229"/>
  <c r="BE233"/>
  <c r="BE237"/>
  <c r="BE239"/>
  <c r="BE246"/>
  <c r="BE249"/>
  <c r="BE253"/>
  <c r="BE256"/>
  <c r="BE260"/>
  <c r="BE263"/>
  <c r="BE268"/>
  <c r="BE269"/>
  <c r="BE275"/>
  <c r="BE276"/>
  <c r="BE280"/>
  <c r="BE284"/>
  <c r="BE288"/>
  <c r="BE291"/>
  <c r="BE295"/>
  <c r="BE296"/>
  <c r="BE307"/>
  <c r="BE320"/>
  <c r="BE327"/>
  <c r="BE338"/>
  <c r="F91"/>
  <c r="BE140"/>
  <c r="BE144"/>
  <c r="BE148"/>
  <c r="BE154"/>
  <c r="BE158"/>
  <c r="BE171"/>
  <c r="BE174"/>
  <c r="BE179"/>
  <c r="BE182"/>
  <c r="BE188"/>
  <c r="BE200"/>
  <c r="BE206"/>
  <c r="BE216"/>
  <c r="BE219"/>
  <c r="BE224"/>
  <c r="BE227"/>
  <c r="BE231"/>
  <c r="BE235"/>
  <c r="BE241"/>
  <c r="BE243"/>
  <c r="BE251"/>
  <c r="BE258"/>
  <c r="BE264"/>
  <c r="BE266"/>
  <c r="BE271"/>
  <c r="BE273"/>
  <c r="BE278"/>
  <c r="BE282"/>
  <c r="BE286"/>
  <c r="BE290"/>
  <c r="BE293"/>
  <c r="BE299"/>
  <c r="BE301"/>
  <c r="BE304"/>
  <c r="BE310"/>
  <c r="BE313"/>
  <c r="BE316"/>
  <c r="BE318"/>
  <c r="BE322"/>
  <c r="BE325"/>
  <c r="BE330"/>
  <c r="BE334"/>
  <c i="10" r="BK132"/>
  <c r="J132"/>
  <c r="J96"/>
  <c i="11" r="BE177"/>
  <c r="BE180"/>
  <c r="F91"/>
  <c r="BE140"/>
  <c r="BE142"/>
  <c r="BE156"/>
  <c r="BE170"/>
  <c r="BE173"/>
  <c r="BE175"/>
  <c r="BE183"/>
  <c r="BE199"/>
  <c r="BE209"/>
  <c r="BE242"/>
  <c r="BE244"/>
  <c r="BE259"/>
  <c r="BE267"/>
  <c r="BE280"/>
  <c r="BE284"/>
  <c r="BE285"/>
  <c r="BE289"/>
  <c r="BE291"/>
  <c r="BE308"/>
  <c r="BE228"/>
  <c r="BE236"/>
  <c r="BE254"/>
  <c r="BE263"/>
  <c r="BE269"/>
  <c r="BE300"/>
  <c r="BE312"/>
  <c r="BE320"/>
  <c i="10" r="BK323"/>
  <c r="J323"/>
  <c r="J110"/>
  <c i="11" r="E84"/>
  <c r="BE138"/>
  <c r="BE150"/>
  <c r="BE154"/>
  <c r="BE193"/>
  <c r="BE196"/>
  <c r="BE201"/>
  <c r="BE205"/>
  <c r="BE207"/>
  <c r="BE232"/>
  <c r="BE240"/>
  <c r="BE247"/>
  <c r="BE274"/>
  <c r="BE278"/>
  <c r="BE282"/>
  <c r="BE297"/>
  <c r="BE303"/>
  <c r="BE315"/>
  <c r="BE317"/>
  <c r="BE324"/>
  <c r="BE328"/>
  <c r="J125"/>
  <c r="BE146"/>
  <c r="BE148"/>
  <c r="BE152"/>
  <c r="BE158"/>
  <c r="BE162"/>
  <c r="BE167"/>
  <c r="BE191"/>
  <c r="BE214"/>
  <c r="BE220"/>
  <c r="BE234"/>
  <c r="BE250"/>
  <c r="BE257"/>
  <c r="BE265"/>
  <c r="BE270"/>
  <c r="BE272"/>
  <c r="BE134"/>
  <c r="BE136"/>
  <c r="BE144"/>
  <c r="BE160"/>
  <c r="BE165"/>
  <c r="BE186"/>
  <c r="BE189"/>
  <c r="BE211"/>
  <c r="BE217"/>
  <c r="BE223"/>
  <c r="BE225"/>
  <c r="BE230"/>
  <c r="BE238"/>
  <c r="BE252"/>
  <c r="BE260"/>
  <c r="BE262"/>
  <c r="BE276"/>
  <c r="BE286"/>
  <c r="BE294"/>
  <c r="BE306"/>
  <c r="BE310"/>
  <c i="9" r="J133"/>
  <c r="J97"/>
  <c i="10" r="F91"/>
  <c r="BE136"/>
  <c r="BE144"/>
  <c r="BE146"/>
  <c r="BE154"/>
  <c r="BE162"/>
  <c r="BE165"/>
  <c r="BE167"/>
  <c r="BE170"/>
  <c r="BE177"/>
  <c r="BE183"/>
  <c r="BE193"/>
  <c r="BE199"/>
  <c r="BE201"/>
  <c r="BE205"/>
  <c r="BE207"/>
  <c r="BE209"/>
  <c r="BE211"/>
  <c r="BE217"/>
  <c r="BE220"/>
  <c r="BE230"/>
  <c r="BE236"/>
  <c r="BE238"/>
  <c r="BE240"/>
  <c r="BE244"/>
  <c r="BE247"/>
  <c r="BE250"/>
  <c r="BE254"/>
  <c r="BE257"/>
  <c r="BE262"/>
  <c r="BE266"/>
  <c r="BE267"/>
  <c r="BE271"/>
  <c r="BE273"/>
  <c r="BE277"/>
  <c r="BE279"/>
  <c r="BE281"/>
  <c r="BE283"/>
  <c r="BE291"/>
  <c r="BE294"/>
  <c r="BE297"/>
  <c r="BE303"/>
  <c r="BE305"/>
  <c r="BE307"/>
  <c r="BE309"/>
  <c r="BE314"/>
  <c r="BE317"/>
  <c r="BE321"/>
  <c r="BE325"/>
  <c r="E84"/>
  <c r="J88"/>
  <c r="BE134"/>
  <c r="BE138"/>
  <c r="BE140"/>
  <c r="BE142"/>
  <c r="BE148"/>
  <c r="BE150"/>
  <c r="BE152"/>
  <c r="BE156"/>
  <c r="BE158"/>
  <c r="BE160"/>
  <c r="BE173"/>
  <c r="BE175"/>
  <c r="BE180"/>
  <c r="BE186"/>
  <c r="BE189"/>
  <c r="BE191"/>
  <c r="BE196"/>
  <c r="BE214"/>
  <c r="BE223"/>
  <c r="BE225"/>
  <c r="BE228"/>
  <c r="BE232"/>
  <c r="BE234"/>
  <c r="BE242"/>
  <c r="BE252"/>
  <c r="BE259"/>
  <c r="BE260"/>
  <c r="BE264"/>
  <c r="BE269"/>
  <c r="BE275"/>
  <c r="BE282"/>
  <c r="BE286"/>
  <c r="BE288"/>
  <c r="BE300"/>
  <c r="BE312"/>
  <c i="8" r="J375"/>
  <c r="J109"/>
  <c i="9" r="BE134"/>
  <c r="BE150"/>
  <c r="BE154"/>
  <c r="BE165"/>
  <c r="BE168"/>
  <c r="F91"/>
  <c r="BE140"/>
  <c r="BE148"/>
  <c r="BE163"/>
  <c r="BE146"/>
  <c r="BE220"/>
  <c r="BE260"/>
  <c r="BE173"/>
  <c r="BE177"/>
  <c r="BE185"/>
  <c r="BE195"/>
  <c r="BE235"/>
  <c r="BE266"/>
  <c i="8" r="J133"/>
  <c r="J97"/>
  <c i="9" r="J125"/>
  <c r="BE156"/>
  <c r="BE158"/>
  <c r="BE237"/>
  <c r="BE249"/>
  <c r="BE191"/>
  <c r="BE193"/>
  <c r="BE201"/>
  <c r="BE227"/>
  <c r="BE229"/>
  <c r="BE233"/>
  <c r="BE243"/>
  <c r="BE251"/>
  <c r="BE253"/>
  <c r="BE263"/>
  <c r="BE142"/>
  <c r="BE182"/>
  <c r="BE285"/>
  <c r="BE300"/>
  <c r="BE313"/>
  <c r="E84"/>
  <c r="BE138"/>
  <c r="BE258"/>
  <c r="BE282"/>
  <c r="BE287"/>
  <c r="BE306"/>
  <c r="BE136"/>
  <c r="BE152"/>
  <c r="BE171"/>
  <c r="BE198"/>
  <c r="BE333"/>
  <c r="BE175"/>
  <c r="BE179"/>
  <c r="BE188"/>
  <c r="BE295"/>
  <c r="BE302"/>
  <c r="BE308"/>
  <c r="BE322"/>
  <c r="BE330"/>
  <c r="BE343"/>
  <c r="BE207"/>
  <c r="BE209"/>
  <c r="BE212"/>
  <c r="BE218"/>
  <c r="BE255"/>
  <c r="BE264"/>
  <c r="BE270"/>
  <c r="BE276"/>
  <c r="BE278"/>
  <c r="BE283"/>
  <c r="BE297"/>
  <c r="BE298"/>
  <c r="BE317"/>
  <c r="BE328"/>
  <c r="BE332"/>
  <c r="BE337"/>
  <c r="BE347"/>
  <c r="BE144"/>
  <c r="BE304"/>
  <c r="BE310"/>
  <c r="BE315"/>
  <c r="BE318"/>
  <c r="BE320"/>
  <c r="BE324"/>
  <c r="BE326"/>
  <c r="BE341"/>
  <c r="BE345"/>
  <c r="BE349"/>
  <c r="BE357"/>
  <c r="BE378"/>
  <c r="BE224"/>
  <c r="BE231"/>
  <c r="BE239"/>
  <c r="BE241"/>
  <c r="BE272"/>
  <c r="BE274"/>
  <c r="BE280"/>
  <c r="BE289"/>
  <c r="BE293"/>
  <c r="BE350"/>
  <c r="BE352"/>
  <c r="BE362"/>
  <c r="BE371"/>
  <c r="BE374"/>
  <c r="BE160"/>
  <c r="BE203"/>
  <c r="BE215"/>
  <c r="BE222"/>
  <c r="BE246"/>
  <c r="BE268"/>
  <c r="BE291"/>
  <c r="BE311"/>
  <c r="BE331"/>
  <c r="BE335"/>
  <c r="BE339"/>
  <c r="BE354"/>
  <c r="BE359"/>
  <c r="BE365"/>
  <c r="BE368"/>
  <c r="BE376"/>
  <c r="BE380"/>
  <c r="BE383"/>
  <c r="BE385"/>
  <c r="BE388"/>
  <c r="BE392"/>
  <c r="BE396"/>
  <c i="8" r="E84"/>
  <c r="J88"/>
  <c r="BE140"/>
  <c r="BE144"/>
  <c r="BE150"/>
  <c r="BE158"/>
  <c r="BE160"/>
  <c r="BE165"/>
  <c r="BE168"/>
  <c r="BE177"/>
  <c r="BE182"/>
  <c r="BE188"/>
  <c r="BE193"/>
  <c r="BE222"/>
  <c r="BE227"/>
  <c r="BE231"/>
  <c r="BE243"/>
  <c r="BE251"/>
  <c r="BE255"/>
  <c r="BE258"/>
  <c r="BE262"/>
  <c r="BE264"/>
  <c r="BE274"/>
  <c r="BE278"/>
  <c r="BE280"/>
  <c r="BE283"/>
  <c r="BE285"/>
  <c r="BE293"/>
  <c r="BE295"/>
  <c r="BE298"/>
  <c r="BE303"/>
  <c r="BE309"/>
  <c r="BE311"/>
  <c r="BE313"/>
  <c r="BE316"/>
  <c r="BE317"/>
  <c r="BE324"/>
  <c r="BE329"/>
  <c r="BE331"/>
  <c r="BE333"/>
  <c r="BE343"/>
  <c r="BE346"/>
  <c r="BE352"/>
  <c r="BE355"/>
  <c r="BE362"/>
  <c r="BE364"/>
  <c r="BE369"/>
  <c r="BE372"/>
  <c r="BE376"/>
  <c r="BE380"/>
  <c r="F91"/>
  <c r="BE134"/>
  <c r="BE136"/>
  <c r="BE138"/>
  <c r="BE142"/>
  <c r="BE146"/>
  <c r="BE148"/>
  <c r="BE152"/>
  <c r="BE154"/>
  <c r="BE156"/>
  <c r="BE163"/>
  <c r="BE171"/>
  <c r="BE173"/>
  <c r="BE175"/>
  <c r="BE179"/>
  <c r="BE185"/>
  <c r="BE191"/>
  <c r="BE195"/>
  <c r="BE198"/>
  <c r="BE201"/>
  <c r="BE203"/>
  <c r="BE207"/>
  <c r="BE209"/>
  <c r="BE212"/>
  <c r="BE215"/>
  <c r="BE218"/>
  <c r="BE220"/>
  <c r="BE224"/>
  <c r="BE229"/>
  <c r="BE233"/>
  <c r="BE235"/>
  <c r="BE237"/>
  <c r="BE239"/>
  <c r="BE241"/>
  <c r="BE246"/>
  <c r="BE249"/>
  <c r="BE253"/>
  <c r="BE260"/>
  <c r="BE266"/>
  <c r="BE268"/>
  <c r="BE270"/>
  <c r="BE272"/>
  <c r="BE276"/>
  <c r="BE282"/>
  <c r="BE287"/>
  <c r="BE289"/>
  <c r="BE291"/>
  <c r="BE296"/>
  <c r="BE300"/>
  <c r="BE302"/>
  <c r="BE305"/>
  <c r="BE307"/>
  <c r="BE315"/>
  <c r="BE318"/>
  <c r="BE320"/>
  <c r="BE322"/>
  <c r="BE326"/>
  <c r="BE327"/>
  <c r="BE334"/>
  <c r="BE336"/>
  <c r="BE338"/>
  <c r="BE341"/>
  <c r="BE349"/>
  <c r="BE358"/>
  <c r="BE360"/>
  <c r="BE367"/>
  <c i="6" r="J357"/>
  <c r="J111"/>
  <c i="7" r="J125"/>
  <c r="BE146"/>
  <c r="BE148"/>
  <c r="BE173"/>
  <c r="BE180"/>
  <c r="BE187"/>
  <c r="BE196"/>
  <c r="BE206"/>
  <c r="BE211"/>
  <c r="BE134"/>
  <c r="BE142"/>
  <c r="BE144"/>
  <c r="BE158"/>
  <c r="BE167"/>
  <c r="BE184"/>
  <c r="BE213"/>
  <c r="BE229"/>
  <c r="BE244"/>
  <c i="6" r="BK132"/>
  <c r="J132"/>
  <c r="J96"/>
  <c i="7" r="F91"/>
  <c r="BE150"/>
  <c r="BE175"/>
  <c r="BE203"/>
  <c r="BE236"/>
  <c r="BE242"/>
  <c r="BE246"/>
  <c r="BE263"/>
  <c r="BE270"/>
  <c r="BE275"/>
  <c r="BE156"/>
  <c r="BE199"/>
  <c r="BE220"/>
  <c r="BE238"/>
  <c r="BE240"/>
  <c r="BE248"/>
  <c r="BE250"/>
  <c r="BE253"/>
  <c r="BE260"/>
  <c r="BE267"/>
  <c r="BE278"/>
  <c r="BE280"/>
  <c r="E84"/>
  <c r="BE138"/>
  <c r="BE152"/>
  <c r="BE162"/>
  <c r="BE177"/>
  <c r="BE217"/>
  <c r="BE223"/>
  <c r="BE226"/>
  <c r="BE273"/>
  <c r="BE136"/>
  <c r="BE140"/>
  <c r="BE154"/>
  <c r="BE160"/>
  <c r="BE165"/>
  <c r="BE170"/>
  <c r="BE191"/>
  <c r="BE194"/>
  <c r="BE215"/>
  <c r="BE231"/>
  <c r="BE234"/>
  <c r="BE256"/>
  <c r="BE258"/>
  <c r="BE265"/>
  <c r="BE271"/>
  <c r="BE277"/>
  <c r="BE279"/>
  <c r="BE281"/>
  <c r="BE283"/>
  <c r="BE284"/>
  <c r="BE286"/>
  <c r="BE288"/>
  <c r="BE290"/>
  <c r="BE292"/>
  <c r="BE294"/>
  <c r="BE299"/>
  <c r="BE305"/>
  <c r="BE314"/>
  <c r="BE332"/>
  <c r="BE339"/>
  <c r="BE298"/>
  <c r="BE300"/>
  <c r="BE322"/>
  <c r="BE335"/>
  <c r="BE296"/>
  <c r="BE303"/>
  <c r="BE311"/>
  <c r="BE320"/>
  <c r="BE325"/>
  <c r="BE327"/>
  <c r="BE308"/>
  <c r="BE317"/>
  <c r="BE324"/>
  <c r="BE330"/>
  <c r="BE343"/>
  <c i="5" r="BK281"/>
  <c r="J281"/>
  <c r="J105"/>
  <c i="6" r="F91"/>
  <c r="BE134"/>
  <c r="BE138"/>
  <c r="BE140"/>
  <c r="BE156"/>
  <c r="BE158"/>
  <c r="BE168"/>
  <c r="BE173"/>
  <c r="BE175"/>
  <c r="BE186"/>
  <c r="BE196"/>
  <c r="BE208"/>
  <c r="BE213"/>
  <c r="BE215"/>
  <c r="E84"/>
  <c r="BE152"/>
  <c r="BE160"/>
  <c r="BE163"/>
  <c r="BE165"/>
  <c r="BE174"/>
  <c r="BE198"/>
  <c r="BE201"/>
  <c r="BE218"/>
  <c r="BE229"/>
  <c r="BE237"/>
  <c r="BE253"/>
  <c r="BE265"/>
  <c r="BE279"/>
  <c r="BE282"/>
  <c r="BE291"/>
  <c r="BE294"/>
  <c r="BE296"/>
  <c r="BE300"/>
  <c r="BE310"/>
  <c r="BE314"/>
  <c r="BE338"/>
  <c r="J125"/>
  <c r="BE142"/>
  <c r="BE146"/>
  <c r="BE150"/>
  <c r="BE154"/>
  <c r="BE171"/>
  <c r="BE182"/>
  <c r="BE189"/>
  <c r="BE226"/>
  <c r="BE231"/>
  <c r="BE233"/>
  <c r="BE241"/>
  <c r="BE247"/>
  <c r="BE277"/>
  <c r="BE281"/>
  <c r="BE284"/>
  <c r="BE285"/>
  <c r="BE311"/>
  <c r="BE313"/>
  <c r="BE319"/>
  <c r="BE321"/>
  <c r="BE324"/>
  <c r="BE333"/>
  <c r="BE336"/>
  <c r="BE342"/>
  <c r="BE345"/>
  <c r="BE136"/>
  <c r="BE144"/>
  <c r="BE148"/>
  <c r="BE177"/>
  <c r="BE179"/>
  <c r="BE193"/>
  <c r="BE205"/>
  <c r="BE221"/>
  <c r="BE224"/>
  <c r="BE235"/>
  <c r="BE239"/>
  <c r="BE245"/>
  <c r="BE249"/>
  <c r="BE251"/>
  <c r="BE261"/>
  <c r="BE263"/>
  <c r="BE271"/>
  <c r="BE276"/>
  <c r="BE289"/>
  <c r="BE298"/>
  <c r="BE304"/>
  <c r="BE309"/>
  <c r="BE316"/>
  <c r="BE317"/>
  <c r="BE243"/>
  <c r="BE256"/>
  <c r="BE259"/>
  <c r="BE267"/>
  <c r="BE269"/>
  <c r="BE273"/>
  <c r="BE287"/>
  <c r="BE292"/>
  <c r="BE302"/>
  <c r="BE306"/>
  <c r="BE307"/>
  <c r="BE327"/>
  <c r="BE330"/>
  <c r="BE340"/>
  <c r="BE347"/>
  <c r="BE350"/>
  <c r="BE354"/>
  <c r="BE358"/>
  <c i="5" r="E84"/>
  <c r="BE129"/>
  <c r="BE137"/>
  <c r="BE145"/>
  <c r="BE147"/>
  <c r="BE153"/>
  <c r="BE157"/>
  <c r="BE165"/>
  <c r="BE173"/>
  <c r="BE186"/>
  <c r="BE195"/>
  <c r="BE197"/>
  <c r="BE216"/>
  <c r="BE218"/>
  <c r="BE220"/>
  <c r="BE223"/>
  <c r="BE224"/>
  <c r="BE226"/>
  <c r="BE231"/>
  <c r="BE233"/>
  <c r="BE239"/>
  <c r="BE240"/>
  <c r="BE246"/>
  <c r="BE249"/>
  <c r="BE257"/>
  <c r="J88"/>
  <c r="F91"/>
  <c r="BE131"/>
  <c r="BE141"/>
  <c r="BE155"/>
  <c r="BE167"/>
  <c r="BE169"/>
  <c r="BE180"/>
  <c r="BE192"/>
  <c r="BE200"/>
  <c r="BE205"/>
  <c r="BE209"/>
  <c r="BE228"/>
  <c r="BE242"/>
  <c r="BE244"/>
  <c r="BE248"/>
  <c r="BE253"/>
  <c r="BE255"/>
  <c r="BE262"/>
  <c r="BE264"/>
  <c r="BE267"/>
  <c r="BE269"/>
  <c r="BE271"/>
  <c r="BE276"/>
  <c r="BE283"/>
  <c i="4" r="BK122"/>
  <c r="J122"/>
  <c r="J96"/>
  <c i="5" r="BE130"/>
  <c r="BE133"/>
  <c r="BE135"/>
  <c r="BE139"/>
  <c r="BE143"/>
  <c r="BE149"/>
  <c r="BE151"/>
  <c r="BE159"/>
  <c r="BE161"/>
  <c r="BE163"/>
  <c r="BE171"/>
  <c r="BE175"/>
  <c r="BE177"/>
  <c r="BE182"/>
  <c r="BE184"/>
  <c r="BE189"/>
  <c r="BE203"/>
  <c r="BE207"/>
  <c r="BE212"/>
  <c r="BE215"/>
  <c r="BE221"/>
  <c r="BE234"/>
  <c r="BE236"/>
  <c r="BE237"/>
  <c r="BE247"/>
  <c r="BE251"/>
  <c r="BE259"/>
  <c r="BE260"/>
  <c r="BE273"/>
  <c r="BE279"/>
  <c i="3" r="J127"/>
  <c r="J97"/>
  <c i="4" r="J88"/>
  <c r="BE124"/>
  <c r="BE130"/>
  <c r="BE134"/>
  <c r="BE138"/>
  <c r="BE145"/>
  <c r="F91"/>
  <c r="BE126"/>
  <c r="BE132"/>
  <c r="BE143"/>
  <c r="BE147"/>
  <c r="BE136"/>
  <c r="BE140"/>
  <c r="BE150"/>
  <c r="BE151"/>
  <c r="BE153"/>
  <c r="E84"/>
  <c r="BE128"/>
  <c i="3" r="BE130"/>
  <c r="J119"/>
  <c r="BE132"/>
  <c r="BE152"/>
  <c r="BE178"/>
  <c r="BE186"/>
  <c r="BE144"/>
  <c r="BE162"/>
  <c r="BE172"/>
  <c r="BE175"/>
  <c r="BE199"/>
  <c r="BE200"/>
  <c r="BE205"/>
  <c r="BE207"/>
  <c r="BE140"/>
  <c r="BE164"/>
  <c r="BE183"/>
  <c r="BE191"/>
  <c r="BE196"/>
  <c r="BE202"/>
  <c r="BE158"/>
  <c r="BE167"/>
  <c r="BE180"/>
  <c r="BE194"/>
  <c r="E84"/>
  <c r="F91"/>
  <c r="BE128"/>
  <c r="BE134"/>
  <c r="BE138"/>
  <c r="BE142"/>
  <c r="BE150"/>
  <c r="BE160"/>
  <c r="BE170"/>
  <c r="BE209"/>
  <c r="BE212"/>
  <c i="2" r="BK122"/>
  <c r="BK121"/>
  <c r="J121"/>
  <c r="J95"/>
  <c i="3" r="BE136"/>
  <c r="BE146"/>
  <c r="BE148"/>
  <c r="BE154"/>
  <c r="BE156"/>
  <c r="BE188"/>
  <c i="2" r="BE145"/>
  <c r="BE125"/>
  <c r="BE138"/>
  <c r="BE141"/>
  <c r="BE144"/>
  <c r="E84"/>
  <c r="J88"/>
  <c r="F91"/>
  <c r="BE124"/>
  <c r="BE126"/>
  <c r="BE127"/>
  <c r="BE128"/>
  <c r="BE129"/>
  <c r="BE130"/>
  <c r="BE131"/>
  <c r="BE132"/>
  <c r="BE133"/>
  <c r="BE134"/>
  <c r="BE136"/>
  <c r="F34"/>
  <c i="1" r="BA95"/>
  <c i="4" r="J34"/>
  <c i="1" r="AW97"/>
  <c i="5" r="F36"/>
  <c i="1" r="BC98"/>
  <c i="7" r="F35"/>
  <c i="1" r="BB100"/>
  <c i="8" r="F37"/>
  <c i="1" r="BD101"/>
  <c i="10" r="F34"/>
  <c i="1" r="BA103"/>
  <c i="11" r="F35"/>
  <c i="1" r="BB104"/>
  <c i="13" r="J34"/>
  <c i="1" r="AW106"/>
  <c i="15" r="F35"/>
  <c i="1" r="BB108"/>
  <c i="17" r="J34"/>
  <c i="1" r="AW110"/>
  <c i="19" r="F37"/>
  <c i="1" r="BD112"/>
  <c i="20" r="F36"/>
  <c i="1" r="BC113"/>
  <c i="23" r="F34"/>
  <c i="1" r="BA116"/>
  <c i="23" r="J34"/>
  <c i="1" r="AW116"/>
  <c i="23" r="F36"/>
  <c i="1" r="BC116"/>
  <c i="26" r="F34"/>
  <c i="1" r="BA119"/>
  <c i="27" r="F35"/>
  <c i="1" r="BB120"/>
  <c i="30" r="F34"/>
  <c i="1" r="BA124"/>
  <c i="3" r="F37"/>
  <c i="1" r="BD96"/>
  <c i="8" r="J34"/>
  <c i="1" r="AW101"/>
  <c i="11" r="F36"/>
  <c i="1" r="BC104"/>
  <c i="14" r="F35"/>
  <c i="1" r="BB107"/>
  <c i="17" r="F36"/>
  <c i="1" r="BC110"/>
  <c i="19" r="F35"/>
  <c i="1" r="BB112"/>
  <c i="23" r="F35"/>
  <c i="1" r="BB116"/>
  <c i="25" r="F35"/>
  <c i="1" r="BB118"/>
  <c i="28" r="F34"/>
  <c i="1" r="BA122"/>
  <c i="30" r="F36"/>
  <c i="1" r="BC124"/>
  <c i="3" r="F36"/>
  <c i="1" r="BC96"/>
  <c i="8" r="F35"/>
  <c i="1" r="BB101"/>
  <c i="11" r="J34"/>
  <c i="1" r="AW104"/>
  <c i="14" r="F36"/>
  <c i="1" r="BC107"/>
  <c i="17" r="F34"/>
  <c i="1" r="BA110"/>
  <c i="20" r="F37"/>
  <c i="1" r="BD113"/>
  <c i="22" r="F37"/>
  <c i="1" r="BD115"/>
  <c i="24" r="F36"/>
  <c i="1" r="BC117"/>
  <c i="27" r="F36"/>
  <c i="1" r="BC120"/>
  <c i="31" r="F36"/>
  <c i="1" r="BC125"/>
  <c i="8" r="F34"/>
  <c i="1" r="BA101"/>
  <c i="10" r="F35"/>
  <c i="1" r="BB103"/>
  <c i="12" r="F37"/>
  <c i="1" r="BD105"/>
  <c i="15" r="J34"/>
  <c i="1" r="AW108"/>
  <c i="19" r="F34"/>
  <c i="1" r="BA112"/>
  <c i="22" r="J34"/>
  <c i="1" r="AW115"/>
  <c i="26" r="F35"/>
  <c i="1" r="BB119"/>
  <c i="30" r="F37"/>
  <c i="1" r="BD124"/>
  <c i="3" r="J34"/>
  <c i="1" r="AW96"/>
  <c i="6" r="F37"/>
  <c i="1" r="BD99"/>
  <c i="9" r="F37"/>
  <c i="1" r="BD102"/>
  <c i="13" r="F34"/>
  <c i="1" r="BA106"/>
  <c i="16" r="F34"/>
  <c i="1" r="BA109"/>
  <c i="18" r="F34"/>
  <c i="1" r="BA111"/>
  <c i="21" r="F35"/>
  <c i="1" r="BB114"/>
  <c i="25" r="F36"/>
  <c i="1" r="BC118"/>
  <c i="28" r="F37"/>
  <c i="1" r="BD122"/>
  <c i="30" r="F35"/>
  <c i="1" r="BB124"/>
  <c i="2" r="F35"/>
  <c i="1" r="BB95"/>
  <c i="4" r="F36"/>
  <c i="1" r="BC97"/>
  <c i="5" r="F34"/>
  <c i="1" r="BA98"/>
  <c i="7" r="F37"/>
  <c i="1" r="BD100"/>
  <c i="8" r="F36"/>
  <c i="1" r="BC101"/>
  <c i="11" r="F34"/>
  <c i="1" r="BA104"/>
  <c i="13" r="F37"/>
  <c i="1" r="BD106"/>
  <c i="16" r="J34"/>
  <c i="1" r="AW109"/>
  <c i="19" r="J34"/>
  <c i="1" r="AW112"/>
  <c i="22" r="F34"/>
  <c i="1" r="BA115"/>
  <c i="24" r="F34"/>
  <c i="1" r="BA117"/>
  <c i="27" r="J34"/>
  <c i="1" r="AW120"/>
  <c i="31" r="F35"/>
  <c i="1" r="BB125"/>
  <c r="AS94"/>
  <c i="6" r="J34"/>
  <c i="1" r="AW99"/>
  <c i="9" r="J34"/>
  <c i="1" r="AW102"/>
  <c i="13" r="F36"/>
  <c i="1" r="BC106"/>
  <c i="16" r="F36"/>
  <c i="1" r="BC109"/>
  <c i="20" r="J34"/>
  <c i="1" r="AW113"/>
  <c i="21" r="F34"/>
  <c i="1" r="BA114"/>
  <c i="25" r="F37"/>
  <c i="1" r="BD118"/>
  <c i="28" r="F36"/>
  <c i="1" r="BC122"/>
  <c i="31" r="F37"/>
  <c i="1" r="BD125"/>
  <c i="3" r="F35"/>
  <c i="1" r="BB96"/>
  <c i="6" r="F35"/>
  <c i="1" r="BB99"/>
  <c i="10" r="F37"/>
  <c i="1" r="BD103"/>
  <c i="12" r="F35"/>
  <c i="1" r="BB105"/>
  <c i="15" r="F37"/>
  <c i="1" r="BD108"/>
  <c i="18" r="J34"/>
  <c i="1" r="AW111"/>
  <c i="22" r="F35"/>
  <c i="1" r="BB115"/>
  <c i="24" r="F35"/>
  <c i="1" r="BB117"/>
  <c i="26" r="F37"/>
  <c i="1" r="BD119"/>
  <c i="29" r="J36"/>
  <c i="1" r="AW123"/>
  <c i="29" r="F37"/>
  <c i="1" r="BB123"/>
  <c i="2" r="F36"/>
  <c i="1" r="BC95"/>
  <c i="5" r="F35"/>
  <c i="1" r="BB98"/>
  <c i="7" r="J34"/>
  <c i="1" r="AW100"/>
  <c i="10" r="F36"/>
  <c i="1" r="BC103"/>
  <c i="11" r="F37"/>
  <c i="1" r="BD104"/>
  <c i="14" r="J34"/>
  <c i="1" r="AW107"/>
  <c i="16" r="F35"/>
  <c i="1" r="BB109"/>
  <c i="18" r="F35"/>
  <c i="1" r="BB111"/>
  <c i="21" r="F37"/>
  <c i="1" r="BD114"/>
  <c i="25" r="J34"/>
  <c i="1" r="AW118"/>
  <c i="28" r="J34"/>
  <c i="1" r="AW122"/>
  <c i="30" r="J34"/>
  <c i="1" r="AW124"/>
  <c i="2" r="J34"/>
  <c i="1" r="AW95"/>
  <c i="4" r="F37"/>
  <c i="1" r="BD97"/>
  <c i="5" r="J34"/>
  <c i="1" r="AW98"/>
  <c i="7" r="F36"/>
  <c i="1" r="BC100"/>
  <c i="9" r="F36"/>
  <c i="1" r="BC102"/>
  <c i="12" r="F36"/>
  <c i="1" r="BC105"/>
  <c i="14" r="F34"/>
  <c i="1" r="BA107"/>
  <c i="16" r="F37"/>
  <c i="1" r="BD109"/>
  <c i="18" r="F37"/>
  <c i="1" r="BD111"/>
  <c i="21" r="F36"/>
  <c i="1" r="BC114"/>
  <c i="24" r="J34"/>
  <c i="1" r="AW117"/>
  <c i="26" r="F36"/>
  <c i="1" r="BC119"/>
  <c i="29" r="F36"/>
  <c i="1" r="BA123"/>
  <c i="29" r="F38"/>
  <c i="1" r="BC123"/>
  <c i="31" r="J34"/>
  <c i="1" r="AW125"/>
  <c i="2" r="F37"/>
  <c i="1" r="BD95"/>
  <c i="4" r="F35"/>
  <c i="1" r="BB97"/>
  <c i="5" r="F37"/>
  <c i="1" r="BD98"/>
  <c i="7" r="F34"/>
  <c i="1" r="BA100"/>
  <c i="9" r="F34"/>
  <c i="1" r="BA102"/>
  <c i="12" r="F34"/>
  <c i="1" r="BA105"/>
  <c i="15" r="F34"/>
  <c i="1" r="BA108"/>
  <c i="17" r="F37"/>
  <c i="1" r="BD110"/>
  <c i="20" r="F34"/>
  <c i="1" r="BA113"/>
  <c i="21" r="J34"/>
  <c i="1" r="AW114"/>
  <c i="25" r="F34"/>
  <c i="1" r="BA118"/>
  <c i="28" r="F35"/>
  <c i="1" r="BB122"/>
  <c i="29" r="F39"/>
  <c i="1" r="BD123"/>
  <c i="32" r="F34"/>
  <c i="1" r="BA126"/>
  <c i="3" r="F34"/>
  <c i="1" r="BA96"/>
  <c i="6" r="F34"/>
  <c i="1" r="BA99"/>
  <c i="10" r="J34"/>
  <c i="1" r="AW103"/>
  <c i="12" r="J34"/>
  <c i="1" r="AW105"/>
  <c i="14" r="F37"/>
  <c i="1" r="BD107"/>
  <c i="17" r="F35"/>
  <c i="1" r="BB110"/>
  <c i="19" r="F36"/>
  <c i="1" r="BC112"/>
  <c i="22" r="F36"/>
  <c i="1" r="BC115"/>
  <c i="24" r="F37"/>
  <c i="1" r="BD117"/>
  <c i="27" r="F34"/>
  <c i="1" r="BA120"/>
  <c i="31" r="F34"/>
  <c i="1" r="BA125"/>
  <c i="4" r="F34"/>
  <c i="1" r="BA97"/>
  <c i="6" r="F36"/>
  <c i="1" r="BC99"/>
  <c i="9" r="F35"/>
  <c i="1" r="BB102"/>
  <c i="13" r="F35"/>
  <c i="1" r="BB106"/>
  <c i="15" r="F36"/>
  <c i="1" r="BC108"/>
  <c i="18" r="F36"/>
  <c i="1" r="BC111"/>
  <c i="20" r="F35"/>
  <c i="1" r="BB113"/>
  <c i="23" r="F37"/>
  <c i="1" r="BD116"/>
  <c i="26" r="J34"/>
  <c i="1" r="AW119"/>
  <c i="27" r="F37"/>
  <c i="1" r="BD120"/>
  <c i="32" r="J33"/>
  <c i="1" r="AV126"/>
  <c r="AT126"/>
  <c i="19" l="1" r="T132"/>
  <c r="T131"/>
  <c i="10" r="T132"/>
  <c r="T131"/>
  <c i="15" r="P132"/>
  <c r="P131"/>
  <c i="1" r="AU108"/>
  <c i="18" r="P132"/>
  <c r="P131"/>
  <c i="1" r="AU111"/>
  <c i="16" r="P130"/>
  <c r="P129"/>
  <c i="1" r="AU109"/>
  <c i="17" r="R130"/>
  <c r="R129"/>
  <c i="8" r="P132"/>
  <c r="P131"/>
  <c i="1" r="AU101"/>
  <c i="26" r="T130"/>
  <c r="T129"/>
  <c i="9" r="R132"/>
  <c r="R131"/>
  <c i="24" r="P131"/>
  <c r="P130"/>
  <c i="1" r="AU117"/>
  <c i="30" r="T124"/>
  <c r="T123"/>
  <c i="11" r="T132"/>
  <c r="T131"/>
  <c i="6" r="R132"/>
  <c r="R131"/>
  <c i="2" r="T122"/>
  <c r="T121"/>
  <c i="26" r="P130"/>
  <c r="P129"/>
  <c i="1" r="AU119"/>
  <c i="14" r="BK132"/>
  <c r="J132"/>
  <c r="J96"/>
  <c i="9" r="P132"/>
  <c r="P131"/>
  <c i="1" r="AU102"/>
  <c i="20" r="P127"/>
  <c r="P126"/>
  <c i="1" r="AU113"/>
  <c i="14" r="T132"/>
  <c r="T131"/>
  <c i="13" r="P132"/>
  <c r="P131"/>
  <c i="1" r="AU106"/>
  <c i="25" r="P128"/>
  <c r="P127"/>
  <c i="1" r="AU118"/>
  <c i="10" r="R132"/>
  <c r="R131"/>
  <c i="12" r="T132"/>
  <c r="T131"/>
  <c i="8" r="BK132"/>
  <c r="J132"/>
  <c r="J96"/>
  <c i="28" r="T126"/>
  <c r="T125"/>
  <c i="8" r="T132"/>
  <c r="T131"/>
  <c i="21" r="R132"/>
  <c r="R131"/>
  <c i="22" r="P130"/>
  <c r="P129"/>
  <c i="1" r="AU115"/>
  <c i="27" r="T127"/>
  <c r="T126"/>
  <c i="20" r="R127"/>
  <c r="R126"/>
  <c i="15" r="BK132"/>
  <c r="J132"/>
  <c r="J96"/>
  <c i="30" r="P124"/>
  <c r="P123"/>
  <c i="1" r="AU124"/>
  <c i="30" r="R124"/>
  <c r="R123"/>
  <c i="18" r="R132"/>
  <c r="R131"/>
  <c i="21" r="T132"/>
  <c r="T131"/>
  <c i="11" r="R132"/>
  <c r="R131"/>
  <c i="28" r="R126"/>
  <c r="R125"/>
  <c i="31" r="R124"/>
  <c r="R123"/>
  <c i="23" r="R123"/>
  <c r="R122"/>
  <c i="4" r="T122"/>
  <c r="T121"/>
  <c i="24" r="T131"/>
  <c r="T130"/>
  <c i="19" r="R132"/>
  <c r="R131"/>
  <c i="11" r="P132"/>
  <c r="P131"/>
  <c i="1" r="AU104"/>
  <c i="14" r="R132"/>
  <c r="R131"/>
  <c i="6" r="T132"/>
  <c r="T131"/>
  <c i="27" r="P127"/>
  <c r="P126"/>
  <c i="1" r="AU120"/>
  <c i="3" r="R126"/>
  <c r="R125"/>
  <c i="19" r="P132"/>
  <c r="P131"/>
  <c i="1" r="AU112"/>
  <c i="12" r="R132"/>
  <c r="R131"/>
  <c i="28" r="P126"/>
  <c r="P125"/>
  <c i="1" r="AU122"/>
  <c i="5" r="P127"/>
  <c r="P126"/>
  <c i="1" r="AU98"/>
  <c i="7" r="P132"/>
  <c r="P131"/>
  <c i="1" r="AU100"/>
  <c i="5" r="R127"/>
  <c r="R126"/>
  <c i="15" r="R132"/>
  <c r="R131"/>
  <c i="31" r="P124"/>
  <c r="P123"/>
  <c i="1" r="AU125"/>
  <c i="14" r="P132"/>
  <c r="P131"/>
  <c i="1" r="AU107"/>
  <c i="6" r="P132"/>
  <c r="P131"/>
  <c i="1" r="AU99"/>
  <c i="20" r="T127"/>
  <c r="T126"/>
  <c i="10" r="P132"/>
  <c r="P131"/>
  <c i="1" r="AU103"/>
  <c i="26" r="R130"/>
  <c r="R129"/>
  <c i="5" r="T127"/>
  <c r="T126"/>
  <c i="27" r="R127"/>
  <c r="R126"/>
  <c i="16" r="T130"/>
  <c r="T129"/>
  <c i="22" r="T130"/>
  <c r="T129"/>
  <c i="23" r="T123"/>
  <c r="T122"/>
  <c i="7" r="R132"/>
  <c r="R131"/>
  <c i="25" r="T128"/>
  <c r="T127"/>
  <c i="9" r="BK132"/>
  <c r="J132"/>
  <c r="J96"/>
  <c i="23" r="P123"/>
  <c r="P122"/>
  <c i="1" r="AU116"/>
  <c i="9" r="T132"/>
  <c r="T131"/>
  <c i="12" r="P132"/>
  <c r="P131"/>
  <c i="1" r="AU105"/>
  <c i="21" r="P132"/>
  <c r="P131"/>
  <c i="1" r="AU114"/>
  <c i="16" r="R130"/>
  <c r="R129"/>
  <c i="7" r="T132"/>
  <c r="T131"/>
  <c i="17" r="T130"/>
  <c r="T129"/>
  <c i="13" r="T132"/>
  <c r="T131"/>
  <c i="25" r="R128"/>
  <c r="R127"/>
  <c i="17" r="P130"/>
  <c r="P129"/>
  <c i="1" r="AU110"/>
  <c i="3" r="T126"/>
  <c r="T125"/>
  <c i="13" r="R132"/>
  <c r="R131"/>
  <c i="3" r="BK126"/>
  <c r="BK125"/>
  <c r="J125"/>
  <c i="2" r="P122"/>
  <c r="P121"/>
  <c i="1" r="AU95"/>
  <c i="20" r="BK127"/>
  <c r="J127"/>
  <c r="J96"/>
  <c i="18" r="T132"/>
  <c r="T131"/>
  <c i="31" r="T124"/>
  <c r="T123"/>
  <c i="8" r="R132"/>
  <c r="R131"/>
  <c i="3" r="P126"/>
  <c r="P125"/>
  <c i="1" r="AU96"/>
  <c i="24" r="R131"/>
  <c r="R130"/>
  <c i="29" r="R123"/>
  <c i="15" r="T132"/>
  <c r="T131"/>
  <c i="22" r="R130"/>
  <c r="R129"/>
  <c i="31" r="BK124"/>
  <c r="J124"/>
  <c r="J96"/>
  <c i="18" r="BK132"/>
  <c r="J132"/>
  <c r="J96"/>
  <c i="7" r="BK132"/>
  <c r="J132"/>
  <c r="J96"/>
  <c r="BK341"/>
  <c r="J341"/>
  <c r="J110"/>
  <c i="9" r="BK390"/>
  <c r="J390"/>
  <c r="J108"/>
  <c r="BK394"/>
  <c r="J394"/>
  <c r="J110"/>
  <c i="15" r="BK338"/>
  <c r="J338"/>
  <c r="J108"/>
  <c i="17" r="BK282"/>
  <c r="J282"/>
  <c r="J108"/>
  <c i="7" r="BK337"/>
  <c r="J337"/>
  <c r="J108"/>
  <c i="11" r="BK132"/>
  <c r="J132"/>
  <c r="J96"/>
  <c i="12" r="BK336"/>
  <c r="J336"/>
  <c r="J110"/>
  <c i="16" r="BK325"/>
  <c r="J325"/>
  <c r="J108"/>
  <c i="20" r="BK252"/>
  <c r="J252"/>
  <c r="J105"/>
  <c i="24" r="BK316"/>
  <c r="J316"/>
  <c r="J108"/>
  <c i="30" r="BK124"/>
  <c r="J124"/>
  <c r="J96"/>
  <c i="19" r="BK343"/>
  <c r="J343"/>
  <c r="J108"/>
  <c i="5" r="BK127"/>
  <c r="J127"/>
  <c r="J96"/>
  <c i="6" r="BK352"/>
  <c r="J352"/>
  <c r="J108"/>
  <c i="13" r="BK132"/>
  <c r="J132"/>
  <c r="J96"/>
  <c i="21" r="BK350"/>
  <c r="J350"/>
  <c r="J108"/>
  <c i="29" r="BK162"/>
  <c r="J162"/>
  <c r="J100"/>
  <c i="10" r="BK319"/>
  <c r="J319"/>
  <c r="J108"/>
  <c i="11" r="BK322"/>
  <c r="J322"/>
  <c r="J108"/>
  <c r="BK326"/>
  <c r="J326"/>
  <c r="J110"/>
  <c i="13" r="BK322"/>
  <c r="J322"/>
  <c r="J108"/>
  <c r="BK326"/>
  <c r="J326"/>
  <c r="J110"/>
  <c i="26" r="BK130"/>
  <c r="BK129"/>
  <c r="J129"/>
  <c i="8" r="BK378"/>
  <c r="J378"/>
  <c r="J110"/>
  <c i="14" r="BK306"/>
  <c r="J306"/>
  <c r="J108"/>
  <c r="BK310"/>
  <c r="J310"/>
  <c r="J110"/>
  <c i="15" r="BK342"/>
  <c r="J342"/>
  <c r="J110"/>
  <c i="18" r="BK364"/>
  <c r="J364"/>
  <c r="J108"/>
  <c r="BK368"/>
  <c r="J368"/>
  <c r="J110"/>
  <c i="32" r="BK118"/>
  <c r="J118"/>
  <c r="J96"/>
  <c i="31" r="BK123"/>
  <c r="J123"/>
  <c r="J95"/>
  <c i="29" r="BK123"/>
  <c r="J123"/>
  <c r="J97"/>
  <c i="28" r="J126"/>
  <c r="J96"/>
  <c i="27" r="BK126"/>
  <c r="J126"/>
  <c i="25" r="BK127"/>
  <c r="J127"/>
  <c r="J95"/>
  <c i="24" r="BK130"/>
  <c r="J130"/>
  <c i="23" r="BK122"/>
  <c r="J122"/>
  <c r="J95"/>
  <c i="22" r="BK129"/>
  <c r="J129"/>
  <c i="21" r="BK131"/>
  <c r="J131"/>
  <c r="J95"/>
  <c i="19" r="BK131"/>
  <c r="J131"/>
  <c r="J95"/>
  <c i="17" r="BK129"/>
  <c r="J129"/>
  <c r="J95"/>
  <c i="16" r="BK129"/>
  <c r="J129"/>
  <c i="12" r="J132"/>
  <c r="J96"/>
  <c i="10" r="BK131"/>
  <c r="J131"/>
  <c i="5" r="BK126"/>
  <c r="J126"/>
  <c r="J95"/>
  <c i="4" r="BK121"/>
  <c r="J121"/>
  <c r="J95"/>
  <c i="2" r="J122"/>
  <c r="J96"/>
  <c i="6" r="F33"/>
  <c i="1" r="AZ99"/>
  <c i="15" r="J33"/>
  <c i="1" r="AV108"/>
  <c r="AT108"/>
  <c i="25" r="F33"/>
  <c i="1" r="AZ118"/>
  <c i="10" r="J33"/>
  <c i="1" r="AV103"/>
  <c r="AT103"/>
  <c i="17" r="J33"/>
  <c i="1" r="AV110"/>
  <c r="AT110"/>
  <c i="24" r="F33"/>
  <c i="1" r="AZ117"/>
  <c i="31" r="F33"/>
  <c i="1" r="AZ125"/>
  <c i="3" r="J30"/>
  <c i="1" r="AG96"/>
  <c i="5" r="F33"/>
  <c i="1" r="AZ98"/>
  <c i="14" r="J33"/>
  <c i="1" r="AV107"/>
  <c r="AT107"/>
  <c i="22" r="J30"/>
  <c i="1" r="AG115"/>
  <c i="23" r="J33"/>
  <c i="1" r="AV116"/>
  <c r="AT116"/>
  <c r="BA121"/>
  <c r="AW121"/>
  <c i="30" r="J33"/>
  <c i="1" r="AV124"/>
  <c r="AT124"/>
  <c i="5" r="J33"/>
  <c i="1" r="AV98"/>
  <c r="AT98"/>
  <c i="14" r="F33"/>
  <c i="1" r="AZ107"/>
  <c i="23" r="F33"/>
  <c i="1" r="AZ116"/>
  <c r="BD121"/>
  <c i="30" r="F33"/>
  <c i="1" r="AZ124"/>
  <c i="4" r="F33"/>
  <c i="1" r="AZ97"/>
  <c i="11" r="F33"/>
  <c i="1" r="AZ104"/>
  <c i="16" r="F33"/>
  <c i="1" r="AZ109"/>
  <c i="26" r="F33"/>
  <c i="1" r="AZ119"/>
  <c i="7" r="J33"/>
  <c i="1" r="AV100"/>
  <c r="AT100"/>
  <c i="21" r="J33"/>
  <c i="1" r="AV114"/>
  <c r="AT114"/>
  <c i="2" r="J33"/>
  <c i="1" r="AV95"/>
  <c r="AT95"/>
  <c i="9" r="F33"/>
  <c i="1" r="AZ102"/>
  <c i="16" r="J30"/>
  <c i="1" r="AG109"/>
  <c i="17" r="F33"/>
  <c i="1" r="AZ110"/>
  <c i="24" r="J33"/>
  <c i="1" r="AV117"/>
  <c r="AT117"/>
  <c i="31" r="J33"/>
  <c i="1" r="AV125"/>
  <c r="AT125"/>
  <c i="2" r="J30"/>
  <c i="1" r="AG95"/>
  <c i="6" r="J33"/>
  <c i="1" r="AV99"/>
  <c r="AT99"/>
  <c i="15" r="F33"/>
  <c i="1" r="AZ108"/>
  <c i="24" r="J30"/>
  <c i="1" r="AG117"/>
  <c i="25" r="J33"/>
  <c i="1" r="AV118"/>
  <c r="AT118"/>
  <c i="2" r="F33"/>
  <c i="1" r="AZ95"/>
  <c i="10" r="F33"/>
  <c i="1" r="AZ103"/>
  <c i="16" r="J33"/>
  <c i="1" r="AV109"/>
  <c r="AT109"/>
  <c i="26" r="J33"/>
  <c i="1" r="AV119"/>
  <c r="AT119"/>
  <c i="12" r="F33"/>
  <c i="1" r="AZ105"/>
  <c i="21" r="F33"/>
  <c i="1" r="AZ114"/>
  <c r="BB121"/>
  <c r="AX121"/>
  <c i="29" r="F35"/>
  <c i="1" r="AZ123"/>
  <c i="4" r="J33"/>
  <c i="1" r="AV97"/>
  <c r="AT97"/>
  <c i="11" r="J33"/>
  <c i="1" r="AV104"/>
  <c r="AT104"/>
  <c i="18" r="F33"/>
  <c i="1" r="AZ111"/>
  <c i="28" r="J33"/>
  <c i="1" r="AV122"/>
  <c r="AT122"/>
  <c i="3" r="F33"/>
  <c i="1" r="AZ96"/>
  <c i="13" r="F33"/>
  <c i="1" r="AZ106"/>
  <c i="19" r="F33"/>
  <c i="1" r="AZ112"/>
  <c i="27" r="F33"/>
  <c i="1" r="AZ120"/>
  <c i="26" r="J30"/>
  <c i="1" r="AG119"/>
  <c i="10" r="J30"/>
  <c i="1" r="AG103"/>
  <c i="12" r="J33"/>
  <c i="1" r="AV105"/>
  <c r="AT105"/>
  <c i="22" r="F33"/>
  <c i="1" r="AZ115"/>
  <c i="9" r="J33"/>
  <c i="1" r="AV102"/>
  <c r="AT102"/>
  <c i="22" r="J33"/>
  <c i="1" r="AV115"/>
  <c r="AT115"/>
  <c i="8" r="F33"/>
  <c i="1" r="AZ101"/>
  <c i="19" r="J33"/>
  <c i="1" r="AV112"/>
  <c r="AT112"/>
  <c i="27" r="J30"/>
  <c i="1" r="AG120"/>
  <c i="29" r="J35"/>
  <c i="1" r="AV123"/>
  <c r="AT123"/>
  <c r="AU121"/>
  <c i="3" r="J33"/>
  <c i="1" r="AV96"/>
  <c r="AT96"/>
  <c r="AN96"/>
  <c i="13" r="J33"/>
  <c i="1" r="AV106"/>
  <c r="AT106"/>
  <c i="20" r="F33"/>
  <c i="1" r="AZ113"/>
  <c i="28" r="F33"/>
  <c i="1" r="AZ122"/>
  <c i="8" r="J33"/>
  <c i="1" r="AV101"/>
  <c r="AT101"/>
  <c i="18" r="J33"/>
  <c i="1" r="AV111"/>
  <c r="AT111"/>
  <c i="27" r="J33"/>
  <c i="1" r="AV120"/>
  <c r="AT120"/>
  <c i="7" r="F33"/>
  <c i="1" r="AZ100"/>
  <c i="20" r="J33"/>
  <c i="1" r="AV113"/>
  <c r="AT113"/>
  <c r="BC121"/>
  <c r="AY121"/>
  <c i="28" r="J30"/>
  <c i="1" r="AG122"/>
  <c i="32" r="F33"/>
  <c i="1" r="AZ126"/>
  <c i="6" l="1" r="BK131"/>
  <c r="J131"/>
  <c r="J95"/>
  <c i="18" r="BK131"/>
  <c r="J131"/>
  <c r="J95"/>
  <c i="3" r="J95"/>
  <c i="7" r="BK131"/>
  <c r="J131"/>
  <c r="J95"/>
  <c i="14" r="BK131"/>
  <c r="J131"/>
  <c i="11" r="BK131"/>
  <c r="J131"/>
  <c r="J95"/>
  <c i="15" r="BK131"/>
  <c r="J131"/>
  <c i="30" r="BK123"/>
  <c r="J123"/>
  <c r="J95"/>
  <c i="26" r="J130"/>
  <c r="J96"/>
  <c i="3" r="J126"/>
  <c r="J96"/>
  <c i="13" r="BK131"/>
  <c r="J131"/>
  <c r="J95"/>
  <c i="20" r="BK126"/>
  <c r="J126"/>
  <c i="26" r="J95"/>
  <c i="9" r="BK131"/>
  <c r="J131"/>
  <c r="J95"/>
  <c i="8" r="BK131"/>
  <c r="J131"/>
  <c r="J95"/>
  <c i="12" r="BK131"/>
  <c r="J131"/>
  <c r="J95"/>
  <c i="32" r="BK117"/>
  <c r="J117"/>
  <c r="J95"/>
  <c i="1" r="AN122"/>
  <c r="AN120"/>
  <c i="27" r="J95"/>
  <c i="28" r="J39"/>
  <c i="27" r="J39"/>
  <c i="26" r="J39"/>
  <c i="1" r="AN117"/>
  <c i="24" r="J95"/>
  <c r="J39"/>
  <c i="1" r="AN115"/>
  <c i="22" r="J95"/>
  <c r="J39"/>
  <c i="1" r="AN109"/>
  <c i="16" r="J95"/>
  <c r="J39"/>
  <c i="1" r="AN103"/>
  <c i="10" r="J95"/>
  <c r="J39"/>
  <c i="1" r="AN95"/>
  <c i="3" r="J39"/>
  <c i="2" r="J39"/>
  <c i="1" r="AN119"/>
  <c r="AU94"/>
  <c i="14" r="J30"/>
  <c i="1" r="AG107"/>
  <c i="15" r="J30"/>
  <c i="1" r="AG108"/>
  <c i="20" r="J30"/>
  <c i="1" r="AG113"/>
  <c r="AN113"/>
  <c i="25" r="J30"/>
  <c i="1" r="AG118"/>
  <c r="AN118"/>
  <c r="BA94"/>
  <c r="W30"/>
  <c i="19" r="J30"/>
  <c i="1" r="AG112"/>
  <c r="AN112"/>
  <c i="5" r="J30"/>
  <c i="1" r="AG98"/>
  <c i="31" r="J30"/>
  <c i="1" r="AG125"/>
  <c r="AN125"/>
  <c i="29" r="J32"/>
  <c i="1" r="AG123"/>
  <c r="AG121"/>
  <c i="21" r="J30"/>
  <c i="1" r="AG114"/>
  <c r="AN114"/>
  <c r="AZ121"/>
  <c r="AV121"/>
  <c r="AT121"/>
  <c i="17" r="J30"/>
  <c i="1" r="AG110"/>
  <c r="AN110"/>
  <c i="23" r="J30"/>
  <c i="1" r="AG116"/>
  <c r="AN116"/>
  <c r="BD94"/>
  <c r="W33"/>
  <c r="BB94"/>
  <c r="W31"/>
  <c i="6" r="J30"/>
  <c i="1" r="AG99"/>
  <c r="AN99"/>
  <c i="4" r="J30"/>
  <c i="1" r="AG97"/>
  <c r="AN97"/>
  <c r="BC94"/>
  <c r="W32"/>
  <c i="20" l="1" r="J39"/>
  <c i="14" r="J39"/>
  <c i="15" r="J39"/>
  <c r="J95"/>
  <c i="20" r="J95"/>
  <c i="14" r="J95"/>
  <c i="31" r="J39"/>
  <c i="1" r="AN121"/>
  <c i="29" r="J41"/>
  <c i="1" r="AN123"/>
  <c i="25" r="J39"/>
  <c i="23" r="J39"/>
  <c i="21" r="J39"/>
  <c i="19" r="J39"/>
  <c i="17" r="J39"/>
  <c i="6" r="J39"/>
  <c i="5" r="J39"/>
  <c i="1" r="AN98"/>
  <c i="4" r="J39"/>
  <c i="1" r="AN108"/>
  <c r="AN107"/>
  <c i="7" r="J30"/>
  <c i="1" r="AG100"/>
  <c i="12" r="J30"/>
  <c i="1" r="AG105"/>
  <c r="AN105"/>
  <c i="9" r="J30"/>
  <c i="1" r="AG102"/>
  <c r="AN102"/>
  <c i="8" r="J30"/>
  <c i="1" r="AG101"/>
  <c r="AN101"/>
  <c i="13" r="J30"/>
  <c i="1" r="AG106"/>
  <c r="AY94"/>
  <c r="AX94"/>
  <c r="AZ94"/>
  <c r="W29"/>
  <c i="11" r="J30"/>
  <c i="1" r="AG104"/>
  <c i="18" r="J30"/>
  <c i="1" r="AG111"/>
  <c i="30" r="J30"/>
  <c i="1" r="AG124"/>
  <c i="32" r="J30"/>
  <c i="1" r="AG126"/>
  <c r="AW94"/>
  <c r="AK30"/>
  <c i="18" l="1" r="J39"/>
  <c i="12" r="J39"/>
  <c i="9" r="J39"/>
  <c i="32" r="J39"/>
  <c i="30" r="J39"/>
  <c i="7" r="J39"/>
  <c i="13" r="J39"/>
  <c i="11" r="J39"/>
  <c i="8" r="J39"/>
  <c i="1" r="AN126"/>
  <c r="AN124"/>
  <c r="AN100"/>
  <c r="AN104"/>
  <c r="AN106"/>
  <c r="AN111"/>
  <c r="AG94"/>
  <c r="AK26"/>
  <c r="AV94"/>
  <c r="AK29"/>
  <c r="AK35"/>
  <c l="1" r="AT94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<sst xmlns="http://schemas.openxmlformats.org/spreadsheetml/2006/main">
  <si>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</si>
  <si>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</si>
  <si>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</si>
  <si>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</si>
  <si>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</si>
  <si>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{641ad7e1-3c62-42b0-a4d9-585bf022016f}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</si>
  <si>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</si>
  <si>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</si>
  <si>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</si>
  <si>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</si>
  <si>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</si>
  <si>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</si>
  <si>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</si>
  <si>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</si>
  <si>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2023-13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</si>
  <si>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</si>
  <si>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</si>
  <si>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Kanalizacea a ČOV Přestavlky u Čerčan</t>
  </si>
  <si>
    <t>KSO:</t>
  </si>
  <si>
    <t>827 13 11</t>
  </si>
  <si>
    <t>CC-CZ:</t>
  </si>
  <si>
    <t>22221</t>
  </si>
  <si>
    <t>Místo:</t>
  </si>
  <si>
    <t>Obec Přestavlky u Čerčan</t>
  </si>
  <si>
    <t>Datum:</t>
  </si>
  <si>
    <t>31. 8. 2023</t>
  </si>
  <si>
    <t>CZ-CPV:</t>
  </si>
  <si>
    <t>45231300-8</t>
  </si>
  <si>
    <t>CZ-CPA:</t>
  </si>
  <si>
    <t>42.21.23</t>
  </si>
  <si>
    <t>Zadavatel:</t>
  </si>
  <si>
    <t>IČ:</t>
  </si>
  <si>
    <t>Přestavlky u Čerčan</t>
  </si>
  <si>
    <t>DIČ:</t>
  </si>
  <si>
    <t>Uchazeč:</t>
  </si>
  <si>
    <t>Vyplň údaj</t>
  </si>
  <si>
    <t>Projektant:</t>
  </si>
  <si>
    <t>47116901</t>
  </si>
  <si>
    <t>Vodohospodářský rozvoj a výstavba a.s.</t>
  </si>
  <si>
    <t>True</t>
  </si>
  <si>
    <t>Zpracovatel:</t>
  </si>
  <si>
    <t>Dvořák</t>
  </si>
  <si>
    <t>Poznámka:</t>
  </si>
  <si>
    <t>Soupis prací je stanoven za využití položek cenové soustavy ÚRS. Cenové a technické podmínky položek cenové soustavy úrs, které nejsou uvedeny v soupisu prací (tzv. úvodní části katalogů) jsou neomezeně dálkově k dispozici na www.cs-urs.cz. Položky soupisu prací, které nemají v sloupci "Cenová soustava" uveden žádný údaj , nepochází z cenové soustavy ÚRS.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</si>
  <si>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</si>
  <si>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</si>
  <si>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</si>
  <si>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</si>
  <si>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</si>
  <si>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</si>
  <si>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</si>
  <si>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</si>
  <si>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</si>
  <si>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</si>
  <si>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</si>
  <si>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</si>
  <si>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</si>
  <si>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</si>
  <si>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</si>
  <si>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</si>
  <si>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</si>
  <si>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</si>
  <si>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</si>
  <si>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</si>
  <si>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</si>
  <si>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</si>
  <si>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</si>
  <si>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</si>
  <si>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</si>
  <si>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</si>
  <si>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</si>
  <si>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</si>
  <si>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</si>
  <si>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</si>
  <si>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</si>
  <si>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</si>
  <si>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</si>
  <si>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</si>
  <si>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</si>
  <si>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</si>
  <si>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</si>
  <si>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</si>
  <si>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</si>
  <si>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</si>
  <si>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</si>
  <si>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</si>
  <si>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</si>
  <si>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</si>
  <si>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</si>
  <si>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2023_10_0</t>
  </si>
  <si>
    <t>Soupis vedlejších a ostatních nákladů</t>
  </si>
  <si>
    <t>OST</t>
  </si>
  <si>
    <t>1</t>
  </si>
  <si>
    <t>{ee20b2b8-8876-43c6-bc9e-fae817637d3c}</t>
  </si>
  <si>
    <t>827 21</t>
  </si>
  <si>
    <t>2</t>
  </si>
  <si>
    <t>2023_10_1.</t>
  </si>
  <si>
    <t>Čerpací stanice č. 1, SO 01</t>
  </si>
  <si>
    <t>STA</t>
  </si>
  <si>
    <t>{cf8ec11d-9a86-4a14-8efb-ce5e3451a508}</t>
  </si>
  <si>
    <t>2023_10_2.</t>
  </si>
  <si>
    <t>VÝÚSTNÍ OBJEKT, SO 02</t>
  </si>
  <si>
    <t>{27c27eb4-634e-443d-899a-c2bbe9d9194c}</t>
  </si>
  <si>
    <t>2023_10_3.</t>
  </si>
  <si>
    <t>Stoka A, IO 01.01</t>
  </si>
  <si>
    <t>ING</t>
  </si>
  <si>
    <t>{71bd45c6-a7e7-41ae-8205-955bcbb37500}</t>
  </si>
  <si>
    <t>2023_10_4.</t>
  </si>
  <si>
    <t>Stoka B, IO 01.02</t>
  </si>
  <si>
    <t>{39e22bd1-e12c-4adb-b8cf-0fd8e3bce0c2}</t>
  </si>
  <si>
    <t>2023_10_5</t>
  </si>
  <si>
    <t>Stoka B1, IO 01.03</t>
  </si>
  <si>
    <t>{daf0f179-1f33-4cf5-b1d4-fffd5993b48c}</t>
  </si>
  <si>
    <t>2023_10_6.</t>
  </si>
  <si>
    <t>Stoka B1a, IO 01.04</t>
  </si>
  <si>
    <t>{fe538c22-9dd7-4e3c-9712-99ccad547195}</t>
  </si>
  <si>
    <t>2023_10_7.</t>
  </si>
  <si>
    <t>Stoka B1b, IO 01.05</t>
  </si>
  <si>
    <t>{73ad9f15-c495-417f-b647-9cc6a3e66b3a}</t>
  </si>
  <si>
    <t>2023_10_8.</t>
  </si>
  <si>
    <t>Stoka B2, IO 01.06</t>
  </si>
  <si>
    <t>{70617189-d19b-4703-af2c-0efe0da03c50}</t>
  </si>
  <si>
    <t>2023_10_9.</t>
  </si>
  <si>
    <t>Stoka B3, IO 01.07</t>
  </si>
  <si>
    <t>{7a15fced-abf4-4543-ab4b-ec1da9e80acb}</t>
  </si>
  <si>
    <t>2023_10_10.</t>
  </si>
  <si>
    <t>Stoka B4, IO 01.08</t>
  </si>
  <si>
    <t>{bc54517b-7a15-46aa-ba9d-e29eaa0b26eb}</t>
  </si>
  <si>
    <t>2023_10_10.1</t>
  </si>
  <si>
    <t>Stoka B4, IO 01.08 - nezpůsobilé</t>
  </si>
  <si>
    <t>{aa38669c-450f-467e-81e5-0c7999d568dd}</t>
  </si>
  <si>
    <t>2023_10_11.</t>
  </si>
  <si>
    <t>Stoka B5, IO 01.09</t>
  </si>
  <si>
    <t>{8b5545ac-d3bc-47e4-ac84-00f69c8e01d7}</t>
  </si>
  <si>
    <t>2023_10_12.</t>
  </si>
  <si>
    <t>Stoka B6, IO 01.10</t>
  </si>
  <si>
    <t>{75b2fc7b-c237-411e-9317-646e4cc0892b}</t>
  </si>
  <si>
    <t>2023_10_13.</t>
  </si>
  <si>
    <t>Stoka B7, IO 01.11</t>
  </si>
  <si>
    <t>{11f95add-c545-4765-bf8a-a211f98c2e16}</t>
  </si>
  <si>
    <t>2023_10_13.1</t>
  </si>
  <si>
    <t>Stoka B7, IO 01.11 - nezpůsobilé</t>
  </si>
  <si>
    <t>{d87283fc-0cd6-47c1-b0f9-a3400be12344}</t>
  </si>
  <si>
    <t>2023_10_14.</t>
  </si>
  <si>
    <t>Stoka C, IO 01.12</t>
  </si>
  <si>
    <t>{dfa13e65-319e-4907-b3db-dd959cfd1804}</t>
  </si>
  <si>
    <t>2023_10_15.</t>
  </si>
  <si>
    <t>Stoka C1, IO 01.13</t>
  </si>
  <si>
    <t>{059588e6-01a3-4326-8e5c-b92ffbfb0997}</t>
  </si>
  <si>
    <t>2023_10_16.</t>
  </si>
  <si>
    <t>Stoka C2, IO 01.14</t>
  </si>
  <si>
    <t>{5ed3a77f-6932-4c93-a156-b0008c02b778}</t>
  </si>
  <si>
    <t>2023_10_17.</t>
  </si>
  <si>
    <t>Stoka C3, IO 01.15</t>
  </si>
  <si>
    <t>{bcd1bd85-67ee-4bd9-ba59-13c7894a44e2}</t>
  </si>
  <si>
    <t>2023_10_18.</t>
  </si>
  <si>
    <t>Stoka C4, IO 01.16</t>
  </si>
  <si>
    <t>{0529a753-3c26-45ea-b071-664a8da49e3a}</t>
  </si>
  <si>
    <t>2023_10_19.</t>
  </si>
  <si>
    <t>Výtlak C, IO 01.17</t>
  </si>
  <si>
    <t>{1d57a4f5-3031-4121-8b1a-3db802b110f9}</t>
  </si>
  <si>
    <t>2023_10_20.</t>
  </si>
  <si>
    <t>Stoka A1, IO 01.18</t>
  </si>
  <si>
    <t>{384d485e-27fd-44eb-bd04-9f0c71c93d16}</t>
  </si>
  <si>
    <t>2023_10_22.</t>
  </si>
  <si>
    <t>PŘELOŽKA DEŠŤOVÉ KANALIZACE, IO 02.01</t>
  </si>
  <si>
    <t>{a2b81e2b-54eb-406a-b206-1c01d593f87e}</t>
  </si>
  <si>
    <t>2023_10_23.</t>
  </si>
  <si>
    <t>PŘELOŽKA DEŠŤOVÉ KANALIZACE 2, IO 02.02</t>
  </si>
  <si>
    <t>{97796757-322f-499b-8bbd-9ce481e8c967}</t>
  </si>
  <si>
    <t>2023_10_24.</t>
  </si>
  <si>
    <t>ULIČNÍ VPUSTI, IO 02.03</t>
  </si>
  <si>
    <t>{c5319512-5e6e-430d-bc91-04843a4af8e0}</t>
  </si>
  <si>
    <t>2023_10_25.</t>
  </si>
  <si>
    <t>ČERPACÍ STANICE 1, SO 01</t>
  </si>
  <si>
    <t>{e3dcb8ee-f871-41e5-b7bb-761b015a5941}</t>
  </si>
  <si>
    <t>Soupis</t>
  </si>
  <si>
    <t>###NOINSERT###</t>
  </si>
  <si>
    <t>2023_10_25.1</t>
  </si>
  <si>
    <t>ČERPACÍ STANICE 1, STROJNÍ ČÁST</t>
  </si>
  <si>
    <t>{b4f57379-6345-4637-8184-7c4ac351af8a}</t>
  </si>
  <si>
    <t>2023_10_26.</t>
  </si>
  <si>
    <t>KANALIZAČNÍ ODBOČKY, IO 05</t>
  </si>
  <si>
    <t>{fe861f6b-20a4-431c-b749-231786df2932}</t>
  </si>
  <si>
    <t>2023_10_26.1</t>
  </si>
  <si>
    <t>KANALIZAČNÍ ODBOČKY, IO 05 - nezpůsobilé</t>
  </si>
  <si>
    <t>{88cb9ba3-0796-4ee6-a0e0-d3d08ebd5f63}</t>
  </si>
  <si>
    <t>2023_10_27.</t>
  </si>
  <si>
    <t>PS 01 ELEKTROČÁST , přívod nn a elektroinstalace</t>
  </si>
  <si>
    <t>PRO</t>
  </si>
  <si>
    <t>{dea7743a-465b-4e8f-b488-bd242918e426}</t>
  </si>
  <si>
    <t>KRYCÍ LIST SOUPISU PRACÍ</t>
  </si>
  <si>
    <t>Objekt:</t>
  </si>
  <si>
    <t>2023_10_0 - Soupis vedlejších a ostatních nákladů</t>
  </si>
  <si>
    <t>45100000-8</t>
  </si>
  <si>
    <t>REKAPITULACE ČLENĚNÍ SOUPISU PRACÍ</t>
  </si>
  <si>
    <t>Kód dílu - Popis</t>
  </si>
  <si>
    <t>Cena celkem [CZK]</t>
  </si>
  <si>
    <t>Náklady ze soupisu prací</t>
  </si>
  <si>
    <t>-1</t>
  </si>
  <si>
    <t>VRN - Vedlejší rozpočtové náklady</t>
  </si>
  <si>
    <t xml:space="preserve">    0 -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</si>
  <si>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</si>
  <si>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</si>
  <si>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</si>
  <si>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VRN6 - Územní vlivy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</si>
  <si>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</si>
  <si>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</si>
  <si>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</si>
  <si>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</si>
  <si>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</si>
  <si>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</si>
  <si>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</si>
  <si>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</si>
  <si>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</si>
  <si>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</si>
  <si>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</si>
  <si>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</si>
  <si>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</si>
  <si>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VRN</t>
  </si>
  <si>
    <t>Vedlejší rozpočtové náklady</t>
  </si>
  <si>
    <t>5</t>
  </si>
  <si>
    <t>ROZPOCET</t>
  </si>
  <si>
    <t>K</t>
  </si>
  <si>
    <t>01220300_r</t>
  </si>
  <si>
    <t>Zařízení staveniště dle kapitoly 1.1.1. technická zpráva D.1.</t>
  </si>
  <si>
    <t>kpl</t>
  </si>
  <si>
    <t>1024</t>
  </si>
  <si>
    <t>1041196649</t>
  </si>
  <si>
    <t>03230300_r</t>
  </si>
  <si>
    <t>Propagace - dle kapitoly 1.1.2.technická zpráva D.1. (informační panel - billboard + pamětní deska)</t>
  </si>
  <si>
    <t>345799666</t>
  </si>
  <si>
    <t>3</t>
  </si>
  <si>
    <t>01220305_r</t>
  </si>
  <si>
    <t xml:space="preserve">Dokumentace skutečného provedení stavby,  Provozní  řád kanalizace a ČOV, Kanalizační řád, dodavatelská dokumentace, zaškolení obsluhy  dle kapitoly 1.1.3. technická zpráva D.1. včetně zpracování přípojkových listů </t>
  </si>
  <si>
    <t>-1429103662</t>
  </si>
  <si>
    <t>4</t>
  </si>
  <si>
    <t>01220302_r</t>
  </si>
  <si>
    <t xml:space="preserve">Vytyčení inženýrských sítí  dle kapitoly 1.1.4. technická zpráva D.1.</t>
  </si>
  <si>
    <t>-1098242992</t>
  </si>
  <si>
    <t>01220303_r</t>
  </si>
  <si>
    <t>Provizorní dopravní značení dle kapitoly 1.1.5. technická zpráva D.1.</t>
  </si>
  <si>
    <t>1517867406</t>
  </si>
  <si>
    <t>6</t>
  </si>
  <si>
    <t>01220307_r</t>
  </si>
  <si>
    <t xml:space="preserve">Zkoušky na staveništi  - hutnící zkoušky a další zkoušky dle kapitoly 1.1.6. technická zpráva D.1.</t>
  </si>
  <si>
    <t>723187076</t>
  </si>
  <si>
    <t>7</t>
  </si>
  <si>
    <t>01220306_r</t>
  </si>
  <si>
    <t xml:space="preserve">Průzkumné práce - Zhotovitel provede před zahájením prací podrobnou pasportizaci a fotodokumentaci přilehlých objektů (domy, studny včetně hladiny, komunikace, ploty atd.) ,  pasportizaci a inventarizaci zeleně. </t>
  </si>
  <si>
    <t>-421946807</t>
  </si>
  <si>
    <t>8</t>
  </si>
  <si>
    <t>01220304_r</t>
  </si>
  <si>
    <t>Geodetické práce dle kapitoly 1.1.8. technická zpráva D.1.</t>
  </si>
  <si>
    <t>1871689897</t>
  </si>
  <si>
    <t>9</t>
  </si>
  <si>
    <t>01220309_r</t>
  </si>
  <si>
    <t xml:space="preserve">Poplatky za dočasný zábor komunikací a ploch - dle technické zprávy kap. 1.1.9  technická zpráva D.1.</t>
  </si>
  <si>
    <t>172642715</t>
  </si>
  <si>
    <t>10</t>
  </si>
  <si>
    <t>01220315_r</t>
  </si>
  <si>
    <t xml:space="preserve">Kompletační činnost  dle kapitoly 1.1.10. technická zpráva D.1.</t>
  </si>
  <si>
    <t>-1998512437</t>
  </si>
  <si>
    <t>11</t>
  </si>
  <si>
    <t>01220318_r</t>
  </si>
  <si>
    <t xml:space="preserve">Součinnost při zabezpečení kolaudace stavby  dle kapitoly 1.1.11. technická zpráva D.1.</t>
  </si>
  <si>
    <t>972925394</t>
  </si>
  <si>
    <t>VRN1</t>
  </si>
  <si>
    <t>Průzkumné, geodetické a projektové práce</t>
  </si>
  <si>
    <t>12</t>
  </si>
  <si>
    <t>01111400r</t>
  </si>
  <si>
    <t xml:space="preserve">Činnost geologa a hydrogeologa při výkopových pracích (např. pro rozdělení vytěžené zeminy pro uložení na mezideponii pro zpětné zásypy a pro odvoz na skládku) dle technické zprávy kap. 1.1.12.technická zpráva D.1. </t>
  </si>
  <si>
    <t>soubor</t>
  </si>
  <si>
    <t>-1266805816</t>
  </si>
  <si>
    <t>VRN3</t>
  </si>
  <si>
    <t>Zařízení staveniště</t>
  </si>
  <si>
    <t>13</t>
  </si>
  <si>
    <t>03910300r</t>
  </si>
  <si>
    <t xml:space="preserve">Uvedení vozovek a obslužných a skladových ploch dotčených výstavbou do původního stavu  dle technické zprávy kap. 1.1.13.technická zpráva D.1. </t>
  </si>
  <si>
    <t>785450701</t>
  </si>
  <si>
    <t>VV</t>
  </si>
  <si>
    <t>VRN4</t>
  </si>
  <si>
    <t>Inženýrská činnost</t>
  </si>
  <si>
    <t>14</t>
  </si>
  <si>
    <t>043203003</t>
  </si>
  <si>
    <t xml:space="preserve">Rozbor asfaltu v komunikacích dle Vyhlášky č. 130/2019 Sb. o kritériích pro asfaltové směsi   </t>
  </si>
  <si>
    <t>2033953644</t>
  </si>
  <si>
    <t>VRN6</t>
  </si>
  <si>
    <t>Územní vlivy</t>
  </si>
  <si>
    <t>062103r</t>
  </si>
  <si>
    <t xml:space="preserve">Zajištění přemístění nádob na odpad jednotlivých domácností a nádob na separovaný odpad ve svozové dny na určené místo svozu </t>
  </si>
  <si>
    <t>-1739446440</t>
  </si>
  <si>
    <t>16</t>
  </si>
  <si>
    <t>0623030r</t>
  </si>
  <si>
    <t xml:space="preserve">Dočasné lávky, osvětlení a můstky pro pěší a vozidla přes otevřený výkop </t>
  </si>
  <si>
    <t>197456187</t>
  </si>
  <si>
    <t>2023_10_1. - Čerpací stanice č. 1, SO 01</t>
  </si>
  <si>
    <t>22231</t>
  </si>
  <si>
    <t>42.21.22</t>
  </si>
  <si>
    <t>HSV - Práce a dodávky HSV</t>
  </si>
  <si>
    <t xml:space="preserve">    1 - Zemní práce</t>
  </si>
  <si>
    <t xml:space="preserve">    2 - Zakládání</t>
  </si>
  <si>
    <t xml:space="preserve">    4 - Vodorovné konstrukce</t>
  </si>
  <si>
    <t xml:space="preserve">    5 - Komunikace</t>
  </si>
  <si>
    <t xml:space="preserve">    6 - Úpravy povrchu, podlahy, osazení</t>
  </si>
  <si>
    <t xml:space="preserve">    8 -  Trubní vedení</t>
  </si>
  <si>
    <t xml:space="preserve">    9 - Ostatní konstrukce a práce-bourání</t>
  </si>
  <si>
    <t xml:space="preserve">      99 - Přesun hmot</t>
  </si>
  <si>
    <t xml:space="preserve">    998 - Přesun hmot</t>
  </si>
  <si>
    <t>HSV</t>
  </si>
  <si>
    <t>Práce a dodávky HSV</t>
  </si>
  <si>
    <t>Zemní práce</t>
  </si>
  <si>
    <t>115001101</t>
  </si>
  <si>
    <t>Převedení vody potrubím DN do 100</t>
  </si>
  <si>
    <t>m</t>
  </si>
  <si>
    <t>-471490834</t>
  </si>
  <si>
    <t>50</t>
  </si>
  <si>
    <t>115101202</t>
  </si>
  <si>
    <t>Čerpání vody na dopravní výšku do 10 m průměrný přítok do 1000 l/min</t>
  </si>
  <si>
    <t>hod</t>
  </si>
  <si>
    <t>1333312120</t>
  </si>
  <si>
    <t>20*24</t>
  </si>
  <si>
    <t>115101302</t>
  </si>
  <si>
    <t>Pohotovost čerpací soupravy pro dopravní výšku do 10 m přítok do 1000 l/min</t>
  </si>
  <si>
    <t>den</t>
  </si>
  <si>
    <t>565071805</t>
  </si>
  <si>
    <t>30</t>
  </si>
  <si>
    <t>121101101</t>
  </si>
  <si>
    <t>Sejmutí ornice s přemístěním na vzdálenost do 50 m</t>
  </si>
  <si>
    <t>m3</t>
  </si>
  <si>
    <t>1430697431</t>
  </si>
  <si>
    <t>4,1*4,1*0,2*2</t>
  </si>
  <si>
    <t>131251203</t>
  </si>
  <si>
    <t>Hloubení jam zapažených v hornině třídy těžitelnosti I, skupiny 3 objem do 100 m3 strojně</t>
  </si>
  <si>
    <t>-1321118157</t>
  </si>
  <si>
    <t>4,1*4,1*(7-0,2)*0,3</t>
  </si>
  <si>
    <t>131351201</t>
  </si>
  <si>
    <t>Hloubení jam zapažených v hornině třídy těžitelnosti II, skupiny 4 objem do 20 m3 strojně</t>
  </si>
  <si>
    <t>-854678501</t>
  </si>
  <si>
    <t>4,1*4,1*(7-0,2)*0,4 +1*0,8*0,8*0,5</t>
  </si>
  <si>
    <t>131451201</t>
  </si>
  <si>
    <t>Hloubení jam zapažených v hornině třídy těžitelnosti II skupiny 5 objem do 20 m3 strojně</t>
  </si>
  <si>
    <t>1298725237</t>
  </si>
  <si>
    <t>4,1*4,1*(7-0,2)*0,3 +1*0,8*0,8*0,5</t>
  </si>
  <si>
    <t>151711111</t>
  </si>
  <si>
    <t>Osazení zápor ocelových dl do 8 m</t>
  </si>
  <si>
    <t>1895173418</t>
  </si>
  <si>
    <t>7,1*2+7,1*2</t>
  </si>
  <si>
    <t>151712111</t>
  </si>
  <si>
    <t>Převázka ocelová zdvojená pro kotvení záporového pažení</t>
  </si>
  <si>
    <t>1747401761</t>
  </si>
  <si>
    <t>4,1*4+4,1*4</t>
  </si>
  <si>
    <t>151713111</t>
  </si>
  <si>
    <t>Zřízení vrchního kotvení zápor při délce zápory do 8 m</t>
  </si>
  <si>
    <t>kus</t>
  </si>
  <si>
    <t>435113454</t>
  </si>
  <si>
    <t>151713112</t>
  </si>
  <si>
    <t>Odstranění vrchního kotvení zápor při délce zápory do 8 m</t>
  </si>
  <si>
    <t>-498666488</t>
  </si>
  <si>
    <t>151721112</t>
  </si>
  <si>
    <t>Zřízení pažení do ocelových zápor hl výkopu do 10 m s jeho následným odstraněním</t>
  </si>
  <si>
    <t>m2</t>
  </si>
  <si>
    <t>491060823</t>
  </si>
  <si>
    <t>7*5*4</t>
  </si>
  <si>
    <t>162251101</t>
  </si>
  <si>
    <t>Vodorovné přemístění do 20 m výkopku/sypaniny z horniny třídy těžitelnosti I, skupiny 1 až 3</t>
  </si>
  <si>
    <t>-791156268</t>
  </si>
  <si>
    <t>4,1*4,1*(7-0,2)*0,3*2</t>
  </si>
  <si>
    <t>162251121</t>
  </si>
  <si>
    <t>Vodorovné přemístění do 20 m výkopku/sypaniny z horniny třídy těžitelnosti II, skupiny 4 a 5</t>
  </si>
  <si>
    <t>-1878535144</t>
  </si>
  <si>
    <t>(4,1*4,1*(7-0,2)*0,7 +1*0,8*0,8)*2</t>
  </si>
  <si>
    <t>162751137</t>
  </si>
  <si>
    <t>Vodorovné přemístění do 10000 m výkopku/sypaniny z horniny třídy těžitelnosti II, skupiny 4 a 5</t>
  </si>
  <si>
    <t>2092379940</t>
  </si>
  <si>
    <t>4,1*4,1*0,35+1,4*1,4*3,14*7</t>
  </si>
  <si>
    <t>167151111</t>
  </si>
  <si>
    <t>Nakládání výkopku z hornin třídy těžitelnosti I, skupiny 1 až 3 přes 100 m3</t>
  </si>
  <si>
    <t>883444951</t>
  </si>
  <si>
    <t>17</t>
  </si>
  <si>
    <t>167151112</t>
  </si>
  <si>
    <t>Nakládání výkopku z hornin třídy těžitelnosti II, skupiny 4 a 5 přes 100 m3</t>
  </si>
  <si>
    <t>-1625604138</t>
  </si>
  <si>
    <t>18</t>
  </si>
  <si>
    <t>171201231</t>
  </si>
  <si>
    <t>Poplatek za uložení zeminy a kamení na recyklační skládce (skládkovné) kód odpadu 17 05 04</t>
  </si>
  <si>
    <t>t</t>
  </si>
  <si>
    <t>634687595</t>
  </si>
  <si>
    <t>(4,1*4,1*0,35+1,4*1,4*3,14*6,65)*2</t>
  </si>
  <si>
    <t>19</t>
  </si>
  <si>
    <t>171251201</t>
  </si>
  <si>
    <t>Uložení sypaniny na skládky nebo meziskládky</t>
  </si>
  <si>
    <t>-391469523</t>
  </si>
  <si>
    <t>4,1*4,1*(7-0,2) +1*0,8*0,8</t>
  </si>
  <si>
    <t>4,1*4,1*0,35+1,4*1,4*3,14*6,65</t>
  </si>
  <si>
    <t>20</t>
  </si>
  <si>
    <t>174101101</t>
  </si>
  <si>
    <t>Zásyp jam, šachet rýh nebo kolem objektů sypaninou se zhutněním</t>
  </si>
  <si>
    <t>-1871322859</t>
  </si>
  <si>
    <t>-(4,1*4,1*0,35+1,4*1,4*3,14*6,65)</t>
  </si>
  <si>
    <t>181006113</t>
  </si>
  <si>
    <t>Rozprostření zemin tl vrstvy do 0,2 m schopných zúrodnění v rovině a sklonu do 1:5</t>
  </si>
  <si>
    <t>-663112591</t>
  </si>
  <si>
    <t>4,1*4,1</t>
  </si>
  <si>
    <t>22</t>
  </si>
  <si>
    <t>M</t>
  </si>
  <si>
    <t>00572470</t>
  </si>
  <si>
    <t>osivo směs travní univerzál</t>
  </si>
  <si>
    <t>kg</t>
  </si>
  <si>
    <t>-1619672226</t>
  </si>
  <si>
    <t>16,81*0,025 'Přepočtené koeficientem množství</t>
  </si>
  <si>
    <t>23</t>
  </si>
  <si>
    <t>183405211</t>
  </si>
  <si>
    <t>Výsev trávníku hydroosevem na ornici</t>
  </si>
  <si>
    <t>1793536921</t>
  </si>
  <si>
    <t>Zakládání</t>
  </si>
  <si>
    <t>24</t>
  </si>
  <si>
    <t>273311124</t>
  </si>
  <si>
    <t>Základové desky z betonu prostého C 12/15</t>
  </si>
  <si>
    <t>-1625651606</t>
  </si>
  <si>
    <t>4,1*4,1*0,15</t>
  </si>
  <si>
    <t>25</t>
  </si>
  <si>
    <t>273311125</t>
  </si>
  <si>
    <t>Základové desky z betonu prostého C 16/20</t>
  </si>
  <si>
    <t>2005809594</t>
  </si>
  <si>
    <t>1,25*1,25*3,14*0,05*2</t>
  </si>
  <si>
    <t>Vodorovné konstrukce</t>
  </si>
  <si>
    <t>26</t>
  </si>
  <si>
    <t>451573111</t>
  </si>
  <si>
    <t>Lože pod potrubí otevřený výkop ze štěrkopísku</t>
  </si>
  <si>
    <t>-617464415</t>
  </si>
  <si>
    <t>4,1*4,1*0,1</t>
  </si>
  <si>
    <t>Komunikace</t>
  </si>
  <si>
    <t>27</t>
  </si>
  <si>
    <t>596211210</t>
  </si>
  <si>
    <t>Kladení zámkové dlažby komunikací pro pěší ručně tl 80 mm skupiny A pl do 50 m2</t>
  </si>
  <si>
    <t>1376423334</t>
  </si>
  <si>
    <t>3*3</t>
  </si>
  <si>
    <t>28</t>
  </si>
  <si>
    <t>59245213</t>
  </si>
  <si>
    <t>dlažba zámková tvaru I 196x161x80mm přírodní</t>
  </si>
  <si>
    <t>-1650425905</t>
  </si>
  <si>
    <t>9*1,03 'Přepočtené koeficientem množství</t>
  </si>
  <si>
    <t>Úpravy povrchu, podlahy, osazení</t>
  </si>
  <si>
    <t>29</t>
  </si>
  <si>
    <t>311863020_R41</t>
  </si>
  <si>
    <t>žebřík nerez L 40 x 40 x 5 L 3600 mm včetně nástupních madel</t>
  </si>
  <si>
    <t>1901189141</t>
  </si>
  <si>
    <t xml:space="preserve"> Trubní vedení</t>
  </si>
  <si>
    <t>89441112_R44</t>
  </si>
  <si>
    <t xml:space="preserve">Osazení a dodávka čerpací šachty   DN 2500 včetně osazení poklopů a dalšího příslušenství včetně vztlakové pojistky- komplet dle specifikace včetně prostupů -příloha D.3.6.</t>
  </si>
  <si>
    <t>480504237</t>
  </si>
  <si>
    <t>31</t>
  </si>
  <si>
    <t>899623161</t>
  </si>
  <si>
    <t>Obetonování potrubí nebo zdiva stok betonem prostým tř. C 20/25 v otevřeném výkopu</t>
  </si>
  <si>
    <t>1399503367</t>
  </si>
  <si>
    <t>Ostatní konstrukce a práce-bourání</t>
  </si>
  <si>
    <t>32</t>
  </si>
  <si>
    <t>916231112</t>
  </si>
  <si>
    <t>Osazení chodníkového obrubníku betonového ležatého bez boční opěry do lože z betonu prostého</t>
  </si>
  <si>
    <t>-1037535959</t>
  </si>
  <si>
    <t>33</t>
  </si>
  <si>
    <t>59217017</t>
  </si>
  <si>
    <t>obrubník betonový chodníkový 1000x100x250mm</t>
  </si>
  <si>
    <t>-184091188</t>
  </si>
  <si>
    <t>9*1,02 'Přepočtené koeficientem množství</t>
  </si>
  <si>
    <t>34</t>
  </si>
  <si>
    <t>933901111</t>
  </si>
  <si>
    <t>Provedení zkoušky vodotěsnosti nádrže do 1000 m3</t>
  </si>
  <si>
    <t>963927036</t>
  </si>
  <si>
    <t>3,14*1,25*1,25*3,5</t>
  </si>
  <si>
    <t>99</t>
  </si>
  <si>
    <t>Přesun hmot</t>
  </si>
  <si>
    <t>35</t>
  </si>
  <si>
    <t>998274128</t>
  </si>
  <si>
    <t>Příplatek k přesunu hmot pro trubní vedení z trub betonových za zvětšený přesun hmot do 5000 m</t>
  </si>
  <si>
    <t>-1622685004</t>
  </si>
  <si>
    <t>36</t>
  </si>
  <si>
    <t>55243111_r</t>
  </si>
  <si>
    <t>poklop uzamykatelný lehký dle specifikace viz. D.3.14.</t>
  </si>
  <si>
    <t>-1204743656</t>
  </si>
  <si>
    <t>37</t>
  </si>
  <si>
    <t>5931145_R43</t>
  </si>
  <si>
    <t xml:space="preserve">mobilní zdvihací zařízení včetně patky </t>
  </si>
  <si>
    <t>1559578548</t>
  </si>
  <si>
    <t>998</t>
  </si>
  <si>
    <t>38</t>
  </si>
  <si>
    <t>998274101</t>
  </si>
  <si>
    <t>Přesun hmot pro trubní vedení z trub betonových otevřený výkop</t>
  </si>
  <si>
    <t>-1519914626</t>
  </si>
  <si>
    <t>2023_10_2. - VÝÚSTNÍ OBJEKT, SO 02</t>
  </si>
  <si>
    <t xml:space="preserve">    8 - Trubní vedení</t>
  </si>
  <si>
    <t>124253100</t>
  </si>
  <si>
    <t>Vykopávky pro koryta vodotečí v hornině třídy těžitelnosti I skupiny 3 objem do 100 m3 strojně</t>
  </si>
  <si>
    <t>871093217</t>
  </si>
  <si>
    <t>2,93*1,25</t>
  </si>
  <si>
    <t>129253101</t>
  </si>
  <si>
    <t>Čištění otevřených koryt vodotečí šíře dna do 5 m hl do 2,5 m v hornině třídy těžitelnosti I skupiny 3 strojně</t>
  </si>
  <si>
    <t>1739058304</t>
  </si>
  <si>
    <t>162751117</t>
  </si>
  <si>
    <t>Vodorovné přemístění přes 9 000 do 10000 m výkopku/sypaniny z horniny třídy těžitelnosti I skupiny 1 až 3</t>
  </si>
  <si>
    <t>-632136206</t>
  </si>
  <si>
    <t>3*1,25*0,4</t>
  </si>
  <si>
    <t>162751119</t>
  </si>
  <si>
    <t>Příplatek k vodorovnému přemístění výkopku/sypaniny z horniny třídy těžitelnosti I skupiny 1 až 3 ZKD 1000 m přes 10000 m</t>
  </si>
  <si>
    <t>1541715825</t>
  </si>
  <si>
    <t>3*1,25*0,4*2</t>
  </si>
  <si>
    <t>757603650</t>
  </si>
  <si>
    <t>235006458</t>
  </si>
  <si>
    <t>182112121</t>
  </si>
  <si>
    <t>Svahování v zářezech v hornině třídy těžitelnosti I skupiny 3 ručně</t>
  </si>
  <si>
    <t>-1778176510</t>
  </si>
  <si>
    <t>2*3</t>
  </si>
  <si>
    <t>-260635243</t>
  </si>
  <si>
    <t>2*2</t>
  </si>
  <si>
    <t>00572474</t>
  </si>
  <si>
    <t>osivo směs travní krajinná-svahová</t>
  </si>
  <si>
    <t>59723344</t>
  </si>
  <si>
    <t>4*0,025 'Přepočtené koeficientem množství</t>
  </si>
  <si>
    <t>451314111</t>
  </si>
  <si>
    <t>Podklad pod dlažbu z betonu prostého C 20/25 tl přes 200 do 250 mm</t>
  </si>
  <si>
    <t>-308988660</t>
  </si>
  <si>
    <t>3*1,25</t>
  </si>
  <si>
    <t>465513228</t>
  </si>
  <si>
    <t>Dlažba z lomového kamene na cementovou maltu s vyspárováním tl 250 mm pro hydromeliorace</t>
  </si>
  <si>
    <t>2030156729</t>
  </si>
  <si>
    <t>636195212</t>
  </si>
  <si>
    <t>Vyplnění spár dlažby z lomového kamene maltou cementovou na hl do 70 mm s vyspárováním</t>
  </si>
  <si>
    <t>-856922626</t>
  </si>
  <si>
    <t>Trubní vedení</t>
  </si>
  <si>
    <t>891365111</t>
  </si>
  <si>
    <t>Montáž koncových klapek hrdlových DN 250</t>
  </si>
  <si>
    <t>1399344393</t>
  </si>
  <si>
    <t>42284021</t>
  </si>
  <si>
    <t>klapka zpětná koncová litinová pro odpadní vodu L55 067 601 DN 250</t>
  </si>
  <si>
    <t>-1367383872</t>
  </si>
  <si>
    <t>998332011</t>
  </si>
  <si>
    <t>Přesun hmot pro úpravy vodních toků a kanály</t>
  </si>
  <si>
    <t>-1476019685</t>
  </si>
  <si>
    <t>2023_10_3. - Stoka A, IO 01.01</t>
  </si>
  <si>
    <t xml:space="preserve">    3 - Svislé a kompletní konstrukce</t>
  </si>
  <si>
    <t xml:space="preserve">    6 - Úpravy povrchů, podlahy a osazování výplní</t>
  </si>
  <si>
    <t xml:space="preserve">    997 - Přesun sutě</t>
  </si>
  <si>
    <t>PSV - Práce a dodávky PSV</t>
  </si>
  <si>
    <t xml:space="preserve">    721 - Zdravotechnika - vnitřní kanalizace</t>
  </si>
  <si>
    <t>112101101</t>
  </si>
  <si>
    <t>Odstranění stromů listnatých průměru kmene přes 100 do 300 mm</t>
  </si>
  <si>
    <t>-577907818</t>
  </si>
  <si>
    <t>112251101</t>
  </si>
  <si>
    <t>Odstranění pařezů průměru přes 100 do 300 mm</t>
  </si>
  <si>
    <t>-2075422200</t>
  </si>
  <si>
    <t>58337302</t>
  </si>
  <si>
    <t>štěrkopísek frakce 0/16</t>
  </si>
  <si>
    <t>1829159269</t>
  </si>
  <si>
    <t>(361*1*0,6-361*0,16*0,16*3,14-11+50*0,2*0,6)*2</t>
  </si>
  <si>
    <t>-67448257</t>
  </si>
  <si>
    <t>300</t>
  </si>
  <si>
    <t>115101201</t>
  </si>
  <si>
    <t>Čerpání vody na dopravní výšku do 10 m průměrný přítok do 500 l/min</t>
  </si>
  <si>
    <t>1425869996</t>
  </si>
  <si>
    <t>100</t>
  </si>
  <si>
    <t>115101301</t>
  </si>
  <si>
    <t>Pohotovost čerpací soupravy pro dopravní výšku do 10 m přítok do 500 l/min</t>
  </si>
  <si>
    <t>720736456</t>
  </si>
  <si>
    <t>120001101</t>
  </si>
  <si>
    <t>Příplatek za ztížení vykopávky v blízkosti podzemního vedení</t>
  </si>
  <si>
    <t>-1329763722</t>
  </si>
  <si>
    <t>10*1*1</t>
  </si>
  <si>
    <t>121151103</t>
  </si>
  <si>
    <t>Sejmutí ornice plochy do 100 m2 tl vrstvy do 200 mm strojně</t>
  </si>
  <si>
    <t>1878298703</t>
  </si>
  <si>
    <t>361*1,1</t>
  </si>
  <si>
    <t>132212231</t>
  </si>
  <si>
    <t>Hloubení rýh š do 2000 mm v soudržných horninách třídy těžitelnosti I, skupiny 3 objemu do 10 m3 při překopech inženýrských sítí ručně</t>
  </si>
  <si>
    <t>-271522353</t>
  </si>
  <si>
    <t>132254204</t>
  </si>
  <si>
    <t>Hloubení zapažených rýh š do 2000 mm v hornině třídy těžitelnosti I skupiny 3 objem do 500 m3</t>
  </si>
  <si>
    <t>1710206787</t>
  </si>
  <si>
    <t>0,3*((1,7-0,2)*1,1*361)"výkop při průlměrné hloubce 1,7 m"-2</t>
  </si>
  <si>
    <t>132312231</t>
  </si>
  <si>
    <t>Hloubení rýh š do 2000 mm v soudržných horninách třídy těžitelnosti II skupiny 4 objemu do 10 m3 při překopech inženýrských sítí ručně</t>
  </si>
  <si>
    <t>135235181</t>
  </si>
  <si>
    <t>132354204</t>
  </si>
  <si>
    <t>Hloubení zapažených rýh š do 2000 mm v hornině třídy těžitelnosti II skupiny 4 objem do 500 m3</t>
  </si>
  <si>
    <t>-688459620</t>
  </si>
  <si>
    <t>0,4*((1,7-0,2)*1,1*361)"výkop při průlměrné hloubce 1,7 m"-2</t>
  </si>
  <si>
    <t>132454204</t>
  </si>
  <si>
    <t>Hloubení zapažených rýh š do 2000 mm v hornině třídy těžitelnosti II skupiny 5 objem do 500 m3</t>
  </si>
  <si>
    <t>851798874</t>
  </si>
  <si>
    <t>0,3*((1,7-0,2)*1,1*361)"výkop při průlměrné hloubce 1,7 m"+60*0,5*0,15</t>
  </si>
  <si>
    <t>1401111r</t>
  </si>
  <si>
    <t>trubka ocelová bezešvá hladká jakost 11 353 406x11,0mm - včetně nutného svařování u provádění protlaku</t>
  </si>
  <si>
    <t>1068899659</t>
  </si>
  <si>
    <t>138</t>
  </si>
  <si>
    <t>151811131</t>
  </si>
  <si>
    <t>Osazení pažicího boxu hl výkopu do 4 m š do 1,2 m</t>
  </si>
  <si>
    <t>135530779</t>
  </si>
  <si>
    <t>361*1,7*2</t>
  </si>
  <si>
    <t>151811231</t>
  </si>
  <si>
    <t>Odstranění pažicího boxu hl výkopu do 4 m š do 1,2 m</t>
  </si>
  <si>
    <t>-554761504</t>
  </si>
  <si>
    <t>-183049324</t>
  </si>
  <si>
    <t>0,3*((1,7-0,2)*1,1*361)"výkop při průlměrné hloubce 1,7 m"*2</t>
  </si>
  <si>
    <t>162251102</t>
  </si>
  <si>
    <t>Vodorovné přemístění přes 20 do 50 m výkopku/sypaniny z horniny třídy těžitelnosti I skupiny 1 až 3</t>
  </si>
  <si>
    <t>1684190976</t>
  </si>
  <si>
    <t>162251122</t>
  </si>
  <si>
    <t>Vodorovné přemístění přes 20 do 50 m výkopku/sypaniny z horniny třídy těžitelnosti II skupiny 4 a 5</t>
  </si>
  <si>
    <t>-1828430314</t>
  </si>
  <si>
    <t>0,7*((1,7-0,2)*1,1*361)"výkop při průlměrné hloubce 1,7 m"*2 +60*0,5*0,15*2</t>
  </si>
  <si>
    <t>1638608151</t>
  </si>
  <si>
    <t>361*1,1*0,8+11*2+60*0,5*0,15</t>
  </si>
  <si>
    <t>162751139</t>
  </si>
  <si>
    <t>Příplatek k vodorovnému přemístění výkopku/sypaniny z horniny třídy těžitelnosti II, skupiny 4 a 5 ZKD 1000 m přes 10000 m</t>
  </si>
  <si>
    <t>-388299793</t>
  </si>
  <si>
    <t>(361*1,1*0,8+11*2+60*0,5*0,15)*2</t>
  </si>
  <si>
    <t>44154086</t>
  </si>
  <si>
    <t>0,3*((1,7-0,2)*1,1*361)"výkop při průlměrné hloubce 1,7 m"</t>
  </si>
  <si>
    <t>956115799</t>
  </si>
  <si>
    <t>(361*1,1*0,7+11*2+60*0,5*0,15)</t>
  </si>
  <si>
    <t>-892369296</t>
  </si>
  <si>
    <t>28655126</t>
  </si>
  <si>
    <t>manžeta chráničky vč. upínací pásky 324x530mm DN 300x500</t>
  </si>
  <si>
    <t>1100072771</t>
  </si>
  <si>
    <t>452076122</t>
  </si>
  <si>
    <t>((1,7-0,2)*1,1*361)"výkop při průlměrné hloubce 1,7 m"+60*0,5*0,15</t>
  </si>
  <si>
    <t>(361*1,1*0,8+11*2+60*0,5*0,15)</t>
  </si>
  <si>
    <t>-625446444</t>
  </si>
  <si>
    <t>361*1,1*(1,7-0,2-0,8)-11*2</t>
  </si>
  <si>
    <t>175151101</t>
  </si>
  <si>
    <t>Obsypání potrubí strojně sypaninou bez prohození, uloženou do 3 m</t>
  </si>
  <si>
    <t>234750692</t>
  </si>
  <si>
    <t>361*1,1*0,8-11-361*0,2*0,2*3,14</t>
  </si>
  <si>
    <t>-1855438592</t>
  </si>
  <si>
    <t>-1617835866</t>
  </si>
  <si>
    <t>397,1*0,025 'Přepočtené koeficientem množství</t>
  </si>
  <si>
    <t>181411121</t>
  </si>
  <si>
    <t>Založení lučního trávníku výsevem plochy do 1000 m2 v rovině a ve svahu do 1:5</t>
  </si>
  <si>
    <t>-124786638</t>
  </si>
  <si>
    <t>Svislé a kompletní konstrukce</t>
  </si>
  <si>
    <t>359901211</t>
  </si>
  <si>
    <t>Monitoring stoky jakékoli výšky na nové kanalizaci</t>
  </si>
  <si>
    <t>1736112910</t>
  </si>
  <si>
    <t>361</t>
  </si>
  <si>
    <t>359901111</t>
  </si>
  <si>
    <t>Vyčištění stok</t>
  </si>
  <si>
    <t>1320897488</t>
  </si>
  <si>
    <t>-906660170</t>
  </si>
  <si>
    <t>1,1*361*0,1</t>
  </si>
  <si>
    <t>Úpravy povrchů, podlahy a osazování výplní</t>
  </si>
  <si>
    <t>6186311_R</t>
  </si>
  <si>
    <t>MALTOVÉ LOŽE POD POKLOP</t>
  </si>
  <si>
    <t>KUS</t>
  </si>
  <si>
    <t>-1139477407</t>
  </si>
  <si>
    <t>283990001</t>
  </si>
  <si>
    <t>Fólie výstražná pro kanalizaci š. 300 mm šedá</t>
  </si>
  <si>
    <t>128</t>
  </si>
  <si>
    <t>924048785</t>
  </si>
  <si>
    <t>359+2</t>
  </si>
  <si>
    <t>899722114</t>
  </si>
  <si>
    <t>Krytí potrubí z plastů výstražnou fólií z PVC 40 cm</t>
  </si>
  <si>
    <t>2009181154</t>
  </si>
  <si>
    <t>871373121</t>
  </si>
  <si>
    <t>Montáž kanalizačního potrubí z PVC těsněné gumovým kroužkem otevřený výkop sklon do 20 % DN 315</t>
  </si>
  <si>
    <t>1318170407</t>
  </si>
  <si>
    <t>39</t>
  </si>
  <si>
    <t>28611233</t>
  </si>
  <si>
    <t>trubka kanalizační PVC-U DN 315x3000mm SN12</t>
  </si>
  <si>
    <t>795345459</t>
  </si>
  <si>
    <t>321,3+2</t>
  </si>
  <si>
    <t>323,3*1,03 'Přepočtené koeficientem množství</t>
  </si>
  <si>
    <t>40</t>
  </si>
  <si>
    <t>28611253</t>
  </si>
  <si>
    <t>trubka kanalizační PVC-U DN 315x3000mm SN16</t>
  </si>
  <si>
    <t>-848114827</t>
  </si>
  <si>
    <t>37,7</t>
  </si>
  <si>
    <t>37,7*1,03 'Přepočtené koeficientem množství</t>
  </si>
  <si>
    <t>41</t>
  </si>
  <si>
    <t>452112111</t>
  </si>
  <si>
    <t>Osazení betonových prstenců nebo rámů v do 100 mm</t>
  </si>
  <si>
    <t>2049640971</t>
  </si>
  <si>
    <t>42</t>
  </si>
  <si>
    <t>59224176</t>
  </si>
  <si>
    <t>prstenec šachtový vyrovnávací betonový 625x120x80mm</t>
  </si>
  <si>
    <t>1924610656</t>
  </si>
  <si>
    <t>43</t>
  </si>
  <si>
    <t>59224187</t>
  </si>
  <si>
    <t>prstenec šachtový vyrovnávací betonový 625x120x100mm</t>
  </si>
  <si>
    <t>1636221504</t>
  </si>
  <si>
    <t>44</t>
  </si>
  <si>
    <t>59224185</t>
  </si>
  <si>
    <t>prstenec šachtový vyrovnávací betonový 625x120x60mm</t>
  </si>
  <si>
    <t>-1085863056</t>
  </si>
  <si>
    <t>45</t>
  </si>
  <si>
    <t>452112122</t>
  </si>
  <si>
    <t>Osazení betonových prstenců nebo rámů v přes 100 do 200 mm pod poklopy a mříže</t>
  </si>
  <si>
    <t>912856289</t>
  </si>
  <si>
    <t>46</t>
  </si>
  <si>
    <t>59224188</t>
  </si>
  <si>
    <t>prstenec šachtový vyrovnávací betonový 625x120x120mm</t>
  </si>
  <si>
    <t>-302460202</t>
  </si>
  <si>
    <t>47</t>
  </si>
  <si>
    <t>59224348</t>
  </si>
  <si>
    <t>těsnění elastomerové pro spojení šachetních dílů DN 1000</t>
  </si>
  <si>
    <t>-767693411</t>
  </si>
  <si>
    <t>48</t>
  </si>
  <si>
    <t>871228111</t>
  </si>
  <si>
    <t>Kladení drenážního potrubí z tvrdého PVC průměru do 150 mm</t>
  </si>
  <si>
    <t>788331387</t>
  </si>
  <si>
    <t>60</t>
  </si>
  <si>
    <t>49</t>
  </si>
  <si>
    <t>28611293</t>
  </si>
  <si>
    <t>trubka drenážní flexibilní neperforovaná PVC-U SN 4 DN 100 pro meliorace, dočasné nebo odlehčovací drenáže</t>
  </si>
  <si>
    <t>1611627993</t>
  </si>
  <si>
    <t>60*1,03 'Přepočtené koeficientem množství</t>
  </si>
  <si>
    <t>877370440</t>
  </si>
  <si>
    <t>Montáž šachtových vložek na kanalizačním potrubí z PP trub korugovaných DN 300</t>
  </si>
  <si>
    <t>-274841125</t>
  </si>
  <si>
    <t>10*2</t>
  </si>
  <si>
    <t>51</t>
  </si>
  <si>
    <t>28617483</t>
  </si>
  <si>
    <t>vložka šachtová kanalizace PP korugované DN 300</t>
  </si>
  <si>
    <t>-950900351</t>
  </si>
  <si>
    <t>52</t>
  </si>
  <si>
    <t>877360440</t>
  </si>
  <si>
    <t>Montáž šachtových vložek na kanalizačním potrubí z PP trub korugovaných DN 250</t>
  </si>
  <si>
    <t>-2031495676</t>
  </si>
  <si>
    <t>53</t>
  </si>
  <si>
    <t>PPL.QKGAMS250</t>
  </si>
  <si>
    <t xml:space="preserve">Šachtová vložka kanalizační  DN 250 PVC</t>
  </si>
  <si>
    <t>-1642449889</t>
  </si>
  <si>
    <t>54</t>
  </si>
  <si>
    <t>877370320</t>
  </si>
  <si>
    <t>Montáž odboček na kanalizačním potrubí z PP nebo tvrdého PVC trub hladkých plnostěnných DN 300</t>
  </si>
  <si>
    <t>25421171</t>
  </si>
  <si>
    <t>55</t>
  </si>
  <si>
    <t>28611404</t>
  </si>
  <si>
    <t>odbočka kanalizační plastová s hrdlem KG 315/150/45°</t>
  </si>
  <si>
    <t>-136175136</t>
  </si>
  <si>
    <t>56</t>
  </si>
  <si>
    <t>894411311</t>
  </si>
  <si>
    <t>Osazení železobetonových dílců pro šachty skruží rovných</t>
  </si>
  <si>
    <t>-1626280763</t>
  </si>
  <si>
    <t>57</t>
  </si>
  <si>
    <t>59224067</t>
  </si>
  <si>
    <t>skruž betonová DN 1000x500, 100x50x12 cm</t>
  </si>
  <si>
    <t>-550864118</t>
  </si>
  <si>
    <t>58</t>
  </si>
  <si>
    <t>59224065</t>
  </si>
  <si>
    <t>skruž betonová DN 1000x250, 100x25x12 cm</t>
  </si>
  <si>
    <t>1799123369</t>
  </si>
  <si>
    <t>59</t>
  </si>
  <si>
    <t>59224069</t>
  </si>
  <si>
    <t>skruž betonová DN 1000x1000, 100x100x12cm</t>
  </si>
  <si>
    <t>556865355</t>
  </si>
  <si>
    <t>877360310</t>
  </si>
  <si>
    <t>Montáž kolen na kanalizačním potrubí z PP nebo tvrdého PVC trub hladkých plnostěnných DN 250</t>
  </si>
  <si>
    <t>1313194446</t>
  </si>
  <si>
    <t>61</t>
  </si>
  <si>
    <t>WVN.DF644000W</t>
  </si>
  <si>
    <t>Víčko kanalizace plastové KGK -250</t>
  </si>
  <si>
    <t>1483696316</t>
  </si>
  <si>
    <t>62</t>
  </si>
  <si>
    <t>894412411</t>
  </si>
  <si>
    <t>Osazení železobetonových dílců pro šachty skruží přechodových</t>
  </si>
  <si>
    <t>-571504647</t>
  </si>
  <si>
    <t>63</t>
  </si>
  <si>
    <t>59224056</t>
  </si>
  <si>
    <t>kónus pro kanalizační šachty s kapsovým stupadlem 100/62,5 x 67 x 12 cm</t>
  </si>
  <si>
    <t>-1616566889</t>
  </si>
  <si>
    <t>64</t>
  </si>
  <si>
    <t>894414111</t>
  </si>
  <si>
    <t>Osazení železobetonových dílců pro šachty skruží základových (dno)</t>
  </si>
  <si>
    <t>1733313714</t>
  </si>
  <si>
    <t>65</t>
  </si>
  <si>
    <t>59224058</t>
  </si>
  <si>
    <t>dno betonové šachtové - dle specifikace D.3.6.</t>
  </si>
  <si>
    <t>-1485713628</t>
  </si>
  <si>
    <t>66</t>
  </si>
  <si>
    <t>55241014</t>
  </si>
  <si>
    <t>poklop šachtový třída D 400, kruhový rám 785, vstup 600 mm, bez ventilace pachotěsný pro těžkou dopravní zátěž</t>
  </si>
  <si>
    <t>92576991</t>
  </si>
  <si>
    <t>67</t>
  </si>
  <si>
    <t>55241002</t>
  </si>
  <si>
    <t>poklop kanalizační betonový, litinový rám 125mm, B 125 bez odvětrání</t>
  </si>
  <si>
    <t>-1718433337</t>
  </si>
  <si>
    <t>68</t>
  </si>
  <si>
    <t>899104112</t>
  </si>
  <si>
    <t>Osazení poklopů litinových nebo ocelových včetně rámů pro třídu zatížení D400, E600</t>
  </si>
  <si>
    <t>-408993411</t>
  </si>
  <si>
    <t>69</t>
  </si>
  <si>
    <t>899331111</t>
  </si>
  <si>
    <t>Výšková úprava uličního vstupu nebo vpusti do 200 mm zvýšením poklopu</t>
  </si>
  <si>
    <t>-1237076739</t>
  </si>
  <si>
    <t>70</t>
  </si>
  <si>
    <t>899911235</t>
  </si>
  <si>
    <t>Kluzná objímka výšky 25 mm vnějšího průměru potrubí přes 291 mm do 328 mm</t>
  </si>
  <si>
    <t>1991913802</t>
  </si>
  <si>
    <t>120</t>
  </si>
  <si>
    <t>71</t>
  </si>
  <si>
    <t>997013501</t>
  </si>
  <si>
    <t>Odvoz suti na skládku a vybouraných hmot nebo meziskládku do 1 km se složením</t>
  </si>
  <si>
    <t>-573524891</t>
  </si>
  <si>
    <t>3*2</t>
  </si>
  <si>
    <t>72</t>
  </si>
  <si>
    <t>997013509</t>
  </si>
  <si>
    <t>Příplatek k odvozu suti a vybouraných hmot na skládku ZKD 1 km přes 1 km</t>
  </si>
  <si>
    <t>18014589</t>
  </si>
  <si>
    <t>3*2*11</t>
  </si>
  <si>
    <t>73</t>
  </si>
  <si>
    <t>997221612</t>
  </si>
  <si>
    <t>Nakládání vybouraných hmot na dopravní prostředky pro vodorovnou dopravu</t>
  </si>
  <si>
    <t>1288076991</t>
  </si>
  <si>
    <t>74</t>
  </si>
  <si>
    <t>998276101</t>
  </si>
  <si>
    <t>Přesun hmot pro trubní vedení z trub z plastických hmot otevřený výkop</t>
  </si>
  <si>
    <t>-1568430706</t>
  </si>
  <si>
    <t>75</t>
  </si>
  <si>
    <t>981513111</t>
  </si>
  <si>
    <t>Demolice konstrukcí objektů zděných na MVC těžkou mechanizací</t>
  </si>
  <si>
    <t>1199018881</t>
  </si>
  <si>
    <t>997</t>
  </si>
  <si>
    <t>Přesun sutě</t>
  </si>
  <si>
    <t>76</t>
  </si>
  <si>
    <t>997013609</t>
  </si>
  <si>
    <t>Poplatek za uložení na skládce (skládkovné) stavebního odpadu ze směsí nebo oddělených frakcí betonu, cihel a keramických výrobků kód odpadu 17 01 07</t>
  </si>
  <si>
    <t>-1570809517</t>
  </si>
  <si>
    <t>PSV</t>
  </si>
  <si>
    <t>Práce a dodávky PSV</t>
  </si>
  <si>
    <t>721</t>
  </si>
  <si>
    <t>Zdravotechnika - vnitřní kanalizace</t>
  </si>
  <si>
    <t>77</t>
  </si>
  <si>
    <t>721290113</t>
  </si>
  <si>
    <t>Zkouška těsnosti kanalizace v objektech vodou DN 250 nebo DN 300, včetně šachet</t>
  </si>
  <si>
    <t>-1351970992</t>
  </si>
  <si>
    <t>2023_10_4. - Stoka B, IO 01.02</t>
  </si>
  <si>
    <t>M - Práce a dodávky M</t>
  </si>
  <si>
    <t xml:space="preserve">    43-M - Montáž ocelových konstrukcí</t>
  </si>
  <si>
    <t>113107223</t>
  </si>
  <si>
    <t>Odstranění podkladu z kameniva drceného tl 300 mm strojně pl přes 200 m2</t>
  </si>
  <si>
    <t>-2122412385</t>
  </si>
  <si>
    <t>1*35+1*25+1*408 +0,2*100 "rozšíření výkopu"</t>
  </si>
  <si>
    <t>(469*1*0,6-469*0,16*0,16*3,14-19+100*0,2*0,6)*2</t>
  </si>
  <si>
    <t>113107243</t>
  </si>
  <si>
    <t>Odstranění podkladu pl přes 200 m2 živičných tl 150 mm</t>
  </si>
  <si>
    <t>-554447192</t>
  </si>
  <si>
    <t>1,25*(26+408)+100*0,2</t>
  </si>
  <si>
    <t>113154263</t>
  </si>
  <si>
    <t>Frézování živičného krytu tl 50 mm pruh š 2 m pl do 1000 m2 s překážkami v trase</t>
  </si>
  <si>
    <t>59056542</t>
  </si>
  <si>
    <t>119001401</t>
  </si>
  <si>
    <t>Dočasné zajištění potrubí ocelového nebo litinového DN do 200</t>
  </si>
  <si>
    <t>1357278627</t>
  </si>
  <si>
    <t>119001421</t>
  </si>
  <si>
    <t>Dočasné zajištění kabelů a kabelových tratí ze 3 volně ložených kabelů</t>
  </si>
  <si>
    <t>-1870429022</t>
  </si>
  <si>
    <t>119002121</t>
  </si>
  <si>
    <t>Přechodová lávka délky do 2 m včetně zábradlí pro zabezpečení výkopu zřízení</t>
  </si>
  <si>
    <t>418923785</t>
  </si>
  <si>
    <t>119002122</t>
  </si>
  <si>
    <t>Přechodová lávka délky do 2 m včetně zábradlí pro zabezpečení výkopu odstranění</t>
  </si>
  <si>
    <t>-2040361574</t>
  </si>
  <si>
    <t>400*0,8*1</t>
  </si>
  <si>
    <t>0,3*2,2*0,2*100+0,3*2,2*1*469"výkop při průlměrné hloubce 2,2m"-20 +16"jámy protlaku"</t>
  </si>
  <si>
    <t>-0,3*1*35*0,3 -0,45*1*434*0,3-0,45*0,2*100*0,3"vozovka"</t>
  </si>
  <si>
    <t>0,4*2,2*0,2*100+0,4*2,2*1*469"výkop při průlměrné hloubce 2,2m"-20+22"jámy protlaku"</t>
  </si>
  <si>
    <t>-0,4*1*35*0,3 -0,45*1*434*0,4-0,45*0,2*100*0,4"vozovka"</t>
  </si>
  <si>
    <t>0,3*2,2*0,2*100+0,3*2,2*1*469"výkop při průlměrné hloubce 2,2m"+0,5*0,15*60+16"jámy protlaku"</t>
  </si>
  <si>
    <t>141721222</t>
  </si>
  <si>
    <t>Řízený zemní protlak délky do 50 m hl do 6 m s protlačením potrubí průměru vrtu přes 400 do 450 mm v hornině třídy těžitelnosti I a II skupiny 1 až 4</t>
  </si>
  <si>
    <t>1758075785</t>
  </si>
  <si>
    <t>120678147</t>
  </si>
  <si>
    <t>-1749756054</t>
  </si>
  <si>
    <t>487676390</t>
  </si>
  <si>
    <t>(469)*2,2*2+2*4*3</t>
  </si>
  <si>
    <t>-13485932</t>
  </si>
  <si>
    <t>(0,3*2,2*0,2*100+0,3*2,2*1*469"výkop při průlměrné hloubce 2,2m")*2+16*2</t>
  </si>
  <si>
    <t>(-0,3*1*35*0,3 -0,45*1*434*0,3-0,45*0,2*100*0,3"vozovka")*2</t>
  </si>
  <si>
    <t>529329482</t>
  </si>
  <si>
    <t>0,5*0,15*60*2+38*2</t>
  </si>
  <si>
    <t>(0,7*2,2*0,2*100+0,7*2,2*1*469"výkop při průlměrné hloubce 2,2m")*2</t>
  </si>
  <si>
    <t>(-0,3*1*35*0,7 -0,45*1*434*0,7-0,45*0,2*100*0,7"vozovka")*2</t>
  </si>
  <si>
    <t>162351103</t>
  </si>
  <si>
    <t>Vodorovné přemístění přes 50 do 500 m výkopku/sypaniny z horniny třídy těžitelnosti I skupiny 1 až 3</t>
  </si>
  <si>
    <t>1677120801</t>
  </si>
  <si>
    <t>162351123</t>
  </si>
  <si>
    <t>Vodorovné přemístění přes 50 do 500 m výkopku/sypaniny z hornin třídy těžitelnosti II skupiny 4 a 5</t>
  </si>
  <si>
    <t>-276861618</t>
  </si>
  <si>
    <t>19*2"šachty"+469*1*0,7+100*0,9*0,2"lože + obsyp"+434*0,2*1</t>
  </si>
  <si>
    <t>0,5*0,15*60</t>
  </si>
  <si>
    <t>475,6*2</t>
  </si>
  <si>
    <t>(19*2"šachty"+469*1*0,7+100*0,9*0,2"lože + obsyp"+434*0,2*1)*2</t>
  </si>
  <si>
    <t>0,5*0,15*60*2</t>
  </si>
  <si>
    <t>(2,2*0,2*100+2,2*1*469"výkop při průlměrné hloubce 2,2m")</t>
  </si>
  <si>
    <t>(-0,3*1*35-0,45*1*434-0,45*0,2*100"vozovka")</t>
  </si>
  <si>
    <t>469*1*(2,2-0,7-0,6)-19+100*0,2*(2,2-0,7-0,6)</t>
  </si>
  <si>
    <t>469*1*0,6-469*0,16*0,16*3,14-19+100*0,2*0,6</t>
  </si>
  <si>
    <t>212312111</t>
  </si>
  <si>
    <t>Lože pro trativody z betonu prostého</t>
  </si>
  <si>
    <t>387621726</t>
  </si>
  <si>
    <t>1,3*1,3*0,1*19</t>
  </si>
  <si>
    <t>-1640994606</t>
  </si>
  <si>
    <t>477</t>
  </si>
  <si>
    <t>-1837224264</t>
  </si>
  <si>
    <t>1*469*0,1+0,2*0,1*100</t>
  </si>
  <si>
    <t>564851111</t>
  </si>
  <si>
    <t>Podklad ze štěrkodrtě ŠD plochy přes 100 m2 tl 150 mm</t>
  </si>
  <si>
    <t>1192620354</t>
  </si>
  <si>
    <t>1*35+26*1,2</t>
  </si>
  <si>
    <t>564861111</t>
  </si>
  <si>
    <t>Podklad ze štěrkodrtě ŠD plochy přes 100 m2 tl 200 mm</t>
  </si>
  <si>
    <t>-1429030866</t>
  </si>
  <si>
    <t>1*35+(408+26)*1+100*0,2</t>
  </si>
  <si>
    <t>564871116</t>
  </si>
  <si>
    <t>Podklad ze štěrkodrtě ŠD plochy přes 100 m2 tl. 300 mm</t>
  </si>
  <si>
    <t>-171511279</t>
  </si>
  <si>
    <t>26*1+408*1+100*0,2</t>
  </si>
  <si>
    <t>56512510r</t>
  </si>
  <si>
    <t>Podbal -SAL CRmB 22/55-60 tl.35 mm</t>
  </si>
  <si>
    <t>1204871790</t>
  </si>
  <si>
    <t>1,45*26</t>
  </si>
  <si>
    <t>573111112</t>
  </si>
  <si>
    <t>Postřik živičný infiltrační s posypem z asfaltu množství 1 kg/m2</t>
  </si>
  <si>
    <t>-1422780431</t>
  </si>
  <si>
    <t>1*26+1*408+100*0,2</t>
  </si>
  <si>
    <t>573211111</t>
  </si>
  <si>
    <t>Postřik živičný spojovací z asfaltu v množství do 0,70 kg/m2</t>
  </si>
  <si>
    <t>-807220214</t>
  </si>
  <si>
    <t>(1,25*26+1,25*408+100*0,2)*2</t>
  </si>
  <si>
    <t>5771340r</t>
  </si>
  <si>
    <t xml:space="preserve">Asfaltový beton vrstva obrusná - tichý asfalt  (VIAFON) tl 40 mm š do 1,5 m z modifikovaného asfaltu</t>
  </si>
  <si>
    <t>-2032325770</t>
  </si>
  <si>
    <t>1,45*26*2</t>
  </si>
  <si>
    <t>577144111</t>
  </si>
  <si>
    <t>Asfaltový beton vrstva obrusná ACO 11 (ABS) tř. I tl 50 mm š do 3 m z nemodifikovaného asfaltu</t>
  </si>
  <si>
    <t>-511290882</t>
  </si>
  <si>
    <t>(1,25*408+0,2*74)*2</t>
  </si>
  <si>
    <t>577145112</t>
  </si>
  <si>
    <t>Asfaltový beton vrstva ložní ACL 16 (ABH) tl 50 mm š do 3 m z nemodifikovaného asfaltu</t>
  </si>
  <si>
    <t>1384317294</t>
  </si>
  <si>
    <t>(1,25*408+0,2*74)</t>
  </si>
  <si>
    <t>577155112</t>
  </si>
  <si>
    <t>Asfaltový beton vrstva ložní ACL 16 (ABH) tl 60 mm š do 3 m z nemodifikovaného asfaltu</t>
  </si>
  <si>
    <t>-1299702100</t>
  </si>
  <si>
    <t>599141111</t>
  </si>
  <si>
    <t>Vyplnění spár mezi silničními dílci živičnou zálivkou</t>
  </si>
  <si>
    <t>402965225</t>
  </si>
  <si>
    <t>408+26</t>
  </si>
  <si>
    <t>919121212</t>
  </si>
  <si>
    <t>Těsnění spár zálivkou za studena pro komůrky š 10 mm hl 20 mm bez těsnicího profilu</t>
  </si>
  <si>
    <t>-2099210751</t>
  </si>
  <si>
    <t>919731123</t>
  </si>
  <si>
    <t>Zarovnání styčné plochy podkladu nebo krytu živičného tl do 200 mm</t>
  </si>
  <si>
    <t>-507419819</t>
  </si>
  <si>
    <t>1109059551</t>
  </si>
  <si>
    <t>125+352</t>
  </si>
  <si>
    <t>871363121</t>
  </si>
  <si>
    <t>Montáž kanalizačního potrubí z PVC těsněné gumovým kroužkem otevřený výkop sklon do 20 % DN 250</t>
  </si>
  <si>
    <t>-1702574306</t>
  </si>
  <si>
    <t>125</t>
  </si>
  <si>
    <t>28611232</t>
  </si>
  <si>
    <t>trubka kanalizační PVC-U DN 250x3000mm SN12</t>
  </si>
  <si>
    <t>-1151480387</t>
  </si>
  <si>
    <t>250*1,03 'Přepočtené koeficientem množství</t>
  </si>
  <si>
    <t>352</t>
  </si>
  <si>
    <t>352*1,03 'Přepočtené koeficientem množství</t>
  </si>
  <si>
    <t>38+12</t>
  </si>
  <si>
    <t>1254507454</t>
  </si>
  <si>
    <t>1535535610</t>
  </si>
  <si>
    <t>59224184</t>
  </si>
  <si>
    <t>prstenec šachtový vyrovnávací betonový 625x120x40mm</t>
  </si>
  <si>
    <t>-1177473033</t>
  </si>
  <si>
    <t>377842275</t>
  </si>
  <si>
    <t>-531689038</t>
  </si>
  <si>
    <t>BET.6130</t>
  </si>
  <si>
    <t>prstenec betonový vyrovnávací ke krytu šachty 62,5x12x12 cm</t>
  </si>
  <si>
    <t>-1528441953</t>
  </si>
  <si>
    <t>dno betonové šachtové - dle specifikace D.3.4.</t>
  </si>
  <si>
    <t>967337956</t>
  </si>
  <si>
    <t>2*5</t>
  </si>
  <si>
    <t>78</t>
  </si>
  <si>
    <t>-1136619818</t>
  </si>
  <si>
    <t>79</t>
  </si>
  <si>
    <t>-7470258</t>
  </si>
  <si>
    <t>14*2</t>
  </si>
  <si>
    <t>80</t>
  </si>
  <si>
    <t>48513790</t>
  </si>
  <si>
    <t>81</t>
  </si>
  <si>
    <t>877365221</t>
  </si>
  <si>
    <t>Montáž tvarovek z tvrdého PVC-systém KG nebo z polypropylenu-systém KG 2000 dvouosé DN 250</t>
  </si>
  <si>
    <t>-2095456688</t>
  </si>
  <si>
    <t>82</t>
  </si>
  <si>
    <t>28611401</t>
  </si>
  <si>
    <t>odbočka kanalizační PVC s hrdlem 250/150/45°</t>
  </si>
  <si>
    <t>746955534</t>
  </si>
  <si>
    <t>83</t>
  </si>
  <si>
    <t>448475835</t>
  </si>
  <si>
    <t>84</t>
  </si>
  <si>
    <t>221328228</t>
  </si>
  <si>
    <t>85</t>
  </si>
  <si>
    <t>28611405</t>
  </si>
  <si>
    <t>odbočka kanalizační plastová s hrdlem KG 315/200/45°</t>
  </si>
  <si>
    <t>1842562235</t>
  </si>
  <si>
    <t>86</t>
  </si>
  <si>
    <t>707126073</t>
  </si>
  <si>
    <t>87</t>
  </si>
  <si>
    <t>919735112</t>
  </si>
  <si>
    <t>Řezání stávajícího živičného krytu hl do 100 mm</t>
  </si>
  <si>
    <t>490197973</t>
  </si>
  <si>
    <t>88</t>
  </si>
  <si>
    <t>-1742988710</t>
  </si>
  <si>
    <t>(434*1,25*0,15+100*0,2*0,2+434*1,25*0,05)*2</t>
  </si>
  <si>
    <t>(35*1*0,3+434*1*0,3+100*0,2*0,3)*2</t>
  </si>
  <si>
    <t>89</t>
  </si>
  <si>
    <t>-1946066454</t>
  </si>
  <si>
    <t>(434*1,25*0,15+100*0,2*0,2+434*1,25*0,05)*2*11</t>
  </si>
  <si>
    <t>(35*1*0,3+434*1*0,3+100*0,2*0,3)*2*11</t>
  </si>
  <si>
    <t>90</t>
  </si>
  <si>
    <t>-744014775</t>
  </si>
  <si>
    <t>91</t>
  </si>
  <si>
    <t>998225111</t>
  </si>
  <si>
    <t>Přesun hmot pro pozemní komunikace s krytem z kamene, monolitickým betonovým nebo živičným</t>
  </si>
  <si>
    <t>-1929381535</t>
  </si>
  <si>
    <t>(35*1*0,3+434*1*0,5+100*0,2*0,5)*2</t>
  </si>
  <si>
    <t>92</t>
  </si>
  <si>
    <t>93</t>
  </si>
  <si>
    <t>119003217</t>
  </si>
  <si>
    <t>Mobilní plotová zábrana vyplněná dráty výšky do 1,5 m pro zabezpečení výkopu zřízení</t>
  </si>
  <si>
    <t>977734257</t>
  </si>
  <si>
    <t>(469)*2*0,7"koordinace vodovod"</t>
  </si>
  <si>
    <t>94</t>
  </si>
  <si>
    <t>119003218</t>
  </si>
  <si>
    <t>Mobilní plotová zábrana vyplněná dráty výšky do 1,5 m pro zabezpečení výkopu odstranění</t>
  </si>
  <si>
    <t>-295862281</t>
  </si>
  <si>
    <t>(125+352-8)*2*0,7"koordinace vodovod"</t>
  </si>
  <si>
    <t>95</t>
  </si>
  <si>
    <t>919735111</t>
  </si>
  <si>
    <t>Řezání stávajícího živičného krytu hl do 50 mm</t>
  </si>
  <si>
    <t>238294809</t>
  </si>
  <si>
    <t>26+408</t>
  </si>
  <si>
    <t>96</t>
  </si>
  <si>
    <t>938908411</t>
  </si>
  <si>
    <t>Čištění vozovek splachováním vodou</t>
  </si>
  <si>
    <t>-668805563</t>
  </si>
  <si>
    <t>(26+408)*2</t>
  </si>
  <si>
    <t>97</t>
  </si>
  <si>
    <t>997013645</t>
  </si>
  <si>
    <t>Poplatek za uložení na skládce (skládkovné) odpadu asfaltového bez dehtu kód odpadu 17 03 02</t>
  </si>
  <si>
    <t>-173790431</t>
  </si>
  <si>
    <t>98</t>
  </si>
  <si>
    <t>997013873</t>
  </si>
  <si>
    <t>Poplatek za uložení stavebního odpadu na recyklační skládce (skládkovné) zeminy a kamení zatříděného do Katalogu odpadů pod kódem 17 05 04</t>
  </si>
  <si>
    <t>1904827422</t>
  </si>
  <si>
    <t>1699519711</t>
  </si>
  <si>
    <t>19*3</t>
  </si>
  <si>
    <t>-1332197490</t>
  </si>
  <si>
    <t>Práce a dodávky M</t>
  </si>
  <si>
    <t>43-M</t>
  </si>
  <si>
    <t>Montáž ocelových konstrukcí</t>
  </si>
  <si>
    <t>101</t>
  </si>
  <si>
    <t>4301503_r</t>
  </si>
  <si>
    <t>Zřízení a následné odstranění provizorního přejezdu výkopové rýhy šířky do 1,5 m pro osobní automobily</t>
  </si>
  <si>
    <t>ks</t>
  </si>
  <si>
    <t>987199619</t>
  </si>
  <si>
    <t>2023_10_5 - Stoka B1, IO 01.03</t>
  </si>
  <si>
    <t>(265-6)*1+50*0,2</t>
  </si>
  <si>
    <t>(265*1*0,6-265*0,16*0,16*3,14-15+50*0,2*0,6)*2</t>
  </si>
  <si>
    <t>(265-6)*1,25+50*0,2</t>
  </si>
  <si>
    <t>265*0,8*1</t>
  </si>
  <si>
    <t>-988114211</t>
  </si>
  <si>
    <t>6*1,5</t>
  </si>
  <si>
    <t xml:space="preserve">0,3*2,2*0,2*50+0,3*2,2*1*265"výkop při průlměrné hloubce 2,2m"-20 </t>
  </si>
  <si>
    <t>-0,2*6*1,2*0,3 -0,45*1*265*0,3-0,45*0,2*50*0,3"vozovka"</t>
  </si>
  <si>
    <t xml:space="preserve">0,4*2,2*0,2*50+0,4*2,2*1*265"výkop při průlměrné hloubce 2,2m"-20 </t>
  </si>
  <si>
    <t>-0,2*6*1,2*0,4 -0,45*1*265*0,4-0,45*0,2*50*0,4"vozovka"</t>
  </si>
  <si>
    <t>0,3*2,2*0,2*50+0,3*2,2*1*265"výkop při průlměrné hloubce 2,2m"+0,5*0,15*40</t>
  </si>
  <si>
    <t>265*2,2*2</t>
  </si>
  <si>
    <t>(0,3*2,2*0,2*50+0,3*2,2*1*265"výkop při průlměrné hloubce 2,2m")*2</t>
  </si>
  <si>
    <t>(-0,2*6*1,2*0,3 -0,45*1*265*0,3-0,45*0,2*50*0,3"vozovka")*2</t>
  </si>
  <si>
    <t>(0,7*2,2*0,2*50+0,7*2,2*1*265"výkop při průlměrné hloubce 2,2m")*2</t>
  </si>
  <si>
    <t>(-0,2*6*1,2*0,7 -0,45*1*265*0,7-0,45*0,2*50*0,7"vozovka")*2</t>
  </si>
  <si>
    <t>0,5*0,15*40*2</t>
  </si>
  <si>
    <t>15*2"šachty"+265*1*0,7+50*0,9*0,2"lože + obsyp"+259*0,2*1</t>
  </si>
  <si>
    <t>0,5*0,15*40</t>
  </si>
  <si>
    <t>279,3*2</t>
  </si>
  <si>
    <t>(15*2"šachty"+265*1*0,7+50*0,9*0,2"lože + obsyp"+259*0,2*1)*2</t>
  </si>
  <si>
    <t>(2,2*0,2*50+2,2*1*265"výkop při průlměrné hloubce 2,2m")</t>
  </si>
  <si>
    <t>(-0,2*1,2*6-0,45*1*259-0,45*0,2*50"vozovka")</t>
  </si>
  <si>
    <t>265*1*(2,2-0,7-0,6)-15+50*0,2*(2,2-0,7-0,6)</t>
  </si>
  <si>
    <t>265*1*0,6-265*0,16*0,16*3,14-15+50*0,2*0,6</t>
  </si>
  <si>
    <t>-98221137</t>
  </si>
  <si>
    <t>656623997</t>
  </si>
  <si>
    <t>9*0,025 'Přepočtené koeficientem množství</t>
  </si>
  <si>
    <t>-1690135830</t>
  </si>
  <si>
    <t>548620920</t>
  </si>
  <si>
    <t>1,3*1,3*0,1*15</t>
  </si>
  <si>
    <t>265</t>
  </si>
  <si>
    <t>1*265*0,1+0,2*0,1*50</t>
  </si>
  <si>
    <t>269*1+50*0,2</t>
  </si>
  <si>
    <t>(269*1,25+50*0,2)*2</t>
  </si>
  <si>
    <t>(269*1,25+50*0,2)</t>
  </si>
  <si>
    <t>259</t>
  </si>
  <si>
    <t>265*1,03 'Přepočtené koeficientem množství</t>
  </si>
  <si>
    <t>40*1,03 'Přepočtené koeficientem množství</t>
  </si>
  <si>
    <t>59224070</t>
  </si>
  <si>
    <t>skruž betonová DN 1000x1000 PS, 100x100x12cm</t>
  </si>
  <si>
    <t>-589972492</t>
  </si>
  <si>
    <t>-395120715</t>
  </si>
  <si>
    <t>13+2</t>
  </si>
  <si>
    <t>-361281198</t>
  </si>
  <si>
    <t>1151485555</t>
  </si>
  <si>
    <t>-382375599</t>
  </si>
  <si>
    <t>-993275466</t>
  </si>
  <si>
    <t>1236887356</t>
  </si>
  <si>
    <t>2*15</t>
  </si>
  <si>
    <t>(259*1,25*0,15+50*0,2*0,2+259*1,25*0,05)*2</t>
  </si>
  <si>
    <t>(259*1*0,3+50*0,2*0,3)*2</t>
  </si>
  <si>
    <t>(259*1,25*0,15+50*0,2*0,2+259*1,25*0,05)*2*11</t>
  </si>
  <si>
    <t>(259*1*0,3+50*0,2*0,3)*2*11</t>
  </si>
  <si>
    <t>(259*1*0,5+50*0,2*0,5)*2</t>
  </si>
  <si>
    <t>265*2*0,7"koordinace vodovod"</t>
  </si>
  <si>
    <t>91954211r</t>
  </si>
  <si>
    <t>Zřízení propustku- podchodu potruví pod opěrnou zdí pro potrubí stoky</t>
  </si>
  <si>
    <t>-1698922711</t>
  </si>
  <si>
    <t>259*2</t>
  </si>
  <si>
    <t>-1736908628</t>
  </si>
  <si>
    <t>997013875</t>
  </si>
  <si>
    <t>Poplatek za uložení stavebního odpadu na recyklační skládce (skládkovné) asfaltového bez obsahu dehtu zatříděného do Katalogu odpadů pod kódem 17 03 02</t>
  </si>
  <si>
    <t>-1566547529</t>
  </si>
  <si>
    <t>15*3</t>
  </si>
  <si>
    <t>2023_10_6. - Stoka B1a, IO 01.04</t>
  </si>
  <si>
    <t>1,1*26+0,6*95</t>
  </si>
  <si>
    <t>(0,6*0,4*95+1,1*0,6*26-1-3,14*0,15*0,15*26)*2</t>
  </si>
  <si>
    <t>1,35*26+0,85*95</t>
  </si>
  <si>
    <t>95*1*0,6</t>
  </si>
  <si>
    <t>(95*0,6*1,85+26*1,1*2,15)*0,3"výkop při průlměrné hloubce 1,85 m a 2,15m"</t>
  </si>
  <si>
    <t>(-0,35*0,6*95-0,35*1,1*26)*0,3"vozovka"-2</t>
  </si>
  <si>
    <t>(95*0,6*1,85+26*1,1*2,15)*0,4"výkop při průlměrné hloubce 1,85 m a 2,15m"</t>
  </si>
  <si>
    <t>(-0,35*0,6*95-0,35*1,1*26)*0,4"vozovka"-2</t>
  </si>
  <si>
    <t>(-0,35*0,6*95-0,35*1,1*26)*0,3"vozovka"</t>
  </si>
  <si>
    <t>151101101</t>
  </si>
  <si>
    <t>Zřízení příložného pažení a rozepření stěn rýh hl do 2 m</t>
  </si>
  <si>
    <t>-144191366</t>
  </si>
  <si>
    <t>95*1,85*2*0,6"koordinace vodovod"</t>
  </si>
  <si>
    <t>151101111</t>
  </si>
  <si>
    <t>Odstranění příložného pažení a rozepření stěn rýh hl do 2 m</t>
  </si>
  <si>
    <t>1982906781</t>
  </si>
  <si>
    <t>26*2,15*2</t>
  </si>
  <si>
    <t>(95*0,6*1,85+26*1,1*2,15)*0,3*2"výkop při průlměrné hloubce 1,85 m a 2,15m"</t>
  </si>
  <si>
    <t>(-0,35*0,6*95-0,35*1,1*26)*0,3*2"vozovka"</t>
  </si>
  <si>
    <t>(95*0,6*1,85+26*1,1*2,15)*0,7*2"výkop při průlměrné hloubce 1,85 m a 2,15m"</t>
  </si>
  <si>
    <t>(-0,35*0,6*95-0,35*1,1*26)*0,7*2"vozovka"</t>
  </si>
  <si>
    <t>-76586201</t>
  </si>
  <si>
    <t xml:space="preserve">(26*1,1*2,15)*0,3*2"výkop při průlměrné hloubce  2,15m"</t>
  </si>
  <si>
    <t>-(0,35*1,1*26)*0,3*2"vozovka"</t>
  </si>
  <si>
    <t>-400714947</t>
  </si>
  <si>
    <t xml:space="preserve">(26*1,1*2,15)*0,7*2"výkop při průlměrné hloubce  2,15m"</t>
  </si>
  <si>
    <t>-(0,35*1,1*26)*0,7*2"vozovka"</t>
  </si>
  <si>
    <t>26*0,9*1,1+1-3,14*0,16*0,16*26+0,6*95*0,7</t>
  </si>
  <si>
    <t>(26*0,9*1,1+1-3,14*0,16*0,16*26+0,6*95*0,7)*2</t>
  </si>
  <si>
    <t>(26*0,9*1,1-1-3,14*0,16*0,16*26+0,6*95*0,7)*2</t>
  </si>
  <si>
    <t>(95*0,6*1,85+26*1,1*2,15)"výkop při průlměrné hloubce 1,85 m a 2,15m"</t>
  </si>
  <si>
    <t>(-0,35*0,6*95-0,35*1,1*26)"vozovka"</t>
  </si>
  <si>
    <t>95*0,6*(1,85-0,55-0,5)+26*1,1*(2,15-0,55-0,7)-1</t>
  </si>
  <si>
    <t>26*1,1*0,6-1-26*3,14*0,16*0,16+0,6*0,4*95</t>
  </si>
  <si>
    <t>611744206</t>
  </si>
  <si>
    <t>1,3*1,3*0,1*1</t>
  </si>
  <si>
    <t>0,8*66*0,1</t>
  </si>
  <si>
    <t>452313151</t>
  </si>
  <si>
    <t>Podkladní bloky z betonu prostého tř. C 20/25 otevřený výkop</t>
  </si>
  <si>
    <t>-1536724715</t>
  </si>
  <si>
    <t>0,02*1+0,06*1</t>
  </si>
  <si>
    <t>452353101</t>
  </si>
  <si>
    <t>Bednění podkladních bloků otevřený výkop</t>
  </si>
  <si>
    <t>960010543</t>
  </si>
  <si>
    <t>0,4*0,4*2*2</t>
  </si>
  <si>
    <t>0,6*95+1,1*26</t>
  </si>
  <si>
    <t>(0,85*95+1,35*26)*2</t>
  </si>
  <si>
    <t>(0,85*95+1,35*26)</t>
  </si>
  <si>
    <t>95+26</t>
  </si>
  <si>
    <t>26+95</t>
  </si>
  <si>
    <t>2032471429</t>
  </si>
  <si>
    <t>927449276</t>
  </si>
  <si>
    <t>26*1,03 'Přepočtené koeficientem množství</t>
  </si>
  <si>
    <t>-900108941</t>
  </si>
  <si>
    <t>-1751545893</t>
  </si>
  <si>
    <t>1576366095</t>
  </si>
  <si>
    <t>2*1</t>
  </si>
  <si>
    <t>892241111</t>
  </si>
  <si>
    <t>Tlaková zkouška vodovodního potrubí do 80</t>
  </si>
  <si>
    <t>-731581234</t>
  </si>
  <si>
    <t>871241211</t>
  </si>
  <si>
    <t>Montáž potrubí z PE100 SDR 11 otevřený výkop svařovaných elektrotvarovkou D 90 x 8,2 mm</t>
  </si>
  <si>
    <t>-424005828</t>
  </si>
  <si>
    <t>PPL.ROBK090082100D</t>
  </si>
  <si>
    <t xml:space="preserve">Trubka kanalizační  90X8,2 100m PE100RC PN16, s hnědým ochranným pláštěm, pro pokládku bez omezení zrnitosti a všechny bezvýkopové pokládky, s integrovaným detekčním vodičem</t>
  </si>
  <si>
    <t>1954020570</t>
  </si>
  <si>
    <t>899721111</t>
  </si>
  <si>
    <t>Signalizační vodič DN do 150 mm na potrubí</t>
  </si>
  <si>
    <t>1036919097</t>
  </si>
  <si>
    <t>857242121</t>
  </si>
  <si>
    <t>Montáž litinových tvarovek jednoosých přírubových otevřený výkop DN 80</t>
  </si>
  <si>
    <t>-816359612</t>
  </si>
  <si>
    <t>HWL.505008020016</t>
  </si>
  <si>
    <t>KOLENO PATNÍ PŘÍRUBOVÉ DLOUHÉ 80</t>
  </si>
  <si>
    <t>-1155751301</t>
  </si>
  <si>
    <t>55253235</t>
  </si>
  <si>
    <t>tvarovka přírubová litinová vodovodní PN10/16 DN 80 dl 200mm</t>
  </si>
  <si>
    <t>319508439</t>
  </si>
  <si>
    <t>891247111</t>
  </si>
  <si>
    <t>Montáž hydrantů podzemních DN 80</t>
  </si>
  <si>
    <t>-561350287</t>
  </si>
  <si>
    <t>42210065</t>
  </si>
  <si>
    <t>souprava proplachovací voda+kanál přírubové připojení DN 80/1,5 m</t>
  </si>
  <si>
    <t>137319939</t>
  </si>
  <si>
    <t>892372111</t>
  </si>
  <si>
    <t>Zabezpečení konců potrubí DN do 300 při tlakových zkouškách vodou</t>
  </si>
  <si>
    <t>-1856874685</t>
  </si>
  <si>
    <t>899401113</t>
  </si>
  <si>
    <t>Osazení poklopů litinových hydrantových</t>
  </si>
  <si>
    <t>285607409</t>
  </si>
  <si>
    <t>42291452</t>
  </si>
  <si>
    <t>poklop litinový hydrantový DN 80</t>
  </si>
  <si>
    <t>122389650</t>
  </si>
  <si>
    <t>877241101</t>
  </si>
  <si>
    <t>Montáž elektrospojek na vodovodním potrubí z PE trub d 90</t>
  </si>
  <si>
    <t>159462338</t>
  </si>
  <si>
    <t>28615974</t>
  </si>
  <si>
    <t>elektrospojka SDR11 PE 100 PN16 D 90mm</t>
  </si>
  <si>
    <t>1219284702</t>
  </si>
  <si>
    <t>WVN.FF700213W</t>
  </si>
  <si>
    <t>Příruba PP/ocel PN10/16 90 DN80</t>
  </si>
  <si>
    <t>-1846684621</t>
  </si>
  <si>
    <t>28653135</t>
  </si>
  <si>
    <t>nákružek lemový PE 100 SDR11 90mm</t>
  </si>
  <si>
    <t>-1897043993</t>
  </si>
  <si>
    <t>891242122</t>
  </si>
  <si>
    <t>Montáž kanalizačních šoupátek otevřený výkop DN 80</t>
  </si>
  <si>
    <t>947314007</t>
  </si>
  <si>
    <t>42221453</t>
  </si>
  <si>
    <t>šoupátko odpadní voda litina GGG 50 krátká stavební dl PN10/16 DN 80x180mm</t>
  </si>
  <si>
    <t>1508929416</t>
  </si>
  <si>
    <t>899401112</t>
  </si>
  <si>
    <t>Osazení poklopů litinových šoupátkových</t>
  </si>
  <si>
    <t>-1609534470</t>
  </si>
  <si>
    <t>HWL.950108000003</t>
  </si>
  <si>
    <t>SOUPRAVA ZEMNÍ TELESKOPICKÁ E1/A-1,3 -1,8 65-80 E1/80 A (1,3-1,8m)</t>
  </si>
  <si>
    <t>2101924409</t>
  </si>
  <si>
    <t>422913520</t>
  </si>
  <si>
    <t>poklop litinový 1750-šoupátkový</t>
  </si>
  <si>
    <t>1552640281</t>
  </si>
  <si>
    <t>891249111</t>
  </si>
  <si>
    <t>Montáž navrtávacích pasů na potrubí z jakýchkoli trub DN 80</t>
  </si>
  <si>
    <t>-620635974</t>
  </si>
  <si>
    <t>42273547</t>
  </si>
  <si>
    <t>pás navrtávací se závitovým výstupem z tvárné litiny pro vodovodní PE a PVC potrubí 90-5/4”</t>
  </si>
  <si>
    <t>682204660</t>
  </si>
  <si>
    <t>899401111</t>
  </si>
  <si>
    <t>Osazení poklopů litinových ventilových</t>
  </si>
  <si>
    <t>215216464</t>
  </si>
  <si>
    <t>56230630</t>
  </si>
  <si>
    <t>poklop uliční plastový PA ventilkový</t>
  </si>
  <si>
    <t>-1875557036</t>
  </si>
  <si>
    <t>HWL.960113018004</t>
  </si>
  <si>
    <t>SOUPRAVA ZEMNÍ TELESKOPICKÁ DOM. ŠOUPÁTKA-1,3-1,8 3/4"-2" (1,3-1,8m)</t>
  </si>
  <si>
    <t>-241085941</t>
  </si>
  <si>
    <t>HWL.D48004000010</t>
  </si>
  <si>
    <t>ŠOUPĚ PRO ODPADNÍ VODU 32/40</t>
  </si>
  <si>
    <t>-450762196</t>
  </si>
  <si>
    <t>HWL.348100000000</t>
  </si>
  <si>
    <t xml:space="preserve">PODKLAD. DESKA  UNI </t>
  </si>
  <si>
    <t>-1655793580</t>
  </si>
  <si>
    <t>2+1</t>
  </si>
  <si>
    <t>4222110r</t>
  </si>
  <si>
    <t>spojovací materiál (šrouby, matky, atd.)</t>
  </si>
  <si>
    <t>1711316975</t>
  </si>
  <si>
    <t>899712111</t>
  </si>
  <si>
    <t>Orientační tabulky na zdivu</t>
  </si>
  <si>
    <t>1461200186</t>
  </si>
  <si>
    <t>2+1+1+3</t>
  </si>
  <si>
    <t>(95*0,85*0,2+26*1,35*0,2)*2</t>
  </si>
  <si>
    <t>95*0,6*0,3*2+26*1,1*0,3*2</t>
  </si>
  <si>
    <t>(95*0,85*0,2+26*1,35*0,2)*2*11</t>
  </si>
  <si>
    <t>(95*0,6*0,3+26*1,1*0,3)*2*11</t>
  </si>
  <si>
    <t>102</t>
  </si>
  <si>
    <t>103</t>
  </si>
  <si>
    <t>95*0,6*0,5*2+26*1,1*0,5*2</t>
  </si>
  <si>
    <t>104</t>
  </si>
  <si>
    <t>105</t>
  </si>
  <si>
    <t>(26+95)*2*0,6</t>
  </si>
  <si>
    <t>106</t>
  </si>
  <si>
    <t>107</t>
  </si>
  <si>
    <t>108</t>
  </si>
  <si>
    <t>(26+95)*2</t>
  </si>
  <si>
    <t>109</t>
  </si>
  <si>
    <t>110</t>
  </si>
  <si>
    <t>997013655</t>
  </si>
  <si>
    <t>Poplatek za uložení na skládce (skládkovné) zeminy a kamení kód odpadu 17 05 04</t>
  </si>
  <si>
    <t>373723463</t>
  </si>
  <si>
    <t>111</t>
  </si>
  <si>
    <t>-772361223</t>
  </si>
  <si>
    <t>1*3</t>
  </si>
  <si>
    <t>112</t>
  </si>
  <si>
    <t>113</t>
  </si>
  <si>
    <t>-1166571264</t>
  </si>
  <si>
    <t>2023_10_7. - Stoka B1b, IO 01.05</t>
  </si>
  <si>
    <t>1,0*150+0,6*107+0,2*50</t>
  </si>
  <si>
    <t>(0,6*0,4*107+1,0*0,6*150-6-3,14*0,15*0,15*150+0,2*0,6*50)*2</t>
  </si>
  <si>
    <t>1,25*150+0,85*107+0,2*50</t>
  </si>
  <si>
    <t>100*1*0,6</t>
  </si>
  <si>
    <t>(107*0,6*1,9+150*1,0*2,15+50*0,2*2,15)*0,3"výkop při průlměrné hloubce 1,9 m a 2,15m"</t>
  </si>
  <si>
    <t>(-0,35*0,6*107-0,35*1,0*150-0,35*0,2*50)*0,3"vozovka"-10</t>
  </si>
  <si>
    <t>(107*0,6*1,9+150*1,0*2,15+50*0,2*2,15)*0,4"výkop při průlměrné hloubce 1,9 m a 2,15m"</t>
  </si>
  <si>
    <t>(-0,35*0,6*107-0,35*1,0*150-0,35*0,2*50)*0,4"vozovka"-10</t>
  </si>
  <si>
    <t>(-0,35*0,6*107-0,35*1,0*150-0,35*0,2*50)*0,3"vozovka"+30*0,5*0,15</t>
  </si>
  <si>
    <t>107*1,9*2*0,6"koordinace vodovod"</t>
  </si>
  <si>
    <t>107*1,85*2*0,6"koordinace vodovod"</t>
  </si>
  <si>
    <t>150*2,15*2</t>
  </si>
  <si>
    <t>(107*0,6*1,9+150*1,0*2,15+50*0,2*2,15)*0,3*2"výkop při průlměrné hloubce 1,9 m a 2,15m"</t>
  </si>
  <si>
    <t>(-0,35*0,6*107-0,35*1,0*150-0,35*0,2*50)*0,3*2"vozovka"</t>
  </si>
  <si>
    <t>(107*0,6*1,9+150*1,0*2,15+50*0,2*2,15)*0,7*2"výkop při průlměrné hloubce 1,9 m a 2,15m"</t>
  </si>
  <si>
    <t>(-0,35*0,6*107-0,35*1,0*150-0,35*0,2*50)*0,7*2"vozovka"+30*0,5*0,15*2</t>
  </si>
  <si>
    <t xml:space="preserve">(150*1,0*2,15+50*0,2*2,15)*0,3*2"výkop při průlměrné hloubce  2,15m"</t>
  </si>
  <si>
    <t>-(0,35*1,0*150+0,35*0,2*50)*0,3*2"vozovka"</t>
  </si>
  <si>
    <t xml:space="preserve">(150*1,0*2,15+50*0,2*2,15)*0,7*2"výkop při průlměrné hloubce  2,15m"</t>
  </si>
  <si>
    <t>-(0,35*1,0*150+0,35*0,2*50)*0,7*2"vozovka"+30*0,5*0,15*2</t>
  </si>
  <si>
    <t>150*0,9*1,0+6-3,14*0,16*0,16*150+0,6*107*0,7+30*0,5*0,15</t>
  </si>
  <si>
    <t>(150*0,9*1,0+6-3,14*0,16*0,16*150+0,6*107*0,7+30*0,5*0,15)*2</t>
  </si>
  <si>
    <t>(150*0,9*1,0+6-3,14*0,16*0,16*150+0,6*107*0,7+30*0,5*0,15)</t>
  </si>
  <si>
    <t>(107*0,6*1,9+150*1,0*2,15+50*0,2*2,15)"výkop při průlměrné hloubce 1,9 m a 2,15m"</t>
  </si>
  <si>
    <t>(-0,35*0,6*107-0,35*1,0*150-0,35*0,2*50)"vozovka"+30*0,5*0,15</t>
  </si>
  <si>
    <t>107*0,6*(1,9-0,55-0,5)+150*1,0*(2,15-0,55-0,7)-6+50*0,2*(2,15-0,55-0,7)</t>
  </si>
  <si>
    <t>150*1,0*0,6-6-150*3,14*0,16*0,16+0,6*0,4*107+50*0,2*0,6</t>
  </si>
  <si>
    <t>1,3*1,3*0,1*6</t>
  </si>
  <si>
    <t>150</t>
  </si>
  <si>
    <t>0,6*107*0,1+1*150*0,1+0,2*50*0,1</t>
  </si>
  <si>
    <t>0,6*107+1,0*150+0,2*50</t>
  </si>
  <si>
    <t>(0,85*107+1,25*150+0,2*50)*2</t>
  </si>
  <si>
    <t>(0,85*107+1,25*150+0,2*50)</t>
  </si>
  <si>
    <t>150+107</t>
  </si>
  <si>
    <t>150*1,03 'Přepočtené koeficientem množství</t>
  </si>
  <si>
    <t>570749673</t>
  </si>
  <si>
    <t>-53135251</t>
  </si>
  <si>
    <t>30*1,03 'Přepočtené koeficientem množství</t>
  </si>
  <si>
    <t>1693536953</t>
  </si>
  <si>
    <t>1203395626</t>
  </si>
  <si>
    <t>-903420347</t>
  </si>
  <si>
    <t>-9321887</t>
  </si>
  <si>
    <t>1198858010</t>
  </si>
  <si>
    <t>898012843</t>
  </si>
  <si>
    <t>-554125318</t>
  </si>
  <si>
    <t>-2077754869</t>
  </si>
  <si>
    <t>12+2</t>
  </si>
  <si>
    <t>2*6</t>
  </si>
  <si>
    <t>1+1</t>
  </si>
  <si>
    <t>1+1+1+6</t>
  </si>
  <si>
    <t>(107*0,85*0,2+150*1,25*0,2+50*0,2*0,2)*2</t>
  </si>
  <si>
    <t>107*0,6*0,3*2+150*1,0*0,3*2+50*0,2*0,3*2</t>
  </si>
  <si>
    <t>(107*0,85*0,2+150*1,25*0,2+50*0,2*0,2)*2*11</t>
  </si>
  <si>
    <t>(107*0,6*0,3*2+150*1,0*0,3*2+50*0,2*0,3*2)*11</t>
  </si>
  <si>
    <t>107*0,6*0,5*2+150*1,0*0,5*2+50*0,2*0,5*2</t>
  </si>
  <si>
    <t>(150+107)*2*0,6</t>
  </si>
  <si>
    <t>114</t>
  </si>
  <si>
    <t>115</t>
  </si>
  <si>
    <t>116</t>
  </si>
  <si>
    <t>(150+107)*2</t>
  </si>
  <si>
    <t>117</t>
  </si>
  <si>
    <t>1760852075</t>
  </si>
  <si>
    <t>118</t>
  </si>
  <si>
    <t>1853589667</t>
  </si>
  <si>
    <t>119</t>
  </si>
  <si>
    <t>6*3</t>
  </si>
  <si>
    <t>121</t>
  </si>
  <si>
    <t>2023_10_8. - Stoka B2, IO 01.06</t>
  </si>
  <si>
    <t>1,1*28 "rozšíření výkopu"</t>
  </si>
  <si>
    <t>(28*1,1*0,6-28*0,16*0,16*3,14-2)*2</t>
  </si>
  <si>
    <t>1,35*28</t>
  </si>
  <si>
    <t>28*0,8*1</t>
  </si>
  <si>
    <t>-1625976147</t>
  </si>
  <si>
    <t>0,3*2,1*1,1*28"výkop při průlměrné hloubce 2,1m"-2</t>
  </si>
  <si>
    <t>-0,45*1,1*28*0,3"vozovka"</t>
  </si>
  <si>
    <t>0,4*2,1*1,1*28"výkop při průlměrné hloubce 2,1m"-2</t>
  </si>
  <si>
    <t>-0,45*1,1*28*0,4"vozovka"</t>
  </si>
  <si>
    <t>0,3*2,1*1,1*28"výkop při průlměrné hloubce 2,1m"</t>
  </si>
  <si>
    <t>28*2,1*2</t>
  </si>
  <si>
    <t>2*0,3*2,1*1,1*28"výkop při průlměrné hloubce 2,1m"</t>
  </si>
  <si>
    <t>-0,45*1,1*28*0,3*2"vozovka"</t>
  </si>
  <si>
    <t>2*0,7*2,1*1,1*28"výkop při průlměrné hloubce 2,1m"</t>
  </si>
  <si>
    <t>-0,45*1,1*28*0,7*2"vozovka"</t>
  </si>
  <si>
    <t>2*2"šachty"+28*1,1*0,9"lože + obsyp"</t>
  </si>
  <si>
    <t>31,72*2</t>
  </si>
  <si>
    <t>2*2*2"šachty"+28*1,1*0,9*2"lože + obsyp"</t>
  </si>
  <si>
    <t>2,1*1,1*28"výkop při průlměrné hloubce 2,1m"</t>
  </si>
  <si>
    <t>-0,45*1,1*28"vozovka"</t>
  </si>
  <si>
    <t>28*1,1*(2,1-0,7-0,6)-2</t>
  </si>
  <si>
    <t>28*1,1*0,6-28*0,16*0,16*3,14-2</t>
  </si>
  <si>
    <t>1756435026</t>
  </si>
  <si>
    <t>-1249614371</t>
  </si>
  <si>
    <t>-1542997760</t>
  </si>
  <si>
    <t>1,3*1,3*0,1*2</t>
  </si>
  <si>
    <t>1,1*28*0,1</t>
  </si>
  <si>
    <t>1,1*28</t>
  </si>
  <si>
    <t>(1,35*28)*2</t>
  </si>
  <si>
    <t>(1,35*28)</t>
  </si>
  <si>
    <t>28*1,03 'Přepočtené koeficientem množství</t>
  </si>
  <si>
    <t>981110541</t>
  </si>
  <si>
    <t>151718064</t>
  </si>
  <si>
    <t>-208127839</t>
  </si>
  <si>
    <t>(28*1,35*0,2)*2</t>
  </si>
  <si>
    <t>(28*1,1*0,3)*2</t>
  </si>
  <si>
    <t>(28*1,35*0,2)*2*11</t>
  </si>
  <si>
    <t>(28*1,1*0,3)*2*11</t>
  </si>
  <si>
    <t>(28*1,1*0,5)*2</t>
  </si>
  <si>
    <t>28*2*0,7"koordinace vodovod"</t>
  </si>
  <si>
    <t>28*2</t>
  </si>
  <si>
    <t>2023_10_9. - Stoka B3, IO 01.07</t>
  </si>
  <si>
    <t>1,1*10 "rozšíření výkopu"</t>
  </si>
  <si>
    <t>1,35*10</t>
  </si>
  <si>
    <t>-806432309</t>
  </si>
  <si>
    <t>18*1,1</t>
  </si>
  <si>
    <t>0,3*2,15*1,1*28"výkop při průlměrné hloubce 2,15m"-2</t>
  </si>
  <si>
    <t>(-0,45*1,1*10-0,2*1,1*18)*0,3"vozovka"</t>
  </si>
  <si>
    <t>0,4*2,15*1,1*28"výkop při průlměrné hloubce 2,15m"-2</t>
  </si>
  <si>
    <t>(-0,45*1,1*10-0,2*1,1*18)*0,4"vozovka"</t>
  </si>
  <si>
    <t>0,3*2,15*1,1*28"výkop při průlměrné hloubce 2,15m"</t>
  </si>
  <si>
    <t>28*2,15*2</t>
  </si>
  <si>
    <t>2*0,3*2,15*1,1*28"výkop při průlměrné hloubce 2,15m"</t>
  </si>
  <si>
    <t>(-0,45*1,1*10-0,2*1,1*18)*0,3*2"vozovka"</t>
  </si>
  <si>
    <t>2*0,7*2,15*1,1*28"výkop při průlměrné hloubce 2,15m"</t>
  </si>
  <si>
    <t>(-0,45*1,1*10-0,2*1,1*18)*0,7*2"vozovka"</t>
  </si>
  <si>
    <t>2*2"šachty"+28*1,1*0,7"lože + obsyp"+10*1,1*0,2</t>
  </si>
  <si>
    <t>27,76*2</t>
  </si>
  <si>
    <t>2*2*2"šachty"+28*1,1*0,7*2"lože + obsyp"+10*1,1*0,2*2</t>
  </si>
  <si>
    <t>2,1*1,15*28"výkop při průlměrné hloubce 2,15m"</t>
  </si>
  <si>
    <t>(-0,45*1,1*10-0,2*1,1*18)"vozovka"</t>
  </si>
  <si>
    <t>384440893</t>
  </si>
  <si>
    <t>1677937235</t>
  </si>
  <si>
    <t>19,8*0,025 'Přepočtené koeficientem množství</t>
  </si>
  <si>
    <t>-1736352718</t>
  </si>
  <si>
    <t>1,1*10</t>
  </si>
  <si>
    <t>(1,35*10)*2</t>
  </si>
  <si>
    <t>(1,35*10)</t>
  </si>
  <si>
    <t>1218096671</t>
  </si>
  <si>
    <t>1059659902</t>
  </si>
  <si>
    <t>-286716555</t>
  </si>
  <si>
    <t>-667209625</t>
  </si>
  <si>
    <t>(10*1,35*0,2)*2</t>
  </si>
  <si>
    <t>(10*1,1*0,3)*2</t>
  </si>
  <si>
    <t>(10*1,35*0,2)*2*11</t>
  </si>
  <si>
    <t>(10*1,1*0,3)*2*11</t>
  </si>
  <si>
    <t>(10*1,1*0,5)*2</t>
  </si>
  <si>
    <t>2023_10_10. - Stoka B4, IO 01.08</t>
  </si>
  <si>
    <t>(265,1-14)*1 +0,2*80 "rozšíření výkopu+startovací jámy"</t>
  </si>
  <si>
    <t>(265,1*1*0,6-265,1*0,16*0,16*3,14-8+80*0,2*0,6)*2</t>
  </si>
  <si>
    <t>(265,1-14)*1,25 +0,2*80 "rozšíření výkopu + startovací jámy"</t>
  </si>
  <si>
    <t>1,25*(265,1-14)+80*0,2</t>
  </si>
  <si>
    <t>200*0,8*1</t>
  </si>
  <si>
    <t>0,3*2,15*0,2*80+0,3*2,15*1*(265,1-14)"výkop při průlměrné hloubce 2,15m"-5</t>
  </si>
  <si>
    <t xml:space="preserve"> -0,45*1*(265,1-14)*0,3-0,45*0,2*80*0,3"vozovka"</t>
  </si>
  <si>
    <t>0,4*2,15*0,2*80+0,4*2,15*1*(265,1-14)"výkop při průlměrné hloubce 2,15m"-5</t>
  </si>
  <si>
    <t xml:space="preserve"> -0,45*1*(265,1-14)*0,4-0,45*0,2*80*0,4"vozovka"</t>
  </si>
  <si>
    <t>0,3*2,15*0,2*80+0,3*2,15*1*(265,1-14)"výkop při průlměrné hloubce 2,15m"+0,5*0,15*30</t>
  </si>
  <si>
    <t>(265,1-14)*2,15*2</t>
  </si>
  <si>
    <t>(0,3*2,15*0,2*80+0,3*2,15*1*(265,1-14))*2"výkop při průlměrné hloubce 2,15m"</t>
  </si>
  <si>
    <t xml:space="preserve"> (-0,45*1*(265,1-14)*0,3-0,45*0,2*80*0,3"vozovka")*2</t>
  </si>
  <si>
    <t>(2,15*0,2*80+2,15*1*(265,1-14))*0,7*2"výkop při průlměrné hloubce 2,15m"+0,5*0,15*30*2</t>
  </si>
  <si>
    <t xml:space="preserve"> (-0,45*1*(265,1-14)-0,45*0,2*80)*0,7*2"vozovka"</t>
  </si>
  <si>
    <t>8*2"šachty"+(265,1-14)*1*0,9+80*0,9*0,2"lože + obsyp"</t>
  </si>
  <si>
    <t>0,5*0,15*30</t>
  </si>
  <si>
    <t>8*2*2"šachty"+(265,1-14)*1*0,9*2+80*0,9*0,2*2"lože + obsyp"</t>
  </si>
  <si>
    <t>0,5*0,15*30*2</t>
  </si>
  <si>
    <t>(2,15*0,2*80+2,15*1*(265,1-14))"výkop při průlměrné hloubce 2,15m"+0,5*0,15*30</t>
  </si>
  <si>
    <t xml:space="preserve"> (-0,45*1*(265,1-14)-0,45*0,2*80)"vozovka"</t>
  </si>
  <si>
    <t>(265,1-14)*1*(2,15-0,7-0,6)-8+80*0,2*(2,15-0,7-0,6)</t>
  </si>
  <si>
    <t>(265,1-14)*1*0,6-265,1*0,16*0,16*3,14-8+80*0,2*0,6</t>
  </si>
  <si>
    <t>1,3*1,3*0,1*8</t>
  </si>
  <si>
    <t>265,1</t>
  </si>
  <si>
    <t>1*(265,1-14)*0,1+0,2*0,1*80</t>
  </si>
  <si>
    <t>1*(265,1-14)*1+80*0,2</t>
  </si>
  <si>
    <t>1,25*(265,1-14)*2+80*0,2*2</t>
  </si>
  <si>
    <t>1,25*(265,1330-14)*2+80*0,2*2</t>
  </si>
  <si>
    <t>265,1-14</t>
  </si>
  <si>
    <t>265,1*1,03 'Přepočtené koeficientem množství</t>
  </si>
  <si>
    <t>-625018584</t>
  </si>
  <si>
    <t>854892462</t>
  </si>
  <si>
    <t>1948212933</t>
  </si>
  <si>
    <t>871783553</t>
  </si>
  <si>
    <t>2*8</t>
  </si>
  <si>
    <t>28611400</t>
  </si>
  <si>
    <t>odbočka kanalizační plastová s hrdlem KG 250/200/45°</t>
  </si>
  <si>
    <t>1567596130</t>
  </si>
  <si>
    <t>(251,1*1,25*0,15+80*0,2*0,2+251,1*1,25*0,05)*2</t>
  </si>
  <si>
    <t>(251,1*1*0,3+80*0,2*0,3)*2</t>
  </si>
  <si>
    <t>(251,1*1,25*0,15+80*0,2*0,2+251,1*1,25*0,05)*2*11</t>
  </si>
  <si>
    <t>(251,1*1*0,3+80*0,2*0,3)*2*11</t>
  </si>
  <si>
    <t>(251,1*1*0,5+80*0,2*0,5)*2</t>
  </si>
  <si>
    <t>(265,1-14)*2*0,7"koordinace vodovod"</t>
  </si>
  <si>
    <t>265,1*2</t>
  </si>
  <si>
    <t>-6669772</t>
  </si>
  <si>
    <t>1425690756</t>
  </si>
  <si>
    <t>8*3</t>
  </si>
  <si>
    <t>2023_10_10.1 - Stoka B4, IO 01.08 - nezpůsobilé</t>
  </si>
  <si>
    <t>64,9*1 +0,2*10 "rozšíření výkopu"</t>
  </si>
  <si>
    <t>(64,9*1*0,6-64,9*0,16*0,16*3,14-2+10*0,2*0,6)*2</t>
  </si>
  <si>
    <t>64,9*1,25 +0,2*10 "rozšíření výkopu"</t>
  </si>
  <si>
    <t>1,25*(64,9)+10*0,2</t>
  </si>
  <si>
    <t>20*0,8*1</t>
  </si>
  <si>
    <t>0,3*2,15*0,2*10+0,3*2,15*1*(64,9)"výkop při průlměrné hloubce 2,15m"-4</t>
  </si>
  <si>
    <t xml:space="preserve"> -0,45*1*(64,9)*0,3-0,45*0,2*10*0,3"vozovka"</t>
  </si>
  <si>
    <t>0,4*2,15*0,2*10+0,4*2,15*1*(64,9)"výkop při průlměrné hloubce 2,15m"-4</t>
  </si>
  <si>
    <t xml:space="preserve"> -0,45*1*(64,9)*0,4-0,45*0,2*10*0,4"vozovka"</t>
  </si>
  <si>
    <t>0,3*2,15*0,2*10+0,3*2,15*1*(64,9)"výkop při průlměrné hloubce 2,15m"+0,5*0,15*10</t>
  </si>
  <si>
    <t>(64,9)*2,15*2</t>
  </si>
  <si>
    <t>(0,3*2,15*0,2*10+0,3*2,15*1*(64,9))*2"výkop při průlměrné hloubce 2,15m"</t>
  </si>
  <si>
    <t xml:space="preserve"> (-0,45*1*(64,9)*0,3-0,45*0,2*10*0,3"vozovka")*2</t>
  </si>
  <si>
    <t>(2,15*0,2*10+2,15*1*(64,9))*0,7*2"výkop při průlměrné hloubce 2,15m"+0,5*0,15*10*2</t>
  </si>
  <si>
    <t xml:space="preserve"> (-0,45*1*(64,9)-0,45*0,2*10)*0,7*2"vozovka"</t>
  </si>
  <si>
    <t>2*2"šachty"+(64,9)*1*0,9+10*0,9*0,2"lože + obsyp"</t>
  </si>
  <si>
    <t>0,5*0,15*10</t>
  </si>
  <si>
    <t>2*2*2"šachty"+(64,9)*1*0,9*2+10*0,9*0,2*2"lože + obsyp"</t>
  </si>
  <si>
    <t>0,5*0,15*10*2</t>
  </si>
  <si>
    <t>(2,15*0,2*10+2,15*1*(64,9))"výkop při průlměrné hloubce 2,15m"+0,5*0,15*10</t>
  </si>
  <si>
    <t xml:space="preserve"> (-0,45*1*(64,9)-0,45*0,2*10)"vozovka"</t>
  </si>
  <si>
    <t>(64,9)*1*(2,15-0,7-0,6)-2+10*0,2*(2,15-0,7-0,6)</t>
  </si>
  <si>
    <t>64,9*1*0,6-64,9*0,16*0,16*3,14-2+10*0,2*0,6</t>
  </si>
  <si>
    <t>64,9</t>
  </si>
  <si>
    <t>1*64,9*0,1+0,2*0,1*10</t>
  </si>
  <si>
    <t>1*64,9*1+10*0,2</t>
  </si>
  <si>
    <t>1*(64,9)*1+10*0,2</t>
  </si>
  <si>
    <t>1,25*(64,9)*2+10*0,2*2</t>
  </si>
  <si>
    <t>64,9*1,03 'Přepočtené koeficientem množství</t>
  </si>
  <si>
    <t>10*1,03 'Přepočtené koeficientem množství</t>
  </si>
  <si>
    <t>678921808</t>
  </si>
  <si>
    <t>1200890444</t>
  </si>
  <si>
    <t>(64,9*1,25*0,15+10*0,2*0,2+64,9*1,25*0,05)*2</t>
  </si>
  <si>
    <t>(64,9*1*0,3+10*0,2*0,3)*2</t>
  </si>
  <si>
    <t>(64,9*1,25*0,15+10*0,2*0,2+64,9*1,25*0,05)*2*11</t>
  </si>
  <si>
    <t>(64,9*1*0,3+10*0,2*0,3)*2*11</t>
  </si>
  <si>
    <t>(64,9*1*0,5+10*0,2*0,5)*2</t>
  </si>
  <si>
    <t>64,9*2*0,7"koordinace vodovod"</t>
  </si>
  <si>
    <t>64,9*2</t>
  </si>
  <si>
    <t>1771115246</t>
  </si>
  <si>
    <t>1102301186</t>
  </si>
  <si>
    <t>2023_10_11. - Stoka B5, IO 01.09</t>
  </si>
  <si>
    <t>24*1,1 "rozšíření výkopu"</t>
  </si>
  <si>
    <t>(24*1,1*0,6-24*0,16*0,16*3,14-1)*2</t>
  </si>
  <si>
    <t>24*1,35 "rozšíření výkopu"</t>
  </si>
  <si>
    <t>24*0,8*1</t>
  </si>
  <si>
    <t>0,3*2,18*1,1*24"výkop při průlměrné hloubce 2,18m"-2</t>
  </si>
  <si>
    <t xml:space="preserve"> -0,45*1,1*24*0,3"vozovka"</t>
  </si>
  <si>
    <t>0,4*2,18*1,1*24"výkop při průlměrné hloubce 2,18m"-2</t>
  </si>
  <si>
    <t xml:space="preserve"> -0,45*1,1*24*0,4"vozovka"</t>
  </si>
  <si>
    <t>0,3*2,18*1,1*24"výkop při průlměrné hloubce 2,18m"</t>
  </si>
  <si>
    <t>24*2,18*2</t>
  </si>
  <si>
    <t>(0,3*2,18*1,1*24)*2"výkop při průlměrné hloubce 2,18m"</t>
  </si>
  <si>
    <t xml:space="preserve"> (-0,45*1,1*24*0,3)*2</t>
  </si>
  <si>
    <t>(0,7*2,18*1,1*24)*2"výkop při průlměrné hloubce 2,18m"</t>
  </si>
  <si>
    <t xml:space="preserve"> (-0,45*1,1*24*0,7)*2</t>
  </si>
  <si>
    <t>1*2"šachty"+24*1,1*0,9"lože + obsyp"</t>
  </si>
  <si>
    <t>1*2*2"šachty"+24*1,1*0,9*2"lože + obsyp"</t>
  </si>
  <si>
    <t>(1*2"šachty"+24*1,1*0,9"lože + obsyp")*2</t>
  </si>
  <si>
    <t>(2,18*1,1*24)"výkop při průlměrné hloubce 2,18m"</t>
  </si>
  <si>
    <t xml:space="preserve"> (-0,45*1,1*24)"vozovka"</t>
  </si>
  <si>
    <t>24*1,1*(2,18-0,7-0,6)-1</t>
  </si>
  <si>
    <t>24*1,1*0,6-24*0,16*0,16*3,14-1</t>
  </si>
  <si>
    <t>1,1*24*0,1</t>
  </si>
  <si>
    <t>1,1*24</t>
  </si>
  <si>
    <t>1,35*24</t>
  </si>
  <si>
    <t>1,35*24*2</t>
  </si>
  <si>
    <t>24*1,03 'Přepočtené koeficientem množství</t>
  </si>
  <si>
    <t>-1438547019</t>
  </si>
  <si>
    <t>2031445970</t>
  </si>
  <si>
    <t>1714185551</t>
  </si>
  <si>
    <t>(24*1,35*0,15+24*1,35*0,05)*2</t>
  </si>
  <si>
    <t>(24*1,1*0,3)*2</t>
  </si>
  <si>
    <t>(24*1,35*0,15+24*1,35*0,05)*2*11</t>
  </si>
  <si>
    <t>(24*1,1*0,3)*2*11</t>
  </si>
  <si>
    <t>(24*1,1*0,5)*2</t>
  </si>
  <si>
    <t>24*2*0,7"koordinace vodovod"</t>
  </si>
  <si>
    <t>24*2</t>
  </si>
  <si>
    <t>2023_10_12. - Stoka B6, IO 01.10</t>
  </si>
  <si>
    <t>113106021</t>
  </si>
  <si>
    <t>Rozebrání dlažeb při překopech komunikací pro pěší z betonových panelů</t>
  </si>
  <si>
    <t>247158187</t>
  </si>
  <si>
    <t>2,8*1"řešeno v rámci vodovodu"</t>
  </si>
  <si>
    <t>1*175+0,2*50 "rozšíření výkopu"</t>
  </si>
  <si>
    <t>(175*1*0,6-175*0,16*0,16*3,14-7+50*0,2*0,6)*2</t>
  </si>
  <si>
    <t>1,25*(175-56)+50*0,2</t>
  </si>
  <si>
    <t>175*0,8*1</t>
  </si>
  <si>
    <t xml:space="preserve">0,3*2,2*0,2*50+0,3*2,2*1*175"výkop při průlměrné hloubce 2,2m"-20 </t>
  </si>
  <si>
    <t xml:space="preserve"> -0,45*1*175*0,3-0,45*0,2*50*0,3"vozovka"</t>
  </si>
  <si>
    <t xml:space="preserve">0,4*2,2*0,2*50+0,4*2,2*1*175"výkop při průlměrné hloubce 2,2m"-20 </t>
  </si>
  <si>
    <t xml:space="preserve"> -0,45*1*175*0,4-0,45*0,2*50*0,4"vozovka"</t>
  </si>
  <si>
    <t>0,3*2,2*0,2*50+0,3*2,2*1*175"výkop při průlměrné hloubce 2,2m"+60*0,5*0,15</t>
  </si>
  <si>
    <t>175*2,2*2</t>
  </si>
  <si>
    <t>(0,3*2,2*0,2*50+0,3*2,2*1*175"výkop při průlměrné hloubce 2,2m")*2</t>
  </si>
  <si>
    <t xml:space="preserve"> (-0,45*1*175*0,3-0,45*0,2*50*0,3"vozovka")*2</t>
  </si>
  <si>
    <t>0,7*(2,2*0,2*50+2,2*1*175)*2"výkop při průlměrné hloubce 2,2m"</t>
  </si>
  <si>
    <t xml:space="preserve"> (-0,45*1*175-0,45*0,2*50)*0,7*2"vozovka"</t>
  </si>
  <si>
    <t>( -0,45*1*175*0,3-0,45*0,2*50*0,3"vozovka")*2</t>
  </si>
  <si>
    <t>7*2"šachty"+175*1*0,7+50*0,9*0,2"lože + obsyp"+175*0,2*1</t>
  </si>
  <si>
    <t>185*2</t>
  </si>
  <si>
    <t>(7*2"šachty"+175*1*0,7+50*0,9*0,2"lože + obsyp"+175*0,2*1)*2</t>
  </si>
  <si>
    <t xml:space="preserve"> -0,45*1*175-0,45*0,2*50"vozovka"</t>
  </si>
  <si>
    <t>(2,2*0,2*50+2,2*1*175"výkop při průlměrné hloubce 2,2m")</t>
  </si>
  <si>
    <t>175*1*(2,2-0,7-0,6)-7+50*0,2*(2,2-0,7-0,6)</t>
  </si>
  <si>
    <t>175*1*0,6-175*0,16*0,16*3,14-7+50*0,2*0,6</t>
  </si>
  <si>
    <t>1,3*1,3*0,1*7</t>
  </si>
  <si>
    <t>175</t>
  </si>
  <si>
    <t>1*175*0,1+0,2*0,1*50</t>
  </si>
  <si>
    <t>564811111</t>
  </si>
  <si>
    <t>Podklad ze štěrkodrtě ŠD plochy přes 100 m2 tl 50 mm</t>
  </si>
  <si>
    <t>-1059853892</t>
  </si>
  <si>
    <t>(3-0,6)*56</t>
  </si>
  <si>
    <t>(175-56)*1+50*0,2</t>
  </si>
  <si>
    <t>(175)*1+50*0,2</t>
  </si>
  <si>
    <t>(1,25*(175-56)+50*0,2)*2</t>
  </si>
  <si>
    <t>(1,25*(175-56)+50*0,2)</t>
  </si>
  <si>
    <t>584121111</t>
  </si>
  <si>
    <t>Osazení silničních dílců z ŽB do lože z kameniva těženého tl 40 mm plochy do 200 m2</t>
  </si>
  <si>
    <t>1371273027</t>
  </si>
  <si>
    <t>1*3 "řešeno ve vodovodu"</t>
  </si>
  <si>
    <t>59381008</t>
  </si>
  <si>
    <t>panel silniční 3,00x1,00x0,18m</t>
  </si>
  <si>
    <t>-1433463059</t>
  </si>
  <si>
    <t>1"!předpoklad polovina panelů nahrazena novými - řešeno ve vodovodu"</t>
  </si>
  <si>
    <t>175-56</t>
  </si>
  <si>
    <t>175*1,03 'Přepočtené koeficientem množství</t>
  </si>
  <si>
    <t>1493177286</t>
  </si>
  <si>
    <t>2*7</t>
  </si>
  <si>
    <t>((175-56)*1,25*0,15+50*0,2*0,2+(175-56)*1,25*0,05)*2 "odvoz panelů zahrnut ve vodovodu"</t>
  </si>
  <si>
    <t>(175*1*0,3+50*0,2*0,3)*2</t>
  </si>
  <si>
    <t>((175-56)*1,25*0,15+50*0,2*0,2+(175-56)*1,25*0,05)*2*11 "odvoz panelů zahrnut ve vodovodu"</t>
  </si>
  <si>
    <t>(175*1*0,3+50*0,2*0,3)*2*11</t>
  </si>
  <si>
    <t xml:space="preserve">((175)*1,25*0,15+50*0,2*0,2+(175)*1,25*0,05)*2 </t>
  </si>
  <si>
    <t>(175*1*0,3+50*0,2*0,3 +(175-56)*1*0,2)*2</t>
  </si>
  <si>
    <t>175*2*0,7"koordinace vodovod"</t>
  </si>
  <si>
    <t>(175-56)*2</t>
  </si>
  <si>
    <t>-386801291</t>
  </si>
  <si>
    <t>-2113474552</t>
  </si>
  <si>
    <t>((175-56)*1,25*0,15+50*0,2*0,2+(175-56)*1,25*0,05)*2</t>
  </si>
  <si>
    <t>7*3</t>
  </si>
  <si>
    <t>2023_10_13. - Stoka B7, IO 01.11</t>
  </si>
  <si>
    <t>1*99+0,2*50 "rozšíření výkopu"</t>
  </si>
  <si>
    <t>(99*1*0,6-99*0,16*0,16*3,14-4+30*0,2*0,6)*2</t>
  </si>
  <si>
    <t>1,25*5</t>
  </si>
  <si>
    <t>50*0,8*1</t>
  </si>
  <si>
    <t>0,3*2,15*0,2*30+0,3*2,15*1*99"výkop při průlměrné hloubce 2,2m"-5</t>
  </si>
  <si>
    <t xml:space="preserve"> -0,3*1*99*0,3-0,3*0,2*30*0,3"vozovka"</t>
  </si>
  <si>
    <t>0,4*2,15*0,2*30+0,4*2,15*1*99"výkop při průlměrné hloubce 2,2m"-5</t>
  </si>
  <si>
    <t xml:space="preserve"> -0,3*1*99*0,4-0,3*0,2*30*0,4"vozovka"</t>
  </si>
  <si>
    <t>0,3*2,15*0,2*30+0,3*2,15*1*99"výkop při průlměrné hloubce 2,2m"+30*0,5*0,15</t>
  </si>
  <si>
    <t>99*2,15*2</t>
  </si>
  <si>
    <t>(0,3*2,15*0,2*30+0,3*2,15*1*99"výkop při průlměrné hloubce 2,2m")*2</t>
  </si>
  <si>
    <t xml:space="preserve"> (-0,3*1*99*0,3-0,3*0,2*30*0,3"vozovka")*2</t>
  </si>
  <si>
    <t>(0,7*2,15*0,2*30+0,7*2,15*1*99"výkop při průlměrné hloubce 2,2m"+30*0,5*0,15)*2</t>
  </si>
  <si>
    <t>( -0,7*1*99*0,3-0,7*0,2*30*0,3"vozovka")*2</t>
  </si>
  <si>
    <t>4*2"šachty"+99*1*0,7+30*0,9*0,2"lože + obsyp"+(99-56)*0,2*1</t>
  </si>
  <si>
    <t>93,55*2</t>
  </si>
  <si>
    <t>(4*2"šachty"+99*1*0,7+30*0,9*0,2"lože + obsyp"+(99-56)*0,2*1)*2</t>
  </si>
  <si>
    <t>(2,15*0,2*30+2,15*1*99"výkop při průlměrné hloubce 2,2m")</t>
  </si>
  <si>
    <t xml:space="preserve"> (-1*99*0,3-0,2*30*0,3"vozovka")</t>
  </si>
  <si>
    <t>99*1*(2,15-0,7-0,6)-4+30*0,2*(2,15-0,7-0,6)</t>
  </si>
  <si>
    <t>99*1*0,6-99*0,16*0,16*3,14-4+30*0,2*0,6</t>
  </si>
  <si>
    <t>1,3*1,3*0,1*4</t>
  </si>
  <si>
    <t>1*99*0,1+0,2*0,1*30</t>
  </si>
  <si>
    <t>5*1,25*0,2</t>
  </si>
  <si>
    <t>(99)*1+30*0,2</t>
  </si>
  <si>
    <t>5*1,2</t>
  </si>
  <si>
    <t>(1,25*5+5*0,2)*2</t>
  </si>
  <si>
    <t>(1,25*5+5*0,2)</t>
  </si>
  <si>
    <t>99*1,03 'Přepočtené koeficientem množství</t>
  </si>
  <si>
    <t>1711238688</t>
  </si>
  <si>
    <t>2*4</t>
  </si>
  <si>
    <t>(5*1,25*0,15+5*0,2*0,2+5*1,25*0,05)*2 "odvoz panelů zahrnut ve vodovodu"</t>
  </si>
  <si>
    <t>(99*1*0,3+30*0,2*0,3)*2</t>
  </si>
  <si>
    <t>(5*1,25*0,15+5*0,2*0,2+5*1,25*0,05)*2 "odvoz panelů zahrnut ve vodovodu"*11</t>
  </si>
  <si>
    <t>(99*1*0,3+30*0,2*0,3)*2*11</t>
  </si>
  <si>
    <t>99*2*0,7"koordinace vodovod"</t>
  </si>
  <si>
    <t>5*2</t>
  </si>
  <si>
    <t>(5*1,25*0,15+5*0,2*0,2+5*1,25*0,05)*2</t>
  </si>
  <si>
    <t>-178453879</t>
  </si>
  <si>
    <t>4*3</t>
  </si>
  <si>
    <t>2023_10_13.1 - Stoka B7, IO 01.11 - nezpůsobilé</t>
  </si>
  <si>
    <t>1*78+0,2*10 "rozšíření výkopu"</t>
  </si>
  <si>
    <t>(78*1*0,6-78*0,16*0,16*3,14-3+10*0,2*0,6)*2</t>
  </si>
  <si>
    <t>0,3*2,15*0,2*10+0,3*2,15*1*78"výkop při průlměrné hloubce 2,2m"-4</t>
  </si>
  <si>
    <t xml:space="preserve"> -0,3*1*78*0,3-0,3*0,2*10*0,3"vozovka"</t>
  </si>
  <si>
    <t>0,4*2,15*0,2*10+0,4*2,15*1*78"výkop při průlměrné hloubce 2,2m"-4</t>
  </si>
  <si>
    <t xml:space="preserve"> -0,3*1*78*0,4-0,3*0,2*10*0,4"vozovka"</t>
  </si>
  <si>
    <t>0,3*2,15*0,2*10+0,3*2,15*1*78"výkop při průlměrné hloubce 2,2m"+10*0,5*0,15</t>
  </si>
  <si>
    <t>78*2,15*2</t>
  </si>
  <si>
    <t>(0,3*2,15*0,2*50+0,3*2,15*1*177"výkop při průlměrné hloubce 2,2m")*2</t>
  </si>
  <si>
    <t xml:space="preserve"> (-0,3*1*177*0,3-0,3*0,2*50*0,3"vozovka")*2</t>
  </si>
  <si>
    <t>(0,7*2,15*0,2*10+0,7*2,15*1*78"výkop při průlměrné hloubce 2,2m"+10*0,5*0,15)*2</t>
  </si>
  <si>
    <t>( -0,7*1*78*0,3-0,7*0,2*10*0,3"vozovka")*2</t>
  </si>
  <si>
    <t>(0,3*2,15*0,2*10+0,3*2,15*1*78"výkop při průlměrné hloubce 2,2m")*2</t>
  </si>
  <si>
    <t xml:space="preserve"> (-0,3*1*78*0,3-0,3*0,2*10*0,3"vozovka")*2</t>
  </si>
  <si>
    <t>4*2"šachty"+78*1*0,7+10*0,9*0,2"lože + obsyp"+78*0,2*1</t>
  </si>
  <si>
    <t>80,75*2</t>
  </si>
  <si>
    <t>(3*2"šachty"+78*1*0,7+10*0,9*0,2"lože + obsyp"+(78)*0,2*1)*2</t>
  </si>
  <si>
    <t>3*2"šachty"+78*1*0,7+10*0,9*0,2"lože + obsyp"+(78)*0,2*1</t>
  </si>
  <si>
    <t>(2,15*0,2*10+2,15*1*78"výkop při průlměrné hloubce 2,2m")</t>
  </si>
  <si>
    <t xml:space="preserve"> (-1*78*0,3-0,2*10*0,3"vozovka")</t>
  </si>
  <si>
    <t>78*1*(2,15-0,7-0,6)-3+10*0,2*(2,15-0,7-0,6)</t>
  </si>
  <si>
    <t>78*1*0,6-78*0,16*0,16*3,14-3+10*0,2*0,6</t>
  </si>
  <si>
    <t>1,3*1,3*0,1*3</t>
  </si>
  <si>
    <t>1*78*0,1+0,2*0,1*10</t>
  </si>
  <si>
    <t>78*1+10*0,2</t>
  </si>
  <si>
    <t>78*1,03 'Přepočtené koeficientem množství</t>
  </si>
  <si>
    <t>396451793</t>
  </si>
  <si>
    <t>(78*1*0,3+10*0,2*0,3)*2</t>
  </si>
  <si>
    <t>(78*1*0,3+10*0,2*0,3)*2*11</t>
  </si>
  <si>
    <t>78*2*0,7"koordinace vodovod"</t>
  </si>
  <si>
    <t>-674549418</t>
  </si>
  <si>
    <t>78*1*0,3*2+10*0,2*0,3*2</t>
  </si>
  <si>
    <t>2023_10_14. - Stoka C, IO 01.12</t>
  </si>
  <si>
    <t>1*227 +0,3*100 "rozšíření výkopu +startovací jámy"</t>
  </si>
  <si>
    <t>((350-11)*1*0,6-350*0,16*0,16*3,14-13+130*0,3*0,6)*2</t>
  </si>
  <si>
    <t>1,25*(166-11)+100*0,3</t>
  </si>
  <si>
    <t>-1127816710</t>
  </si>
  <si>
    <t>112*1,3</t>
  </si>
  <si>
    <t xml:space="preserve">0,3*2,2*0,3*120+0,3*2,2*1*(450-11)"výkop při průlměrné hloubce 2,2m"-20 </t>
  </si>
  <si>
    <t>0,3*(-1*112*0,2-0,45*1*(177-11)-0,45*0,3*100-0,3*62*1"vozovka"-0,3*0,3*20)</t>
  </si>
  <si>
    <t xml:space="preserve">0,4*2,2*0,3*120+0,4*2,2*1*(450-11)"výkop při průlměrné hloubce 2,2m"-20 </t>
  </si>
  <si>
    <t>0,4*(-1*112*0,2-0,45*1*(177-11)-0,45*0,3*100-0,3*62*1-0,3*0,3*20"vozovka")</t>
  </si>
  <si>
    <t>0,3*2,2*0,2*120+0,3*2,2*1*(450-11)"výkop při průlměrné hloubce 2,2m"</t>
  </si>
  <si>
    <t>0,3*(-1*112*0,2-0,45*1*(177-11)-0,45*0,2*100-0,3*62*1"vozovka"-0,3*0,3*20)+30*0,5*0,15</t>
  </si>
  <si>
    <t>(350-11)*2,2*2</t>
  </si>
  <si>
    <t>(0,3*2,2*0,3*120+0,3*2,2*1*(450-11)"výkop při průlměrné hloubce 2,2m")*2</t>
  </si>
  <si>
    <t>0,3*(-1*112*0,2-0,45*1*(177-11)-0,45*0,3*100-0,3*62*1"vozovka"-0,3*0,3*20)*2</t>
  </si>
  <si>
    <t>(0,7*2,2*0,3*120+0,7*2,2*1*(350-11)"výkop při průlměrné hloubce 2,2m")*2</t>
  </si>
  <si>
    <t>0,7*(-1*112*0,2-0,45*1*(177-11)-0,45*0,3*100-0,3*62*1"vozovka"-0,3*0,3*20)*2</t>
  </si>
  <si>
    <t>13*2"šachty"+(350-11)*1*0,7+120*0,9*0,2"lože + obsyp"+166*0,2*1</t>
  </si>
  <si>
    <t>320,35*2</t>
  </si>
  <si>
    <t>(13*2"šachty"+(350-11)*1*0,7+120*0,9*0,2"lože + obsyp"+166*0,2*1)*2</t>
  </si>
  <si>
    <t>(2,2*0,3*120+2,2*1*(350-11)"výkop při průlměrné hloubce 2,2m")</t>
  </si>
  <si>
    <t>(-1*112*0,2-0,45*1*(177-11)-0,45*0,3*100-0,3*62*1"vozovka"-0,3*0,3*20)</t>
  </si>
  <si>
    <t>(350-11)*1*(2,2-0,7-0,2)-13+130*0,3*(2,2-0,7-0,6)-61*1*0,1-166*1*0,4</t>
  </si>
  <si>
    <t>(350-11)*1*0,6-350*0,16*0,16*3,14-13+130*0,3*0,6</t>
  </si>
  <si>
    <t>146436922</t>
  </si>
  <si>
    <t>1194887287</t>
  </si>
  <si>
    <t>145,6*0,025 'Přepočtené koeficientem množství</t>
  </si>
  <si>
    <t>-1034605914</t>
  </si>
  <si>
    <t>1,3*1,3*0,1*13</t>
  </si>
  <si>
    <t>350</t>
  </si>
  <si>
    <t>1*(350-11)*0,1+0,2*0,1*70+46*1,1*0,05</t>
  </si>
  <si>
    <t>1,3*72</t>
  </si>
  <si>
    <t>1*166+0,3*120</t>
  </si>
  <si>
    <t>1*166+0,3*120+1*61</t>
  </si>
  <si>
    <t>1,55*72</t>
  </si>
  <si>
    <t>(1,25*102+0,3*48)*2</t>
  </si>
  <si>
    <t>1,45*72*2</t>
  </si>
  <si>
    <t>(1,25*102+0,3*48)</t>
  </si>
  <si>
    <t>1,45*72</t>
  </si>
  <si>
    <t>177-11-65</t>
  </si>
  <si>
    <t>319,5</t>
  </si>
  <si>
    <t>319,5*1,03 'Přepočtené koeficientem množství</t>
  </si>
  <si>
    <t>2037893094</t>
  </si>
  <si>
    <t>30,5*1,03 'Přepočtené koeficientem množství</t>
  </si>
  <si>
    <t>-475116975</t>
  </si>
  <si>
    <t>5922433r</t>
  </si>
  <si>
    <t xml:space="preserve">Polyplast  63/3 (v silnici)</t>
  </si>
  <si>
    <t>1544799563</t>
  </si>
  <si>
    <t>894414211</t>
  </si>
  <si>
    <t>Osazení betonových nebo železobetonových dílců pro šachty desek zákrytových</t>
  </si>
  <si>
    <t>-179507669</t>
  </si>
  <si>
    <t>59224075</t>
  </si>
  <si>
    <t>deska betonová zákrytová k ukončení šachet 1000/625x200mm</t>
  </si>
  <si>
    <t>-803589569</t>
  </si>
  <si>
    <t>13*2</t>
  </si>
  <si>
    <t>1045614844</t>
  </si>
  <si>
    <t>159328077</t>
  </si>
  <si>
    <t>877370310</t>
  </si>
  <si>
    <t>Montáž kolen na kanalizačním potrubí z PP nebo tvrdého PVC trub hladkých plnostěnných DN 300</t>
  </si>
  <si>
    <t>-33036739</t>
  </si>
  <si>
    <t>WVN.DF645000W</t>
  </si>
  <si>
    <t>Víčko kanalizace plastové KGK -315</t>
  </si>
  <si>
    <t>-1127987337</t>
  </si>
  <si>
    <t>((177-11)*1,25*0,2+130*0,3*0,2)*2</t>
  </si>
  <si>
    <t>((238-11)*1*0,3+130*0,3*0,3)*2</t>
  </si>
  <si>
    <t>((177-11)*1,25*0,2+130*0,3*0,2)*2*11</t>
  </si>
  <si>
    <t>((238-11)*1*0,3+130*0,3*0,3)*2*11</t>
  </si>
  <si>
    <t>((238-11)*1*0,3+130*0,3*0,3)*2+166*1,3*0,2*2</t>
  </si>
  <si>
    <t>(350-11)*2*0,7"koordinace vodovod"</t>
  </si>
  <si>
    <t>(177-11)*2</t>
  </si>
  <si>
    <t>-1882450645</t>
  </si>
  <si>
    <t>-1923896022</t>
  </si>
  <si>
    <t>13*3</t>
  </si>
  <si>
    <t>2023_10_15. - Stoka C1, IO 01.13</t>
  </si>
  <si>
    <t>1*(304-6) +0,3*100 "rozšíření výkopu +startovací jámy"</t>
  </si>
  <si>
    <t>((304-6)*1*0,6-304*0,16*0,16*3,14-12+100*0,3*0,6)*2</t>
  </si>
  <si>
    <t>1,25*204+100*0,3</t>
  </si>
  <si>
    <t>100*0,8*1</t>
  </si>
  <si>
    <t xml:space="preserve">0,3*2,25*0,3*100+0,3*2,25*1*(304-6)"výkop při průlměrné hloubce 2,25m"-20 </t>
  </si>
  <si>
    <t>0,3*(-1*93*0,3-0,45*1*(205)-0,45*0,3*100"vozovka")</t>
  </si>
  <si>
    <t xml:space="preserve">0,4*2,25*0,3*100+0,4*2,25*1*(304-6)"výkop při průlměrné hloubce 2,25m"-20 </t>
  </si>
  <si>
    <t>0,4*(-1*93*0,3-0,45*1*(205)-0,45*0,3*100"vozovka")</t>
  </si>
  <si>
    <t>0,3*2,25*0,3*100+0,3*2,25*1*(304-6)"výkop při průlměrné hloubce 2,25m"</t>
  </si>
  <si>
    <t>0,3*(-1*93*0,3-0,45*1*(205)-0,45*0,3*100"vozovka")+30*0,5*0,15</t>
  </si>
  <si>
    <t>(304-6)*2,25*2</t>
  </si>
  <si>
    <t>(0,3*2,25*0,3*100+0,3*2,25*1*(304-6)"výkop při průlměrné hloubce 2,25m")*2</t>
  </si>
  <si>
    <t>0,3*(-1*93*0,3-0,45*1*(205)-0,45*0,3*100"vozovka")*2</t>
  </si>
  <si>
    <t>(0,7*2,25*0,3*100+0,7*2,25*1*(304-6)"výkop při průlměrné hloubce 2,25m")*2</t>
  </si>
  <si>
    <t>0,7*(-1*93*0,3-0,45*1*(205)-0,45*0,3*100"vozovka")*2+30*0,5*0,15*2</t>
  </si>
  <si>
    <t>12*2"šachty"+(304-6)*1*0,7+100*0,9*0,2"lože + obsyp"+204*0,2*1</t>
  </si>
  <si>
    <t>(12*2"šachty"+(304-6)*1*0,7+100*0,9*0,2"lože + obsyp"+204*0,2*1)*2</t>
  </si>
  <si>
    <t>2,25*0,3*100+2,25*1*(304-6)"výkop při průlměrné hloubce 2,25m"</t>
  </si>
  <si>
    <t>(-1*93*0,3-0,45*1*(205)-0,45*0,3*100"vozovka")</t>
  </si>
  <si>
    <t>(304-6)*1*(2,25-0,7-0,3)-12+100*0,3*(2,25-0,7-0,6)-204*1*0,4</t>
  </si>
  <si>
    <t>(304-6)*1*0,6-304*0,16*0,16*3,14-12+100*0,3*0,6</t>
  </si>
  <si>
    <t>1,3*1,3*0,1*12</t>
  </si>
  <si>
    <t>304</t>
  </si>
  <si>
    <t>1*(304-6)*0,1+0,3*0,15*100+204*1*0,05</t>
  </si>
  <si>
    <t>1,3*204</t>
  </si>
  <si>
    <t>1*(204-6)+0,3*100</t>
  </si>
  <si>
    <t>1*(304-6)+0,3*100</t>
  </si>
  <si>
    <t>1,55*204</t>
  </si>
  <si>
    <t>(1,55*204)*2</t>
  </si>
  <si>
    <t>(1,55*204)</t>
  </si>
  <si>
    <t>204*0,5"koordinace vodovod"</t>
  </si>
  <si>
    <t>261+41+2</t>
  </si>
  <si>
    <t>261+2</t>
  </si>
  <si>
    <t>263*1,03 'Přepočtené koeficientem množství</t>
  </si>
  <si>
    <t>41*1,03 'Přepočtené koeficientem množství</t>
  </si>
  <si>
    <t>-1897033954</t>
  </si>
  <si>
    <t>12*2+1</t>
  </si>
  <si>
    <t>-563750839</t>
  </si>
  <si>
    <t>2050343285</t>
  </si>
  <si>
    <t>2063247141</t>
  </si>
  <si>
    <t>((204)*1,25*0,2+100*0,3*0,2)*2</t>
  </si>
  <si>
    <t>((304-6)*1*0,3+100*0,3*0,3)*2</t>
  </si>
  <si>
    <t>854588576</t>
  </si>
  <si>
    <t>-343853128</t>
  </si>
  <si>
    <t>2023_10_16. - Stoka C2, IO 01.14</t>
  </si>
  <si>
    <t>113105112</t>
  </si>
  <si>
    <t>Rozebrání dlažeb z lomového kamene kladených na sucho vyspárované MC</t>
  </si>
  <si>
    <t>-1685708276</t>
  </si>
  <si>
    <t>1,1*5</t>
  </si>
  <si>
    <t>1,1*(5+4)</t>
  </si>
  <si>
    <t>10*0,8*1</t>
  </si>
  <si>
    <t>-267822235</t>
  </si>
  <si>
    <t>47*1,1</t>
  </si>
  <si>
    <t>0,3*(56*1,1*(2,1-0,2))*0,5</t>
  </si>
  <si>
    <t>0,4*(56*1,1*(2,1-0,2))*0,5</t>
  </si>
  <si>
    <t>132455202</t>
  </si>
  <si>
    <t>Hloubení zapažených rýh š do 2000 mm v hornině třídy těžitelnosti II skupiny 5 objem do 50 m3 v omezeném prostoru</t>
  </si>
  <si>
    <t>-1096864821</t>
  </si>
  <si>
    <t>0,3*(56*1,1*(2,1-0,2))</t>
  </si>
  <si>
    <t>151103101</t>
  </si>
  <si>
    <t>Zřízení příložného pažení a rozepření stěn kolejového lože do 20 m2 hl do 2 m</t>
  </si>
  <si>
    <t>-1960374102</t>
  </si>
  <si>
    <t>56*2*2</t>
  </si>
  <si>
    <t>151103111</t>
  </si>
  <si>
    <t>Odstranění příložného pažení a rozepření stěn kolejového lože do 20 m2 hl do 2 m</t>
  </si>
  <si>
    <t>924284403</t>
  </si>
  <si>
    <t>0,3*(56*1,1*(2,1-0,2))*2</t>
  </si>
  <si>
    <t>0,7*(56*1,1*(2,1-0,2))*2</t>
  </si>
  <si>
    <t>2*2"šachty"+56*1,1*0,7</t>
  </si>
  <si>
    <t>(2*2"šachty"+56*1,1*0,7)*2</t>
  </si>
  <si>
    <t>(56*1,1*(2,1-0,2))</t>
  </si>
  <si>
    <t>56*1,1*(2,1-0,7-0,2)-2</t>
  </si>
  <si>
    <t>56*1,1*0,6-56*0,16*0,16*3,14-2</t>
  </si>
  <si>
    <t>1534600381</t>
  </si>
  <si>
    <t>1412509950</t>
  </si>
  <si>
    <t>51,7*0,025 'Přepočtené koeficientem množství</t>
  </si>
  <si>
    <t>2143510388</t>
  </si>
  <si>
    <t>1,1*56*0,1</t>
  </si>
  <si>
    <t>1,1*9</t>
  </si>
  <si>
    <t>594111112</t>
  </si>
  <si>
    <t>Kladení dlažby z lomového kamene tl do 100 mm s provedením lože z kameniva těženého</t>
  </si>
  <si>
    <t>810030400</t>
  </si>
  <si>
    <t>58381086</t>
  </si>
  <si>
    <t>kámen lomový upravený štípaný (80, 40, 20 cm) pískovec</t>
  </si>
  <si>
    <t>1929963208</t>
  </si>
  <si>
    <t>5,5*0,5</t>
  </si>
  <si>
    <t>688318617</t>
  </si>
  <si>
    <t>-787509305</t>
  </si>
  <si>
    <t>56*1,03 'Přepočtené koeficientem množství</t>
  </si>
  <si>
    <t>-1148180868</t>
  </si>
  <si>
    <t>-1059802688</t>
  </si>
  <si>
    <t>WVN.MF722500N</t>
  </si>
  <si>
    <t>Revizní šachta z PP DN 1000 NG - DNO PE KG 250 PŘÍMÉ</t>
  </si>
  <si>
    <t>1378639000</t>
  </si>
  <si>
    <t>WVN.MF722520N</t>
  </si>
  <si>
    <t>Revizní šachta z PP DN 1000 NG - DNO PE KG 250 SOUTOČNÉ 45°</t>
  </si>
  <si>
    <t>159366628</t>
  </si>
  <si>
    <t>WVN.MF720055W</t>
  </si>
  <si>
    <t>systém revizní šachta z PP 1000 NG - ŽEBŘÍK L=1,63 vč.příslušenství + uříznutí</t>
  </si>
  <si>
    <t>-1331271822</t>
  </si>
  <si>
    <t>WVN.MF720060W</t>
  </si>
  <si>
    <t>systém revizní šachta z PP1000 NG - ŽEBŘÍK L=2,83 vč.příslušenství + uříznutí</t>
  </si>
  <si>
    <t>-1227788612</t>
  </si>
  <si>
    <t>894812522</t>
  </si>
  <si>
    <t>Revizní a čistící šachta z PP DN 1000 šachtová roura korugovaná světlé hloubky 2400 mm</t>
  </si>
  <si>
    <t>125391901</t>
  </si>
  <si>
    <t>894812529</t>
  </si>
  <si>
    <t>Příplatek k rourám revizní a čistící šachty z PP DN 1000 za uříznutí šachtové skruže</t>
  </si>
  <si>
    <t>1930687570</t>
  </si>
  <si>
    <t>894812541</t>
  </si>
  <si>
    <t>Revizní a čistící šachta z PP DN 1000 poklop litinový pro třídu zatížení B125 na plastovém konusu</t>
  </si>
  <si>
    <t>1850283661</t>
  </si>
  <si>
    <t>894812543</t>
  </si>
  <si>
    <t>Revizní a čistící šachta z PP DN 1000 poklop litinový pro třídu zatížení B125 na teleskopickém adaptéru</t>
  </si>
  <si>
    <t>-844246944</t>
  </si>
  <si>
    <t>WVN.RF999000W</t>
  </si>
  <si>
    <t>TĚSNĚNÍ PRO TELESKOP A BET. PRSTENEC</t>
  </si>
  <si>
    <t>-1715630367</t>
  </si>
  <si>
    <t>WVN.RF999900W</t>
  </si>
  <si>
    <t>TĚSNĚNÍ PRO DNO A SPOJKU ŠACHTOVÉ ROURY</t>
  </si>
  <si>
    <t>2065758564</t>
  </si>
  <si>
    <t>9*1,2*0,3*2</t>
  </si>
  <si>
    <t>9*1,2*0,3*2*11</t>
  </si>
  <si>
    <t>9*1,1*0,3*2</t>
  </si>
  <si>
    <t>2023_10_17. - Stoka C3, IO 01.15</t>
  </si>
  <si>
    <t>1*(168-60) +0,2*100 "rozšíření výkopu"</t>
  </si>
  <si>
    <t>(168*1*0,6-168*0,16*0,16*3,14-6+100*0,2*0,6)*2</t>
  </si>
  <si>
    <t>1,25*(168-60)+100*0,2</t>
  </si>
  <si>
    <t>100*1*1</t>
  </si>
  <si>
    <t>-534565158</t>
  </si>
  <si>
    <t>60*1,1</t>
  </si>
  <si>
    <t>(2-0,2)*60*1*0,3</t>
  </si>
  <si>
    <t>0,3*(108*(2-0,45)*1+100*0,2*(2-0,45))</t>
  </si>
  <si>
    <t>(2-0,2)*60*1*0,4</t>
  </si>
  <si>
    <t>0,4*(108*(2-0,45)*1+100*0,2*(2-0,45))</t>
  </si>
  <si>
    <t>132412231</t>
  </si>
  <si>
    <t>Hloubení rýh š do 2000 mm v soudržných horninách třídy těžitelnosti II skupiny 5 objemu do 10 m3 při překopech inženýrských sítí ručně</t>
  </si>
  <si>
    <t>-1122275636</t>
  </si>
  <si>
    <t>2017428952</t>
  </si>
  <si>
    <t>60*2*2</t>
  </si>
  <si>
    <t>819181536</t>
  </si>
  <si>
    <t>108*2*2</t>
  </si>
  <si>
    <t>0,3*(108*(2-0,45)*1+100*0,2*(2-0,45))*2</t>
  </si>
  <si>
    <t>(2-0,2)*60*1*0,3*2</t>
  </si>
  <si>
    <t>0,7*(108*(2-0,45)*1+100*0,2*(2-0,45))*2</t>
  </si>
  <si>
    <t>(2-0,2)*60*1*0,7*2</t>
  </si>
  <si>
    <t>6*2"šachty"+168*1*0,7+100*0,9*0,2"lože + obsyp"+108*0,2*1</t>
  </si>
  <si>
    <t>(6*2"šachty"+168*1*0,7+100*0,9*0,2"lože + obsyp"+108*0,2*1)*2</t>
  </si>
  <si>
    <t>(108*(2-0,45)*1+100*0,2*(2-0,45))</t>
  </si>
  <si>
    <t>(2-0,2)*60*1</t>
  </si>
  <si>
    <t>168*1*(2,0-0,7-0,2)-6+(100*0,2+108*1)*(2,2-0,7-0,6)</t>
  </si>
  <si>
    <t>168*1*0,6-168*0,16*0,16*3,14-6+100*0,2*0,6</t>
  </si>
  <si>
    <t>1467507793</t>
  </si>
  <si>
    <t>-2008797542</t>
  </si>
  <si>
    <t>66*0,025 'Přepočtené koeficientem množství</t>
  </si>
  <si>
    <t>-350085987</t>
  </si>
  <si>
    <t>168</t>
  </si>
  <si>
    <t>1*168*0,1+0,2*0,1*100</t>
  </si>
  <si>
    <t>1*108+100*0,2</t>
  </si>
  <si>
    <t>(1,25*108+100*0,2)*2</t>
  </si>
  <si>
    <t>(1,25*108+100*0,2)</t>
  </si>
  <si>
    <t>6*2</t>
  </si>
  <si>
    <t>168*1,03 'Přepočtené koeficientem množství</t>
  </si>
  <si>
    <t>2*2+1</t>
  </si>
  <si>
    <t>894812339</t>
  </si>
  <si>
    <t>Příplatek k rourám revizní a čistící šachty z PP DN 600 za uříznutí šachtové roury</t>
  </si>
  <si>
    <t>661838814</t>
  </si>
  <si>
    <t>894812321</t>
  </si>
  <si>
    <t>Revizní a čistící šachta z PP typ DN 600/250 šachtové dno průtočné</t>
  </si>
  <si>
    <t>1027745225</t>
  </si>
  <si>
    <t>MF720020W</t>
  </si>
  <si>
    <t>Dílec plastové šachty z PP DN600 NG - TĚSNĚNÍ K ŠACHTOVÉ ROUŘE</t>
  </si>
  <si>
    <t>-2104807782</t>
  </si>
  <si>
    <t>894812353</t>
  </si>
  <si>
    <t xml:space="preserve">Revizní a čistící šachta z PP DN 600 poklop litinový  s betonovým prstencem a adaptérem</t>
  </si>
  <si>
    <t>-1550049587</t>
  </si>
  <si>
    <t>894812332</t>
  </si>
  <si>
    <t>Revizní a čistící šachta z PP DN 600 šachtová roura korugovaná světlé hloubky 2000 mm</t>
  </si>
  <si>
    <t>345938205</t>
  </si>
  <si>
    <t>894812521</t>
  </si>
  <si>
    <t>Revizní a čistící šachta z PP DN 1000 šachtová roura korugovaná světlé hloubky 1200 mm</t>
  </si>
  <si>
    <t>-407339026</t>
  </si>
  <si>
    <t>-1441079427</t>
  </si>
  <si>
    <t>-1850242407</t>
  </si>
  <si>
    <t>192041055</t>
  </si>
  <si>
    <t>-2061242453</t>
  </si>
  <si>
    <t>-1223882172</t>
  </si>
  <si>
    <t>-1139732098</t>
  </si>
  <si>
    <t>-383209549</t>
  </si>
  <si>
    <t>894812r</t>
  </si>
  <si>
    <t xml:space="preserve">Revizní a čistící šachta z PP typ kombinovaná DN 1000/250 dle přílohy D.3.2.2. - komplet - kromě  poklopu  a roznášecího prstence - dodávka + osazení</t>
  </si>
  <si>
    <t>551783106</t>
  </si>
  <si>
    <t>59224150</t>
  </si>
  <si>
    <t>prstenec roznášecí pro plastové šachty</t>
  </si>
  <si>
    <t>1093765668</t>
  </si>
  <si>
    <t>(108*1,25*0,15+100*0,2*0,2+108*1,25*0,05)*2</t>
  </si>
  <si>
    <t>(108*1*0,3+100*0,2*0,3)*2</t>
  </si>
  <si>
    <t>(108*1,25*0,15+100*0,2*0,2+108*1,25*0,05)*2*11</t>
  </si>
  <si>
    <t>(108*1*0,3+100*0,2*0,3)*2*11</t>
  </si>
  <si>
    <t>(108*1*0,5+100*0,2*0,5)*2</t>
  </si>
  <si>
    <t>108*2*0,7"koordinace vodovod"</t>
  </si>
  <si>
    <t>108*2</t>
  </si>
  <si>
    <t>1973178940</t>
  </si>
  <si>
    <t>-956299550</t>
  </si>
  <si>
    <t>2023_10_18. - Stoka C4, IO 01.16</t>
  </si>
  <si>
    <t>1*75 +0,2*20 "rozšíření výkopu"</t>
  </si>
  <si>
    <t>(75*1*0,6-75*0,16*0,16*3,14-3+20*0,2*0,6)*2</t>
  </si>
  <si>
    <t>1,45*3</t>
  </si>
  <si>
    <t>75*0,8*1</t>
  </si>
  <si>
    <t>0,3*(2,2*0,2*10+2,2*1*75)"výkop při průlměrné hloubce 2,2m"-4</t>
  </si>
  <si>
    <t>-0,3*(1*75*0,3 +0,15*1*3+10*0,2*0,3)"vozovka"</t>
  </si>
  <si>
    <t>0,4*(2,2*0,2*10+2,2*1*75)"výkop při průlměrné hloubce 2,2m"-4</t>
  </si>
  <si>
    <t>-0,4*(1*75*0,3 +0,15*1*3+10*0,2*0,3)"vozovka"</t>
  </si>
  <si>
    <t>0,3*(2,2*0,2*10+2,2*1*75)"výkop při průlměrné hloubce 2,2m"</t>
  </si>
  <si>
    <t>75*2,2*2</t>
  </si>
  <si>
    <t>0,3*(2,2*0,2*10+2,2*1*75)"výkop při průlměrné hloubce 2,2m"*2</t>
  </si>
  <si>
    <t>-0,3*(1*75*0,3 +0,15*1*3+10*0,2*0,3)"vozovka"*2</t>
  </si>
  <si>
    <t>0,7*(2,2*0,2*10+2,2*1*75)"výkop při průlměrné hloubce 2,2m"*2</t>
  </si>
  <si>
    <t>-0,7*(1*75*0,3 +0,15*1*3+10*0,2*0,3)"vozovka"*2</t>
  </si>
  <si>
    <t>3*2"šachty"+75*1*0,7+10*0,7*0,2"lože + obsyp"</t>
  </si>
  <si>
    <t>(3*2"šachty"+75*1*0,7+10*0,7*0,2"lože + obsyp")*2</t>
  </si>
  <si>
    <t>(2,2*0,2*10+2,2*1*75)"výkop při průlměrné hloubce 2,2m"</t>
  </si>
  <si>
    <t>-(1*75*0,3 +0,15*1*3+10*0,2*0,3)"vozovka"</t>
  </si>
  <si>
    <t>75*1*(2,2-0,7-0,3)-3+10*0,2*(2,2-0,7-0,3)</t>
  </si>
  <si>
    <t>75*1*0,6-75*0,16*0,16*3,14-3+10*0,2*0,6</t>
  </si>
  <si>
    <t>1*75*0,1+0,2*0,1*10</t>
  </si>
  <si>
    <t>75*1+10*0,2</t>
  </si>
  <si>
    <t>1,45*3*2</t>
  </si>
  <si>
    <t>75*1,03 'Přepočtené koeficientem množství</t>
  </si>
  <si>
    <t>877310440</t>
  </si>
  <si>
    <t>Montáž šachtových vložek na kanalizačním potrubí z PP trub korugovaných DN 150</t>
  </si>
  <si>
    <t>137017016</t>
  </si>
  <si>
    <t>28612250</t>
  </si>
  <si>
    <t>vložka šachtová kanalizační DN 160</t>
  </si>
  <si>
    <t>-266993383</t>
  </si>
  <si>
    <t>877360320</t>
  </si>
  <si>
    <t>Montáž odboček na kanalizačním potrubí z PP nebo tvrdého PVC trub hladkých plnostěnných DN 250</t>
  </si>
  <si>
    <t>900146541</t>
  </si>
  <si>
    <t>(3*1,45*0,15+3*1,45*0,05)*2</t>
  </si>
  <si>
    <t>(75*1*0,3+3*1,25*0,15+7*0,2*0,3)*2</t>
  </si>
  <si>
    <t>(3*1,45*0,15+3*1,45*0,05)*2*11</t>
  </si>
  <si>
    <t>(75*1*0,3+3*1,25*0,15+7*0,2*0,3)*2*11</t>
  </si>
  <si>
    <t>75*2</t>
  </si>
  <si>
    <t>-2095903945</t>
  </si>
  <si>
    <t>2023_10_19. - Výtlak C, IO 01.17</t>
  </si>
  <si>
    <t>0,6*(257-11)</t>
  </si>
  <si>
    <t>2381171</t>
  </si>
  <si>
    <t>0,6*(195-11)</t>
  </si>
  <si>
    <t>167314131</t>
  </si>
  <si>
    <t>((1159-15)*0,6*0,4+54*0,2*0,4)*2</t>
  </si>
  <si>
    <t>-1975115028</t>
  </si>
  <si>
    <t>100*0,6*1</t>
  </si>
  <si>
    <t>1154858713</t>
  </si>
  <si>
    <t>112*0,6</t>
  </si>
  <si>
    <t>1152805855</t>
  </si>
  <si>
    <t>0,3*((367-11)*1,85*0,6-178*0,6*0,45-62*0,3*0,6-112*0,2*0,6)</t>
  </si>
  <si>
    <t>755590680</t>
  </si>
  <si>
    <t>0,4*((367-11)*1,85*0,6-178*0,6*0,45-62*0,3*0,6-112*0,2*0,6)</t>
  </si>
  <si>
    <t>-15281888</t>
  </si>
  <si>
    <t>-550878776</t>
  </si>
  <si>
    <t>0,5"zhrnuto v souběžném vodovodu a kanalizaci"</t>
  </si>
  <si>
    <t>874871485</t>
  </si>
  <si>
    <t>0,3*((367-11)*1,85*0,6-178*0,6*0,45-62*0,3*0,6-112*0,2*0,6)*2</t>
  </si>
  <si>
    <t>0,7*((367-11)*1,85*0,6-178*0,6*0,45-62*0,3*0,6-112*0,2*0,6)*2</t>
  </si>
  <si>
    <t>-191977164</t>
  </si>
  <si>
    <t>-1826171569</t>
  </si>
  <si>
    <t>(367-11)*0,5*0,6+178*0,6*0,2</t>
  </si>
  <si>
    <t>((367-11)*0,5*0,6+178*0,6*0,2)*2</t>
  </si>
  <si>
    <t>((367-11)*1,85*0,6-178*0,6*0,45-62*0,3*0,6-112*0,2*0,6)</t>
  </si>
  <si>
    <t>-178*0,6*0,65-62*0,3*0,6-112*0,2*0,6</t>
  </si>
  <si>
    <t>(367-11)*0,6*(1,85-0,5)</t>
  </si>
  <si>
    <t>(367-11)*0,6*0,4</t>
  </si>
  <si>
    <t>-401437885</t>
  </si>
  <si>
    <t>-1695890532</t>
  </si>
  <si>
    <t>67,2*0,025 'Přepočtené koeficientem množství</t>
  </si>
  <si>
    <t>-1888565172</t>
  </si>
  <si>
    <t>0,6*(367-11)*0,1</t>
  </si>
  <si>
    <t>0,06*9</t>
  </si>
  <si>
    <t>0,4*0,4*2*9</t>
  </si>
  <si>
    <t>-1613035220</t>
  </si>
  <si>
    <t>76*0,6</t>
  </si>
  <si>
    <t>1389720719</t>
  </si>
  <si>
    <t>178*0,6</t>
  </si>
  <si>
    <t>2020818957</t>
  </si>
  <si>
    <t>178*0,6+62*0,6</t>
  </si>
  <si>
    <t>1480738167</t>
  </si>
  <si>
    <t>155752275</t>
  </si>
  <si>
    <t>-648964600</t>
  </si>
  <si>
    <t>178*0,6*2</t>
  </si>
  <si>
    <t>-966182128</t>
  </si>
  <si>
    <t>76*0,6*2</t>
  </si>
  <si>
    <t>-597159675</t>
  </si>
  <si>
    <t>0,6*102*2</t>
  </si>
  <si>
    <t>-1811146628</t>
  </si>
  <si>
    <t>0,6*102</t>
  </si>
  <si>
    <t>1889017769</t>
  </si>
  <si>
    <t>283990001r</t>
  </si>
  <si>
    <t xml:space="preserve">Fólie výstražná pro vodovod  š. 300 mm </t>
  </si>
  <si>
    <t>-1994294834</t>
  </si>
  <si>
    <t>367</t>
  </si>
  <si>
    <t>28613642</t>
  </si>
  <si>
    <t>potrubí vodovodní třívrstvé PE100 SDR11 s dodatečným opláštěním a integrovaným detekčním vodičem, 180 x 16,4mm</t>
  </si>
  <si>
    <t>-1769406984</t>
  </si>
  <si>
    <t>460631214</t>
  </si>
  <si>
    <t>Řízené horizontální vrtání při elektromontážích v hornině tř. těžitelnosti I a II skupiny 1 až 4 vnějšího průměru přes 140 do 180 mm</t>
  </si>
  <si>
    <t>-1880267529</t>
  </si>
  <si>
    <t>28655145</t>
  </si>
  <si>
    <t>objímka kluzná typ D segment v 15mm (potrubí D110)</t>
  </si>
  <si>
    <t>256</t>
  </si>
  <si>
    <t>-1896216098</t>
  </si>
  <si>
    <t>2*9</t>
  </si>
  <si>
    <t>28655116</t>
  </si>
  <si>
    <t>manžeta chráničky vč. upínací pásky 110x220mm DN 100x200</t>
  </si>
  <si>
    <t>-1998837115</t>
  </si>
  <si>
    <t>28613385</t>
  </si>
  <si>
    <t>potrubí kanalizační tlakové PE100 SDR11 návin se signalizační vrstvou 110x10,0mm</t>
  </si>
  <si>
    <t>-1664279653</t>
  </si>
  <si>
    <t>367*1,015 'Přepočtené koeficientem množství</t>
  </si>
  <si>
    <t>892271111</t>
  </si>
  <si>
    <t>Tlaková zkouška vodou potrubí DN 100 nebo 125</t>
  </si>
  <si>
    <t>911628060</t>
  </si>
  <si>
    <t>871251211</t>
  </si>
  <si>
    <t>Montáž potrubí z PE100 SDR 11 otevřený výkop svařovaných elektrotvarovkou D 110 x 10,0 mm</t>
  </si>
  <si>
    <t>1906928583</t>
  </si>
  <si>
    <t>-880558850</t>
  </si>
  <si>
    <t>877251110</t>
  </si>
  <si>
    <t>Montáž elektrokolen 45° na vodovodním potrubí z PE trub d 110</t>
  </si>
  <si>
    <t>-1232703455</t>
  </si>
  <si>
    <t>28614949</t>
  </si>
  <si>
    <t>elektrokoleno 45° PE 100 PN16 D 110mm</t>
  </si>
  <si>
    <t>233418292</t>
  </si>
  <si>
    <t>877251101</t>
  </si>
  <si>
    <t>Montáž elektrospojek na vodovodním potrubí z PE trub d 110</t>
  </si>
  <si>
    <t>-50987340</t>
  </si>
  <si>
    <t>28615975</t>
  </si>
  <si>
    <t>elektrospojka SDR11 PE 100 PN16 D 110mm</t>
  </si>
  <si>
    <t>-1921187237</t>
  </si>
  <si>
    <t>WVN.FF071014W</t>
  </si>
  <si>
    <t>Oblouk 60° PE100 SDR11 110</t>
  </si>
  <si>
    <t>-1519000326</t>
  </si>
  <si>
    <t>WVN.FFD61014W</t>
  </si>
  <si>
    <t>Oblouk 30° PE100 RC SDR11 110</t>
  </si>
  <si>
    <t>494555685</t>
  </si>
  <si>
    <t>WVN.FFD81014W</t>
  </si>
  <si>
    <t>Oblouk 22° PE100 RC SDR11 110</t>
  </si>
  <si>
    <t>1622165287</t>
  </si>
  <si>
    <t>WVN.FFD91014W</t>
  </si>
  <si>
    <t>Oblouk 11° PE100 RC SDR11 110</t>
  </si>
  <si>
    <t>-608471478</t>
  </si>
  <si>
    <t>-2026195807</t>
  </si>
  <si>
    <t>673877678</t>
  </si>
  <si>
    <t>178*0,6*0,2*2</t>
  </si>
  <si>
    <t>(178*0,6+62*0,6)*0,3*2</t>
  </si>
  <si>
    <t>178*0,6*0,2*2*11</t>
  </si>
  <si>
    <t>(178*0,6+62*0,6)*0,3*2*11</t>
  </si>
  <si>
    <t>178*0,6*0,4*2</t>
  </si>
  <si>
    <t>1513320306</t>
  </si>
  <si>
    <t>-363503519</t>
  </si>
  <si>
    <t>2023_10_20. - Stoka A1, IO 01.18</t>
  </si>
  <si>
    <t xml:space="preserve">    715 - Izolace proti chemickým vlivům</t>
  </si>
  <si>
    <t>1,1*49</t>
  </si>
  <si>
    <t>(49*1,1*0,6-49*0,16*0,16*3,14-2)*2</t>
  </si>
  <si>
    <t>1,35*(49)</t>
  </si>
  <si>
    <t>1,35*49</t>
  </si>
  <si>
    <t>49*0,8*1</t>
  </si>
  <si>
    <t>0,3*2,1*1,1*49"výkop při průlměrné hloubce 2,2m"-2</t>
  </si>
  <si>
    <t>-0,3*0,45*1,1*49"vozovka"</t>
  </si>
  <si>
    <t>0,4*2,1*1,1*49"výkop při průlměrné hloubce 2,2m"-2</t>
  </si>
  <si>
    <t>-0,45*1,1*49*0,4"vozovka"</t>
  </si>
  <si>
    <t>0,3*2,1*1,1*49"výkop při průlměrné hloubce 2,2m"</t>
  </si>
  <si>
    <t>(49)*2,1*2</t>
  </si>
  <si>
    <t>49*2,1*2</t>
  </si>
  <si>
    <t>0,3*2,1*1,1*49"výkop při průlměrné hloubce 2,2m"*2</t>
  </si>
  <si>
    <t>-0,3*0,45*1,1*49"vozovka"*2</t>
  </si>
  <si>
    <t>0,7*2,1*1,1*49"výkop při průlměrné hloubce 2,2m"*2</t>
  </si>
  <si>
    <t>-0,7*0,45*1,1*49"vozovka"*2</t>
  </si>
  <si>
    <t>2*2"šachty"+49*1,1*0,9"lože + obsyp"</t>
  </si>
  <si>
    <t>(2*2"šachty"+49*1,1*0,9"lože + obsyp")*2</t>
  </si>
  <si>
    <t>2,1*1,1*49"výkop při průlměrné hloubce 2,2m"</t>
  </si>
  <si>
    <t>-0,45*1,1*49"vozovka"</t>
  </si>
  <si>
    <t>49*1,1*(2,1-0,7-0,6)-2</t>
  </si>
  <si>
    <t>49*1,1*0,6-49*0,16*0,16*3,14-2</t>
  </si>
  <si>
    <t>358315114</t>
  </si>
  <si>
    <t>Bourání stoky kompletní nebo vybourání otvorů z prostého betonu plochy do 4 m2</t>
  </si>
  <si>
    <t>351703816</t>
  </si>
  <si>
    <t>0,3*0,3*0,3</t>
  </si>
  <si>
    <t>1,1*49*0,15</t>
  </si>
  <si>
    <t>(1,35*49)*2</t>
  </si>
  <si>
    <t>1,35*49*2</t>
  </si>
  <si>
    <t>899633171</t>
  </si>
  <si>
    <t>Obetonování potrubí nebo zdiva stok ŽB bez zvláštních nároků na prostředí tř. C 30/37 v otevřeném výkopu</t>
  </si>
  <si>
    <t>-307377294</t>
  </si>
  <si>
    <t>0,5</t>
  </si>
  <si>
    <t>49*1,03 'Přepočtené koeficientem množství</t>
  </si>
  <si>
    <t>-98406653</t>
  </si>
  <si>
    <t>49*0,5"koordinace vodovod"</t>
  </si>
  <si>
    <t>(49*1,35*0,15+49*1,35*0,05)*2</t>
  </si>
  <si>
    <t>(49*1,1*0,3)*2</t>
  </si>
  <si>
    <t>(49*1,35*0,15+49*1,35*0,05)*2*11</t>
  </si>
  <si>
    <t>(49*1,1*0,3)*2*11</t>
  </si>
  <si>
    <t>(49*1,1*0,5)*2</t>
  </si>
  <si>
    <t>(49)*2*0,7"koordinace vodovod"</t>
  </si>
  <si>
    <t>49*2*0,7"koordinace vodovod"</t>
  </si>
  <si>
    <t>49*2</t>
  </si>
  <si>
    <t>-1905991358</t>
  </si>
  <si>
    <t>-1872471323</t>
  </si>
  <si>
    <t>715</t>
  </si>
  <si>
    <t>Izolace proti chemickým vlivům</t>
  </si>
  <si>
    <t>715291915</t>
  </si>
  <si>
    <t>Oprava izolací proti chemickým vlivům utěsnění prostupů do průměru 400 mm tmelem</t>
  </si>
  <si>
    <t>-2039444261</t>
  </si>
  <si>
    <t>24551275</t>
  </si>
  <si>
    <t>stěrka minerální hydroizolační 2-složková cementem pojená</t>
  </si>
  <si>
    <t>-1242393356</t>
  </si>
  <si>
    <t>2023_10_22. - PŘELOŽKA DEŠŤOVÉ KANALIZACE, IO 02.01</t>
  </si>
  <si>
    <t>0,8*1,1*60-3-0,25*0,25*3,14*60</t>
  </si>
  <si>
    <t>60*1*0,6</t>
  </si>
  <si>
    <t>0,3*60*1,1*(1,9-0,45)-5</t>
  </si>
  <si>
    <t>-0,25*0,25*3,14*60*0,3-0,3*3</t>
  </si>
  <si>
    <t>0,4*60*1,1*(1,9-0,45)-5</t>
  </si>
  <si>
    <t>-0,25*0,25*3,14*60*0,4-0,4*3</t>
  </si>
  <si>
    <t>0,3*60*1,1*(1,9-0,45)</t>
  </si>
  <si>
    <t>60*1,95*2*0,5"koordinace splaška"</t>
  </si>
  <si>
    <t>0,3*60*1,1*(1,9-0,45)*2</t>
  </si>
  <si>
    <t>(-0,25*0,25*3,14*60*0,3-0,3*3)*2</t>
  </si>
  <si>
    <t>0,7*60*1,1*(1,9-0,45)*2</t>
  </si>
  <si>
    <t>(-0,25*0,25*3,14*60*0,7-0,7*3)*2</t>
  </si>
  <si>
    <t>60*1,1*1-3-3,14*0,25*0,25*60</t>
  </si>
  <si>
    <t>(60*1,1*1-3-3,14*0,25*0,25*60)*2</t>
  </si>
  <si>
    <t>60*1,1*(1,9-0,45)</t>
  </si>
  <si>
    <t>(-0,25*0,25*3,14*60-3)</t>
  </si>
  <si>
    <t>60*1,1*(1,9-1-0,45)-3</t>
  </si>
  <si>
    <t>60*1,1*0,8-3-0,25*0,25*3,14*60</t>
  </si>
  <si>
    <t>1,1*60*0,1</t>
  </si>
  <si>
    <t>1,1*60</t>
  </si>
  <si>
    <t>1,1*60*2</t>
  </si>
  <si>
    <t>810391811</t>
  </si>
  <si>
    <t>Bourání stávajícího potrubí z betonu DN přes 200 do 400</t>
  </si>
  <si>
    <t>2034702954</t>
  </si>
  <si>
    <t>812392121</t>
  </si>
  <si>
    <t>Montáž potrubí z trub TBH s integrovaným pryžovým těsněním otevřený výkop sklon do 20 % DN 400</t>
  </si>
  <si>
    <t>1996405589</t>
  </si>
  <si>
    <t>59223021</t>
  </si>
  <si>
    <t>trouba betonová hrdlová DN 400</t>
  </si>
  <si>
    <t>1612265655</t>
  </si>
  <si>
    <t>60*1,01 'Přepočtené koeficientem množství</t>
  </si>
  <si>
    <t>890231851</t>
  </si>
  <si>
    <t>Bourání šachet z prostého betonu strojně obestavěného prostoru přes 1,5 do 3 m3</t>
  </si>
  <si>
    <t>1758846223</t>
  </si>
  <si>
    <t>899102211</t>
  </si>
  <si>
    <t>Demontáž poklopů litinových nebo ocelových včetně rámů hmotnosti přes 50 do 100 kg</t>
  </si>
  <si>
    <t>1516491903</t>
  </si>
  <si>
    <t>55241015</t>
  </si>
  <si>
    <t>poklop šachtový třída D400, kruhový rám 785, vstup 600mm, s ventilací</t>
  </si>
  <si>
    <t>-344973179</t>
  </si>
  <si>
    <t>877350440</t>
  </si>
  <si>
    <t>Montáž šachtových vložek na kanalizačním potrubí z PP trub korugovaných DN 200</t>
  </si>
  <si>
    <t>1936669893</t>
  </si>
  <si>
    <t>28612251</t>
  </si>
  <si>
    <t>vložka šachtová kanalizační DN 200</t>
  </si>
  <si>
    <t>1765617088</t>
  </si>
  <si>
    <t>28641451r2</t>
  </si>
  <si>
    <t>odbočka navrtávací DN 200 na potrubí beton DN 400 - zřízení + dodávka</t>
  </si>
  <si>
    <t>564977030</t>
  </si>
  <si>
    <t>3*3"šachty" +18,4"potrubí"</t>
  </si>
  <si>
    <t>60*0,3*1,1*2</t>
  </si>
  <si>
    <t>60*0,2*1,1*2</t>
  </si>
  <si>
    <t>(3*3"šachty" +18,4"potrubí")*11</t>
  </si>
  <si>
    <t>60*0,3*1,1*2*11</t>
  </si>
  <si>
    <t>60*0,2*1,1*2*11</t>
  </si>
  <si>
    <t>60*0,5*1,1*2</t>
  </si>
  <si>
    <t>997013601</t>
  </si>
  <si>
    <t>Poplatek za uložení na skládce (skládkovné) stavebního odpadu betonového kód odpadu 17 01 01</t>
  </si>
  <si>
    <t>892759502</t>
  </si>
  <si>
    <t>3*3+18,4</t>
  </si>
  <si>
    <t>1254768636</t>
  </si>
  <si>
    <t>-121188536</t>
  </si>
  <si>
    <t>2023_10_23. - PŘELOŽKA DEŠŤOVÉ KANALIZACE 2, IO 02.02</t>
  </si>
  <si>
    <t>16*1</t>
  </si>
  <si>
    <t>(0,6*1*48-4-3,14*0,15*0,15*60)*2</t>
  </si>
  <si>
    <t>113107237</t>
  </si>
  <si>
    <t>Odstranění podkladu z betonu vyztuženého sítěmi tl přes 150 do 300 mm strojně pl přes 200 m2</t>
  </si>
  <si>
    <t>-1213680796</t>
  </si>
  <si>
    <t>3*1</t>
  </si>
  <si>
    <t>13*1</t>
  </si>
  <si>
    <t>48*1*0,6</t>
  </si>
  <si>
    <t>53429514</t>
  </si>
  <si>
    <t>32*1</t>
  </si>
  <si>
    <t>-0,3*(32*0,2+13*0,45-3*0,4)</t>
  </si>
  <si>
    <t>(48*1*1,7-4-48*0,15*0,15*3,14)*0,3-5</t>
  </si>
  <si>
    <t>-0,4*(32*0,2+13*0,45-3*0,4)</t>
  </si>
  <si>
    <t>(48*1*1,7-4-48*0,15*0,15*3,14)*0,4-5</t>
  </si>
  <si>
    <t>(48*1*1,7-4-48*0,15*0,15*3,14)*0,3</t>
  </si>
  <si>
    <t>48*1,7*2*0,5</t>
  </si>
  <si>
    <t>-0,3*(32*0,2+13*0,45-3*0,4)*2</t>
  </si>
  <si>
    <t>(48*1*1,7-4-48*0,15*0,15*3,14)*0,3*2</t>
  </si>
  <si>
    <t>-0,7*(32*0,2+13*0,45-3*0,4)*2</t>
  </si>
  <si>
    <t>(48*1*1,7-4-48*0,15*0,15*3,14)*0,7*2</t>
  </si>
  <si>
    <t>1*0,7*48+16*1*0,2-4-3,14*0,15*0,15*48</t>
  </si>
  <si>
    <t>(1*0,7*48+16*1*0,2-4-3,14*0,15*0,15*48)*2</t>
  </si>
  <si>
    <t>(0,7*1*48+0,2*1*16-4-48*3,14*0,15*0,15)*2</t>
  </si>
  <si>
    <t>-(32*0,2+13*0,45-3*0,4)</t>
  </si>
  <si>
    <t>(48*1*1,7-4-48*0,15*0,15*3,14)</t>
  </si>
  <si>
    <t>48*1*(1,7-0,7-0,2)-4-13*1*0,25-3*1*0,2</t>
  </si>
  <si>
    <t>48*1*0,6-4-3,14*48*0,15*0,15</t>
  </si>
  <si>
    <t>1,3*1,3*0,1*2" pod společné šachty řešeno v splašce"</t>
  </si>
  <si>
    <t>1*48*0,1</t>
  </si>
  <si>
    <t>1*16</t>
  </si>
  <si>
    <t>1*13</t>
  </si>
  <si>
    <t>1*13*2</t>
  </si>
  <si>
    <t>581131115</t>
  </si>
  <si>
    <t>Kryt cementobetonový vozovek skupiny CB I tl 200 mm</t>
  </si>
  <si>
    <t>-594903012</t>
  </si>
  <si>
    <t>1380853962</t>
  </si>
  <si>
    <t>-1785002287</t>
  </si>
  <si>
    <t>4*2</t>
  </si>
  <si>
    <t>-667065070</t>
  </si>
  <si>
    <t>2064577698</t>
  </si>
  <si>
    <t>738868800</t>
  </si>
  <si>
    <t>1318777437</t>
  </si>
  <si>
    <t>-1356509385</t>
  </si>
  <si>
    <t>48*1,03 'Přepočtené koeficientem množství</t>
  </si>
  <si>
    <t>871395811</t>
  </si>
  <si>
    <t>Bourání stávajícího potrubí z PVC nebo PP DN přes 250 do 400</t>
  </si>
  <si>
    <t>-248983417</t>
  </si>
  <si>
    <t>864446769</t>
  </si>
  <si>
    <t>-114901995</t>
  </si>
  <si>
    <t>59224145</t>
  </si>
  <si>
    <t>prstenec šachtový vyrovnávací betonový rovný 625x100x40mm</t>
  </si>
  <si>
    <t>-2094860344</t>
  </si>
  <si>
    <t>-1654239058</t>
  </si>
  <si>
    <t>13177187</t>
  </si>
  <si>
    <t>1241015811</t>
  </si>
  <si>
    <t>1661959703</t>
  </si>
  <si>
    <t>-421985641</t>
  </si>
  <si>
    <t>1305904907</t>
  </si>
  <si>
    <t>581310895</t>
  </si>
  <si>
    <t>1364401840</t>
  </si>
  <si>
    <t>1156636875</t>
  </si>
  <si>
    <t>364690479</t>
  </si>
  <si>
    <t>2116216737</t>
  </si>
  <si>
    <t>-1109130379</t>
  </si>
  <si>
    <t>-682913209</t>
  </si>
  <si>
    <t>-364818740</t>
  </si>
  <si>
    <t>1996229884</t>
  </si>
  <si>
    <t>1011071751</t>
  </si>
  <si>
    <t>238681509</t>
  </si>
  <si>
    <t>-1790567772</t>
  </si>
  <si>
    <t>4*3"šachty" +15"potrubí"+3*1*0,2*2</t>
  </si>
  <si>
    <t>16*0,3*1*2</t>
  </si>
  <si>
    <t>16*0,2*1*2</t>
  </si>
  <si>
    <t>-137799678</t>
  </si>
  <si>
    <t>(4*3"šachty" +15"potrubí"+3*1*0,2*2)*11</t>
  </si>
  <si>
    <t>16*0,3*1*2*11</t>
  </si>
  <si>
    <t>16*0,2*1*2*11</t>
  </si>
  <si>
    <t>-1263977913</t>
  </si>
  <si>
    <t>1544766572</t>
  </si>
  <si>
    <t>16*1*0,4*2+13*1*0,2*2</t>
  </si>
  <si>
    <t>1904000670</t>
  </si>
  <si>
    <t>13*0,2*1*2</t>
  </si>
  <si>
    <t>16*1*0,3</t>
  </si>
  <si>
    <t>2023_10_24. - ULIČNÍ VPUSTI, IO 02.03</t>
  </si>
  <si>
    <t>15*0,8</t>
  </si>
  <si>
    <t>15*0,8*0,5*2</t>
  </si>
  <si>
    <t>10*0,8*0,6</t>
  </si>
  <si>
    <t>(15*0,8*(2-0,45)-5-15*3,14*0,1*0,1)*0,3-1</t>
  </si>
  <si>
    <t>(15*0,8*(2-0,45)-5-15*3,14*0,1*0,1)*0,4-1</t>
  </si>
  <si>
    <t>(15*0,8*(2-0,45)-5-15*3,14*0,1*0,1)*0,3</t>
  </si>
  <si>
    <t>15*2*2</t>
  </si>
  <si>
    <t>(15*0,8*(2-0,45)-5-15*3,14*0,1*0,1)*0,3*2</t>
  </si>
  <si>
    <t>(15*0,8*(2-0,45)-5-15*3,14*0,1*0,1)*0,7*2</t>
  </si>
  <si>
    <t>15*0,8*0,6-3,14*0,1*0,1*15+15*0,8*0,2-5</t>
  </si>
  <si>
    <t>(15*0,8*0,6-3,14*0,1*0,1*15+15*0,8*0,2-5)*2</t>
  </si>
  <si>
    <t>(15*0,8*(2-0,45)-5-15*3,14*0,1*0,1)</t>
  </si>
  <si>
    <t>15*0,8*(2-0,6-0,5)-5</t>
  </si>
  <si>
    <t>15*0,8*0,5-5*0,5-15*3,14*0,1*0,1</t>
  </si>
  <si>
    <t>1,0*1,0*0,1*5</t>
  </si>
  <si>
    <t>15*0,8*0,1</t>
  </si>
  <si>
    <t>15*0,8*2</t>
  </si>
  <si>
    <t>810351811</t>
  </si>
  <si>
    <t>Bourání stávajícího potrubí z betonu DN do 200</t>
  </si>
  <si>
    <t>-800572826</t>
  </si>
  <si>
    <t>871353121</t>
  </si>
  <si>
    <t>Montáž kanalizačního potrubí z PVC těsněné gumovým kroužkem otevřený výkop sklon do 20 % DN 200</t>
  </si>
  <si>
    <t>231608407</t>
  </si>
  <si>
    <t>WVN.DP900046W</t>
  </si>
  <si>
    <t>Trubka kanaliz. hladká. plnostěnná s hrdlem SN12 200x6,9-6 m PVC</t>
  </si>
  <si>
    <t>546447759</t>
  </si>
  <si>
    <t>877350310</t>
  </si>
  <si>
    <t>Montáž kolen na kanalizačním potrubí z PP nebo tvrdého PVC trub hladkých plnostěnných DN 200</t>
  </si>
  <si>
    <t>-466399846</t>
  </si>
  <si>
    <t>28611364</t>
  </si>
  <si>
    <t>koleno kanalizační PVC KG 200x15°</t>
  </si>
  <si>
    <t>-1112683243</t>
  </si>
  <si>
    <t>28611365</t>
  </si>
  <si>
    <t>koleno kanalizační PVC KG 200x30°</t>
  </si>
  <si>
    <t>-472171016</t>
  </si>
  <si>
    <t>28611366</t>
  </si>
  <si>
    <t>koleno kanalizační PVC KG 200x45°</t>
  </si>
  <si>
    <t>965600730</t>
  </si>
  <si>
    <t>28611367</t>
  </si>
  <si>
    <t>koleno kanalizační PVC KG 200x67°</t>
  </si>
  <si>
    <t>1736826161</t>
  </si>
  <si>
    <t>-419435874</t>
  </si>
  <si>
    <t>895941343</t>
  </si>
  <si>
    <t>Osazení vpusti uliční DN 500 z betonových dílců dno vysoké s kalištěm</t>
  </si>
  <si>
    <t>-345697981</t>
  </si>
  <si>
    <t>59224471</t>
  </si>
  <si>
    <t>vpusť uliční DN 500 kaliště vysoké 500/820x65mm</t>
  </si>
  <si>
    <t>-413013596</t>
  </si>
  <si>
    <t>895941351</t>
  </si>
  <si>
    <t>Osazení vpusti uliční DN 500 z betonových dílců skruž horní pro čtvercovou vtokovou mříž</t>
  </si>
  <si>
    <t>-1929251897</t>
  </si>
  <si>
    <t>59224460</t>
  </si>
  <si>
    <t>vpusť uliční DN 500 betonová 500x190x65mm čtvercový poklop</t>
  </si>
  <si>
    <t>1384131594</t>
  </si>
  <si>
    <t>895941362</t>
  </si>
  <si>
    <t>Osazení vpusti uliční DN 500 z betonových dílců skruž středová 590 mm</t>
  </si>
  <si>
    <t>-595664087</t>
  </si>
  <si>
    <t>59224462</t>
  </si>
  <si>
    <t>vpusť uliční DN 500 skruž průběžná vysoká betonová 500/590x65mm</t>
  </si>
  <si>
    <t>2025563952</t>
  </si>
  <si>
    <t>899201211</t>
  </si>
  <si>
    <t>Demontáž mříží litinových včetně rámů hmotnosti do 50 kg</t>
  </si>
  <si>
    <t>237010861</t>
  </si>
  <si>
    <t>899204112</t>
  </si>
  <si>
    <t>Osazení mříží litinových včetně rámů a košů na bahno pro třídu zatížení D400, E600</t>
  </si>
  <si>
    <t>679789203</t>
  </si>
  <si>
    <t>55241040</t>
  </si>
  <si>
    <t>mříž litinová 600/40T, 420X620 D400</t>
  </si>
  <si>
    <t>249315816</t>
  </si>
  <si>
    <t>899623151</t>
  </si>
  <si>
    <t>Obetonování potrubí nebo zdiva stok betonem prostým tř. C 16/20 otevřený výkop</t>
  </si>
  <si>
    <t>1681459112</t>
  </si>
  <si>
    <t>5*0,8*0,8*0,4</t>
  </si>
  <si>
    <t>899640111</t>
  </si>
  <si>
    <t xml:space="preserve">Bednění pro obetonování  šachet hranatých otevřený výkop</t>
  </si>
  <si>
    <t>1314208184</t>
  </si>
  <si>
    <t>2*0,5*4*5/2</t>
  </si>
  <si>
    <t>5+2,7</t>
  </si>
  <si>
    <t>15*0,8*0,2*2</t>
  </si>
  <si>
    <t>15*0,8*0,3*2</t>
  </si>
  <si>
    <t>(5+2,7)*11</t>
  </si>
  <si>
    <t>15*0,8*0,2*2*11</t>
  </si>
  <si>
    <t>15*0,8*0,3*2*11</t>
  </si>
  <si>
    <t>15*0,8*0,7*2</t>
  </si>
  <si>
    <t>15*2</t>
  </si>
  <si>
    <t>-1054874688</t>
  </si>
  <si>
    <t>5,000+2,7</t>
  </si>
  <si>
    <t>2023_10_25. - ČERPACÍ STANICE 1, SO 01</t>
  </si>
  <si>
    <t>1053486769</t>
  </si>
  <si>
    <t>30*24</t>
  </si>
  <si>
    <t>-988847211</t>
  </si>
  <si>
    <t>808036255</t>
  </si>
  <si>
    <t>8*5*0,2*2</t>
  </si>
  <si>
    <t>-1833878507</t>
  </si>
  <si>
    <t>(8*5,0*(7-0,2)+1*0,8*0,8)*0,3</t>
  </si>
  <si>
    <t>-1520438795</t>
  </si>
  <si>
    <t>(8*5,0*(7-0,2)+1*0,8*0,8)*0,4</t>
  </si>
  <si>
    <t>-229020869</t>
  </si>
  <si>
    <t>-592894277</t>
  </si>
  <si>
    <t>5*2+8*2</t>
  </si>
  <si>
    <t>-579900894</t>
  </si>
  <si>
    <t>277293172</t>
  </si>
  <si>
    <t>-1785619648</t>
  </si>
  <si>
    <t>-2029765690</t>
  </si>
  <si>
    <t>5*7*2+8*7*2</t>
  </si>
  <si>
    <t>(8*5,0*(7-0,2)+1*0,8*0,8)*0,7</t>
  </si>
  <si>
    <t>Vodorovné přemístění do 10000 m výkopku/sypaniny z horniny třídy těžitelnosti I, skupiny 1 až 3</t>
  </si>
  <si>
    <t>-424545010</t>
  </si>
  <si>
    <t>(8*5*0,3+2+1,25*1,25*3,14*7*2)*0,3</t>
  </si>
  <si>
    <t>Příplatek k vodorovnému přemístění výkopku/sypaniny z horniny třídy těžitelnosti I, skupiny 1 až 3 ZKD 1000 m přes 10000 m</t>
  </si>
  <si>
    <t>-1221185159</t>
  </si>
  <si>
    <t>(8*5*0,3+2+1,25*1,25*3,14*7*2)*0,3*2</t>
  </si>
  <si>
    <t>(8*5*0,3+2+1,25*1,25*3,14*7*2)*0,7</t>
  </si>
  <si>
    <t>(8*5*0,3+2+1,25*1,25*3,14*7*2)*0,7*2</t>
  </si>
  <si>
    <t>(8*5*0,3+2+1,25*1,25*3,14*7*2)*2</t>
  </si>
  <si>
    <t>(8*5,0*(7-0,2)+1*0,8*0,8)</t>
  </si>
  <si>
    <t>-(8*5*0,3+2+1,25*1,25*3,14*7*2)</t>
  </si>
  <si>
    <t>852686018</t>
  </si>
  <si>
    <t>5*8</t>
  </si>
  <si>
    <t>-572320300</t>
  </si>
  <si>
    <t>40*0,025 'Přepočtené koeficientem množství</t>
  </si>
  <si>
    <t>-1529973707</t>
  </si>
  <si>
    <t>-930938327</t>
  </si>
  <si>
    <t>5*8*0,15</t>
  </si>
  <si>
    <t>-999172238</t>
  </si>
  <si>
    <t>8*5*0,15</t>
  </si>
  <si>
    <t>596811220</t>
  </si>
  <si>
    <t>Kladení betonové dlažby komunikací pro pěší do lože z kameniva vel do 0,25 m2 plochy do 50 m2</t>
  </si>
  <si>
    <t>-558392081</t>
  </si>
  <si>
    <t>0,25*2</t>
  </si>
  <si>
    <t>LGB.1678220</t>
  </si>
  <si>
    <t>dlažba desková betonová 30x30x3,5 cm sedá</t>
  </si>
  <si>
    <t>1136414771</t>
  </si>
  <si>
    <t>žebřík nerez L 40 x 40 x 5 L 6500 mm včetně nástupních madel</t>
  </si>
  <si>
    <t>200960579</t>
  </si>
  <si>
    <t>3118630r</t>
  </si>
  <si>
    <t xml:space="preserve">kompozitová lávka včetně zábradlí, u profilů a okopového plechu výšky 15 cm, chemické kotvy a upevnění  dodávka + montáž  viz příloha D.3.5.</t>
  </si>
  <si>
    <t>1452075592</t>
  </si>
  <si>
    <t xml:space="preserve">Osazení a dodávka čerpací šachty   DN 2500 včetně osazení poklopů a dalšího příslušenství včetně vztlakové pojistky- komplet dle specifikace včetně prostupů -příloha D.3.5.</t>
  </si>
  <si>
    <t>1932279667</t>
  </si>
  <si>
    <t>1161732808</t>
  </si>
  <si>
    <t>1734597507</t>
  </si>
  <si>
    <t>425885021</t>
  </si>
  <si>
    <t>2142538700</t>
  </si>
  <si>
    <t>-1824396691</t>
  </si>
  <si>
    <t>3,14*1,25*1,25*4,5*2</t>
  </si>
  <si>
    <t>Soupis:</t>
  </si>
  <si>
    <t>2023_10_25.1 - ČERPACÍ STANICE 1, STROJNÍ ČÁST</t>
  </si>
  <si>
    <t xml:space="preserve">    35-M - Montáž čerpadel, kompr.a vodoh.zař.</t>
  </si>
  <si>
    <t>857262122</t>
  </si>
  <si>
    <t>Montáž litinových tvarovek jednoosých přírubových otevřený výkop DN 100</t>
  </si>
  <si>
    <t>-981065386</t>
  </si>
  <si>
    <t>55259815</t>
  </si>
  <si>
    <t>přechod přírubový tvárná litina dl 200mm DN 100/80</t>
  </si>
  <si>
    <t>1322705555</t>
  </si>
  <si>
    <t>289414538</t>
  </si>
  <si>
    <t>55251800</t>
  </si>
  <si>
    <t>koleno přírubové s patkou S 2000 pro připojení k hydrantu 80/90mm</t>
  </si>
  <si>
    <t>930740438</t>
  </si>
  <si>
    <t>55250642</t>
  </si>
  <si>
    <t>koleno přírubové s patkou PP litinové DN 80</t>
  </si>
  <si>
    <t>1997927206</t>
  </si>
  <si>
    <t>55253660</t>
  </si>
  <si>
    <t>příruba zaslepovací litinová vodovodní PN10/40 X-kus DN 80</t>
  </si>
  <si>
    <t>-1146266652</t>
  </si>
  <si>
    <t>55254026</t>
  </si>
  <si>
    <t>koleno přírubové z tvárné litiny,práškový epoxid tl 250µm Q-kus DN 80-90°</t>
  </si>
  <si>
    <t>-767184553</t>
  </si>
  <si>
    <t>28654410</t>
  </si>
  <si>
    <t>příruba volná k lemovému nákružku z polypropylénu 110</t>
  </si>
  <si>
    <t>-10817175</t>
  </si>
  <si>
    <t>28653136</t>
  </si>
  <si>
    <t>nákružek lemový PE 100 SDR11 110mm</t>
  </si>
  <si>
    <t>1016034504</t>
  </si>
  <si>
    <t>857244121</t>
  </si>
  <si>
    <t>Montáž litinových tvarovek odbočných přírubových otevřený výkop DN 80</t>
  </si>
  <si>
    <t>755320061</t>
  </si>
  <si>
    <t>55250768</t>
  </si>
  <si>
    <t>tvarovka přírubová s přírubovou odbočkou T-DN 80x80 PN10-16-25-40 TT</t>
  </si>
  <si>
    <t>-893018900</t>
  </si>
  <si>
    <t>857264122</t>
  </si>
  <si>
    <t>Montáž litinových tvarovek odbočných přírubových otevřený výkop DN 100</t>
  </si>
  <si>
    <t>-1921470073</t>
  </si>
  <si>
    <t>55250773</t>
  </si>
  <si>
    <t>tvarovka přírubová s přírubovou odbočkou T-DN 100x80 PN10-16 TT</t>
  </si>
  <si>
    <t>-50859816</t>
  </si>
  <si>
    <t>891231222</t>
  </si>
  <si>
    <t>Montáž vodovodních šoupátek s ručním kolečkem v šachtách DN 65</t>
  </si>
  <si>
    <t>1205341424</t>
  </si>
  <si>
    <t>42221452</t>
  </si>
  <si>
    <t>šoupátko odpadní voda litina GGG 50 krátká stavební dl PN 10/16 DN 65x170mm</t>
  </si>
  <si>
    <t>-1711846705</t>
  </si>
  <si>
    <t>891235321</t>
  </si>
  <si>
    <t>Montáž zpětných klapek DN 65</t>
  </si>
  <si>
    <t>860262668</t>
  </si>
  <si>
    <t>55118692</t>
  </si>
  <si>
    <t>ventil zpětný přírubový litina PN 16 T 70°C DN 65</t>
  </si>
  <si>
    <t>-1495741972</t>
  </si>
  <si>
    <t>891241112</t>
  </si>
  <si>
    <t>Montáž vodovodních šoupátek otevřený výkop DN 80</t>
  </si>
  <si>
    <t>-589839549</t>
  </si>
  <si>
    <t>1674489371</t>
  </si>
  <si>
    <t>8912433_R102</t>
  </si>
  <si>
    <t>Osazení a montáž kanalizačních armatur a čerpadel, zprovoznění čerpací stanice + zaškolení obsluhy</t>
  </si>
  <si>
    <t>298292072</t>
  </si>
  <si>
    <t>4222110_R16</t>
  </si>
  <si>
    <t>spojovací materiál (šrouby, matky, těsnění atd.)</t>
  </si>
  <si>
    <t>1281990276</t>
  </si>
  <si>
    <t>-401862175</t>
  </si>
  <si>
    <t>HWL.D81008012516</t>
  </si>
  <si>
    <t>SOUPRAVA PROPLACHOVACÍ NA ODPADNÍ VODU 80/1,25 m</t>
  </si>
  <si>
    <t>1249946973</t>
  </si>
  <si>
    <t>891365321</t>
  </si>
  <si>
    <t>Montáž zpětných klapek DN 250</t>
  </si>
  <si>
    <t>1139186509</t>
  </si>
  <si>
    <t>klapka zpětná koncová litinová L55 067 601 DN 250</t>
  </si>
  <si>
    <t>-194629385</t>
  </si>
  <si>
    <t>-1938225853</t>
  </si>
  <si>
    <t>-1218551013</t>
  </si>
  <si>
    <t>AVK.7217</t>
  </si>
  <si>
    <t>podkladová deska hydrantová 7.2.17</t>
  </si>
  <si>
    <t>155843293</t>
  </si>
  <si>
    <t>42291073</t>
  </si>
  <si>
    <t>souprava zemní pro šoupátka DN 65-80mm Rd 1,5m</t>
  </si>
  <si>
    <t>-778157053</t>
  </si>
  <si>
    <t>35-M</t>
  </si>
  <si>
    <t>Montáž čerpadel, kompr.a vodoh.zař.</t>
  </si>
  <si>
    <t>3501500r</t>
  </si>
  <si>
    <t>Montáž čerpadlo ponorné kalové - vývod DN 65</t>
  </si>
  <si>
    <t>2098352502</t>
  </si>
  <si>
    <t>2861373_R101</t>
  </si>
  <si>
    <t>Kompletní trubní rozvody DN65, včetně uchycení a vodící trubky pro čerpadlo dodávka + montáž</t>
  </si>
  <si>
    <t>1371441312</t>
  </si>
  <si>
    <t>4261110_R100</t>
  </si>
  <si>
    <t>Čerpadlo kalové oběžné kolo s volných průtokem DN 65mm, Parametry:Q =8,0 l/s, H =35 m, Elektromotor: 12,3kW / 21,6A, Materiálové provedení:	litina, Příslušenství v ceně: spouštěcí zařízení do 8 m (vedení tyčemi), 15 m el. kabelu, teplotní a vlhkostní ochr</t>
  </si>
  <si>
    <t>-2111948884</t>
  </si>
  <si>
    <t>2023_10_26. - KANALIZAČNÍ ODBOČKY, IO 05</t>
  </si>
  <si>
    <t>113106023</t>
  </si>
  <si>
    <t>Rozebrání dlažeb při překopech komunikací pro pěší ze zámkové dlažby ručně</t>
  </si>
  <si>
    <t>-1484604830</t>
  </si>
  <si>
    <t>10*1</t>
  </si>
  <si>
    <t>0,8*(40+150+200)+0,8*10</t>
  </si>
  <si>
    <t>(0,8*0,45*528)*2</t>
  </si>
  <si>
    <t>1,05*(40+200)</t>
  </si>
  <si>
    <t>113202111</t>
  </si>
  <si>
    <t>Vytrhání obrub krajníků obrubníků stojatých</t>
  </si>
  <si>
    <t>2029108265</t>
  </si>
  <si>
    <t>300*0,8*1</t>
  </si>
  <si>
    <t>1597339346</t>
  </si>
  <si>
    <t>138*0,8</t>
  </si>
  <si>
    <t xml:space="preserve">0,3*2*528*0,8"výkop při průlměrné hloubce 2,0m"-10 </t>
  </si>
  <si>
    <t>-0,3*0,8*(40*0,45+138*0,2+150*0,3+200*0,45)</t>
  </si>
  <si>
    <t xml:space="preserve">0,4*2*528*0,8"výkop při průlměrné hloubce 2,0m"-10 </t>
  </si>
  <si>
    <t>-0,4*0,8*(40*0,45+138*0,2+150*0,3+200*0,45)</t>
  </si>
  <si>
    <t>0,3*2*528*0,8"výkop při průlměrné hloubce 2,0m"</t>
  </si>
  <si>
    <t>1243064165</t>
  </si>
  <si>
    <t>528*2*2*0,7</t>
  </si>
  <si>
    <t>-330460713</t>
  </si>
  <si>
    <t>0,3*2*528*0,8"výkop při průlměrné hloubce 2,0m"*2</t>
  </si>
  <si>
    <t>-0,3*0,8*(40*0,45+138*0,2+150*0,3+200*0,45)*2</t>
  </si>
  <si>
    <t>0,7*2*528*0,8"výkop při průlměrné hloubce 2,0m"*2</t>
  </si>
  <si>
    <t>-0,7*0,8*(40*0,45+138*0,2+150*0,3+200*0,45)*2</t>
  </si>
  <si>
    <t>528*0,8*0,45+0,8*0,2*(40+200)</t>
  </si>
  <si>
    <t>(528*0,8*0,45+0,8*0,2*(40+200))*2</t>
  </si>
  <si>
    <t>0,7*2*528*0,8"výkop při průlměrné hloubce 2,0m"</t>
  </si>
  <si>
    <t>-0,7*0,8*(40*0,45+138*0,2+150*0,3+200*0,45)</t>
  </si>
  <si>
    <t>2*528*0,8"výkop při průlměrné hloubce 2,0m"</t>
  </si>
  <si>
    <t>-0,8*(40*0,45+138*0,2+150*0,3+200*0,45)</t>
  </si>
  <si>
    <t>528*0,8*(2-0,55-0,2)</t>
  </si>
  <si>
    <t>-0,8*(40*0,25+138*0,1+200*0,25)</t>
  </si>
  <si>
    <t>528*0,8*0,45-528*0,08*0,08*3,14</t>
  </si>
  <si>
    <t>2129007279</t>
  </si>
  <si>
    <t>1414684749</t>
  </si>
  <si>
    <t>110,4*0,025 'Přepočtené koeficientem množství</t>
  </si>
  <si>
    <t>1201859761</t>
  </si>
  <si>
    <t>528*0,8*0,1</t>
  </si>
  <si>
    <t>564710001</t>
  </si>
  <si>
    <t>Podklad z kameniva hrubého drceného vel. 8-16 mm plochy do 100 m2 tl 50 mm</t>
  </si>
  <si>
    <t>-437030505</t>
  </si>
  <si>
    <t>40*0,8+10*0,8</t>
  </si>
  <si>
    <t>(40+200)*0,8</t>
  </si>
  <si>
    <t>(150+200+40)*0,8</t>
  </si>
  <si>
    <t>40*1,05</t>
  </si>
  <si>
    <t>(40+200)*1,05</t>
  </si>
  <si>
    <t>1,05*40*2</t>
  </si>
  <si>
    <t>(1,05*200)*2</t>
  </si>
  <si>
    <t>1,05*200</t>
  </si>
  <si>
    <t>1,05*40</t>
  </si>
  <si>
    <t>596211110</t>
  </si>
  <si>
    <t>Kladení zámkové dlažby komunikací pro pěší ručně tl 60 mm skupiny A pl do 50 m2</t>
  </si>
  <si>
    <t>-1293699813</t>
  </si>
  <si>
    <t>40+200</t>
  </si>
  <si>
    <t>28613731</t>
  </si>
  <si>
    <t>potrubí kanalizační třívrstvé PE100 SDR11 s dodatečným opláštěním a integrovaným detekčním vodičem, 40x3,7mm</t>
  </si>
  <si>
    <t>506161272</t>
  </si>
  <si>
    <t>341413040-r</t>
  </si>
  <si>
    <t xml:space="preserve">vodič silový s Cu jádrem CYY 6 ,  6mm2</t>
  </si>
  <si>
    <t>-1546712013</t>
  </si>
  <si>
    <t>871184201</t>
  </si>
  <si>
    <t>Montáž kanalizačního potrubí z PE SDR11 otevřený výkop sklon do 20 % svařovaných na tupo D 40x3,7 mm</t>
  </si>
  <si>
    <t>-1230868942</t>
  </si>
  <si>
    <t>871313121</t>
  </si>
  <si>
    <t>Montáž kanalizačního potrubí z PVC těsněné gumovým kroužkem otevřený výkop sklon do 20 % DN 150</t>
  </si>
  <si>
    <t>-1151772405</t>
  </si>
  <si>
    <t>504</t>
  </si>
  <si>
    <t>WVN.DP900036W</t>
  </si>
  <si>
    <t>Trubka kanaliz. hladká. plnostěnná s hrdlem SN12 160x5-6 m PVC</t>
  </si>
  <si>
    <t>1400468927</t>
  </si>
  <si>
    <t>1318727192</t>
  </si>
  <si>
    <t>434178467</t>
  </si>
  <si>
    <t>877315211</t>
  </si>
  <si>
    <t>Montáž tvarovek z tvrdého PVC-systém KG nebo z polypropylenu-systém KG 2000 jednoosé DN 150</t>
  </si>
  <si>
    <t>-1603388758</t>
  </si>
  <si>
    <t>28611360</t>
  </si>
  <si>
    <t>koleno kanalizace PVC KG 160x30°</t>
  </si>
  <si>
    <t>1266451968</t>
  </si>
  <si>
    <t>28611361</t>
  </si>
  <si>
    <t>koleno kanalizační PVC KG 160x45°</t>
  </si>
  <si>
    <t>-1923029163</t>
  </si>
  <si>
    <t>28611359</t>
  </si>
  <si>
    <t>koleno kanalizační PVC KG 160x15°</t>
  </si>
  <si>
    <t>-1829489594</t>
  </si>
  <si>
    <t>WVN.SF642000W</t>
  </si>
  <si>
    <t>Víčko kanalizace plastové KGK -160</t>
  </si>
  <si>
    <t>-1488002648</t>
  </si>
  <si>
    <t>957089004</t>
  </si>
  <si>
    <t>626536041</t>
  </si>
  <si>
    <t>510296051</t>
  </si>
  <si>
    <t>698371422</t>
  </si>
  <si>
    <t>28611724</t>
  </si>
  <si>
    <t>víčko kanalizace plastové KG DN 200</t>
  </si>
  <si>
    <t>-1166688203</t>
  </si>
  <si>
    <t>894812008</t>
  </si>
  <si>
    <t>Revizní a čistící šachta z PP šachtové dno DN 400/200 pravý a levý přítok</t>
  </si>
  <si>
    <t>-1954066276</t>
  </si>
  <si>
    <t>894812033</t>
  </si>
  <si>
    <t>Revizní a čistící šachta z PP DN 400 šachtová roura korugovaná bez hrdla světlé hloubky 2000 mm</t>
  </si>
  <si>
    <t>-1892946054</t>
  </si>
  <si>
    <t>894812041</t>
  </si>
  <si>
    <t>Příplatek k rourám revizní a čistící šachty z PP DN 400 za uříznutí šachtové roury</t>
  </si>
  <si>
    <t>-1863777138</t>
  </si>
  <si>
    <t>894812062</t>
  </si>
  <si>
    <t>Revizní a čistící šachta z PP DN 400 poklop litinový s betonovým rámem pro třídu zatížení B125</t>
  </si>
  <si>
    <t>-179945683</t>
  </si>
  <si>
    <t>Obetonování potrubí nebo zdiva stok betonem prostým tř. C 16/20 v otevřeném výkopu</t>
  </si>
  <si>
    <t>1580937645</t>
  </si>
  <si>
    <t>0,5*0,5*0,5*39/2</t>
  </si>
  <si>
    <t>504+15+9</t>
  </si>
  <si>
    <t>(240*1,05*0,15+240*1,05*0,05)*2</t>
  </si>
  <si>
    <t>(240*0,3*0,8+150*0,8*0,3)*2</t>
  </si>
  <si>
    <t>(240*1,05*0,15+240*1,05*0,05)*2*11</t>
  </si>
  <si>
    <t>(240*0,3*0,8+150*0,8*0,3)*2*11</t>
  </si>
  <si>
    <t>(240*0,8*0,5+150*0,8*0,3)*2</t>
  </si>
  <si>
    <t>528*2*0,5"koordinace vodovod"</t>
  </si>
  <si>
    <t>916131213</t>
  </si>
  <si>
    <t>Osazení silničního obrubníku betonového stojatého s boční opěrou do lože z betonu prostého</t>
  </si>
  <si>
    <t>-368514341</t>
  </si>
  <si>
    <t>59217033</t>
  </si>
  <si>
    <t>obrubník silniční betonový 1000x100x300mm</t>
  </si>
  <si>
    <t>-1979748143</t>
  </si>
  <si>
    <t>20*1,02 'Přepočtené koeficientem množství</t>
  </si>
  <si>
    <t>(40+200)*2</t>
  </si>
  <si>
    <t>979071121</t>
  </si>
  <si>
    <t>Očištění dlažebních kostek drobných s původním spárováním kamenivem těženým</t>
  </si>
  <si>
    <t>-767510928</t>
  </si>
  <si>
    <t>970262854</t>
  </si>
  <si>
    <t>2023_10_26.1 - KANALIZAČNÍ ODBOČKY, IO 05 - nezpůsobilé</t>
  </si>
  <si>
    <t>0,8*(50)</t>
  </si>
  <si>
    <t>(0,8*0,45*62)*2</t>
  </si>
  <si>
    <t>1,05*(50)</t>
  </si>
  <si>
    <t>40*0,8*1</t>
  </si>
  <si>
    <t>12*0,8</t>
  </si>
  <si>
    <t>0,3*2*62*0,8"výkop při průlměrné hloubce 2,0m"-2</t>
  </si>
  <si>
    <t>-0,3*0,8*(50*0,45+12*0,2)</t>
  </si>
  <si>
    <t>0,4*2*62*0,8"výkop při průlměrné hloubce 2,0m"-2</t>
  </si>
  <si>
    <t>-0,4*0,8*(50*0,45+12*0,2)</t>
  </si>
  <si>
    <t>0,3*2*62*0,8"výkop při průlměrné hloubce 2,0m"</t>
  </si>
  <si>
    <t>62*2*2*0,7</t>
  </si>
  <si>
    <t>0,3*2*62*0,8"výkop při průlměrné hloubce 2,0m"*2</t>
  </si>
  <si>
    <t>-0,3*0,8*(50*0,45+12*0,2)*2</t>
  </si>
  <si>
    <t>0,7*2*62*0,8"výkop při průlměrné hloubce 2,0m"*2</t>
  </si>
  <si>
    <t>-0,7*0,8*(50*0,45+12*0,2)*2</t>
  </si>
  <si>
    <t>62*0,8*0,45+0,8*0,2*(50)</t>
  </si>
  <si>
    <t>(62*0,8*0,45+0,8*0,2*(50))*2</t>
  </si>
  <si>
    <t>0,7*2*62*0,8"výkop při průlměrné hloubce 2,0m"</t>
  </si>
  <si>
    <t>-0,7*0,8*(50*0,45+12*0,2)</t>
  </si>
  <si>
    <t>2*62*0,8"výkop při průlměrné hloubce 2,0m"</t>
  </si>
  <si>
    <t>-0,8*(50*0,45+12*0,2)</t>
  </si>
  <si>
    <t>62*0,8*(2-0,55-0,2)</t>
  </si>
  <si>
    <t>-0,8*(50*0,25+12*0,1)</t>
  </si>
  <si>
    <t>62*0,8*0,45-62*0,08*0,08*3,14</t>
  </si>
  <si>
    <t>9,6*0,025 'Přepočtené koeficientem množství</t>
  </si>
  <si>
    <t>62*0,8*0,1</t>
  </si>
  <si>
    <t>(50)*0,8</t>
  </si>
  <si>
    <t>(50)*1,05</t>
  </si>
  <si>
    <t>(1,05*50)*2</t>
  </si>
  <si>
    <t>1,05*50</t>
  </si>
  <si>
    <t>(50*1,05*0,15+50*1,05*0,05)*2</t>
  </si>
  <si>
    <t>(50*0,3*0,8)*2</t>
  </si>
  <si>
    <t>(50*1,05*0,15+50*1,05*0,05)*2*11</t>
  </si>
  <si>
    <t>(50*0,3*0,8)*2*11</t>
  </si>
  <si>
    <t>(50*0,8*0,5)*2</t>
  </si>
  <si>
    <t>62*2*0,5"koordinace vodovod"</t>
  </si>
  <si>
    <t>(50)*2</t>
  </si>
  <si>
    <t>171672053</t>
  </si>
  <si>
    <t>2023_10_27. - PS 01 ELEKTROČÁST , přívod nn a elektroinstalace</t>
  </si>
  <si>
    <t xml:space="preserve">    741 - Elektroinstalace - silnoproud</t>
  </si>
  <si>
    <t>741</t>
  </si>
  <si>
    <t>Elektroinstalace - silnoproud</t>
  </si>
  <si>
    <t>7411100r</t>
  </si>
  <si>
    <t>Elektroinstalace</t>
  </si>
  <si>
    <t>kolmplet</t>
  </si>
  <si>
    <t>-2135360354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</si>
</sst>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37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6" fillId="0" borderId="0" applyNumberFormat="0" applyFill="0" applyBorder="0" applyAlignment="0" applyProtection="0"/>
  </cellStyleXfs>
  <cellXfs count="273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1" fillId="0" borderId="0" xfId="0" applyFont="1" applyAlignment="1" applyProtection="1">
      <alignment horizontal="left" vertical="center"/>
    </xf>
    <xf numFmtId="0" fontId="12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4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4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5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5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6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6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7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5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18" fillId="0" borderId="11" xfId="0" applyFont="1" applyBorder="1" applyAlignment="1">
      <alignment horizontal="center" vertical="center"/>
    </xf>
    <xf numFmtId="0" fontId="18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19" fillId="0" borderId="14" xfId="0" applyFont="1" applyBorder="1" applyAlignment="1">
      <alignment horizontal="left" vertical="center"/>
    </xf>
    <xf numFmtId="0" fontId="19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19" fillId="0" borderId="14" xfId="0" applyFont="1" applyBorder="1" applyAlignment="1" applyProtection="1">
      <alignment horizontal="left" vertical="center"/>
    </xf>
    <xf numFmtId="0" fontId="19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0" fillId="4" borderId="6" xfId="0" applyFont="1" applyFill="1" applyBorder="1" applyAlignment="1" applyProtection="1">
      <alignment horizontal="center" vertical="center"/>
    </xf>
    <xf numFmtId="0" fontId="20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0" fillId="4" borderId="7" xfId="0" applyFont="1" applyFill="1" applyBorder="1" applyAlignment="1" applyProtection="1">
      <alignment horizontal="center" vertical="center"/>
    </xf>
    <xf numFmtId="0" fontId="20" fillId="4" borderId="7" xfId="0" applyFont="1" applyFill="1" applyBorder="1" applyAlignment="1" applyProtection="1">
      <alignment horizontal="right" vertical="center"/>
    </xf>
    <xf numFmtId="0" fontId="20" fillId="4" borderId="8" xfId="0" applyFont="1" applyFill="1" applyBorder="1" applyAlignment="1" applyProtection="1">
      <alignment horizontal="left" vertical="center"/>
    </xf>
    <xf numFmtId="0" fontId="20" fillId="4" borderId="0" xfId="0" applyFont="1" applyFill="1" applyAlignment="1" applyProtection="1">
      <alignment horizontal="center" vertical="center"/>
    </xf>
    <xf numFmtId="0" fontId="21" fillId="0" borderId="16" xfId="0" applyFont="1" applyBorder="1" applyAlignment="1" applyProtection="1">
      <alignment horizontal="center" vertical="center" wrapText="1"/>
    </xf>
    <xf numFmtId="0" fontId="21" fillId="0" borderId="17" xfId="0" applyFont="1" applyBorder="1" applyAlignment="1" applyProtection="1">
      <alignment horizontal="center" vertical="center" wrapText="1"/>
    </xf>
    <xf numFmtId="0" fontId="21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22" fillId="0" borderId="0" xfId="0" applyFont="1" applyAlignment="1" applyProtection="1">
      <alignment vertical="center"/>
    </xf>
    <xf numFmtId="4" fontId="22" fillId="0" borderId="0" xfId="0" applyNumberFormat="1" applyFont="1" applyAlignment="1" applyProtection="1">
      <alignment horizontal="right" vertical="center"/>
    </xf>
    <xf numFmtId="4" fontId="22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18" fillId="0" borderId="14" xfId="0" applyNumberFormat="1" applyFont="1" applyBorder="1" applyAlignment="1" applyProtection="1">
      <alignment vertical="center"/>
    </xf>
    <xf numFmtId="4" fontId="18" fillId="0" borderId="0" xfId="0" applyNumberFormat="1" applyFont="1" applyBorder="1" applyAlignment="1" applyProtection="1">
      <alignment vertical="center"/>
    </xf>
    <xf numFmtId="166" fontId="18" fillId="0" borderId="0" xfId="0" applyNumberFormat="1" applyFont="1" applyBorder="1" applyAlignment="1" applyProtection="1">
      <alignment vertical="center"/>
    </xf>
    <xf numFmtId="4" fontId="18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24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vertical="center"/>
    </xf>
    <xf numFmtId="0" fontId="25" fillId="0" borderId="0" xfId="0" applyFont="1" applyAlignment="1" applyProtection="1">
      <alignment horizontal="left" vertical="center" wrapText="1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7" fillId="0" borderId="14" xfId="0" applyNumberFormat="1" applyFont="1" applyBorder="1" applyAlignment="1" applyProtection="1">
      <alignment vertical="center"/>
    </xf>
    <xf numFmtId="4" fontId="27" fillId="0" borderId="0" xfId="0" applyNumberFormat="1" applyFont="1" applyBorder="1" applyAlignment="1" applyProtection="1">
      <alignment vertical="center"/>
    </xf>
    <xf numFmtId="166" fontId="27" fillId="0" borderId="0" xfId="0" applyNumberFormat="1" applyFont="1" applyBorder="1" applyAlignment="1" applyProtection="1">
      <alignment vertical="center"/>
    </xf>
    <xf numFmtId="4" fontId="27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6" fillId="0" borderId="0" xfId="0" applyNumberFormat="1" applyFont="1" applyAlignment="1" applyProtection="1">
      <alignment horizontal="right" vertical="center"/>
    </xf>
    <xf numFmtId="0" fontId="7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7" fillId="0" borderId="19" xfId="0" applyNumberFormat="1" applyFont="1" applyBorder="1" applyAlignment="1" applyProtection="1">
      <alignment vertical="center"/>
    </xf>
    <xf numFmtId="4" fontId="27" fillId="0" borderId="20" xfId="0" applyNumberFormat="1" applyFont="1" applyBorder="1" applyAlignment="1" applyProtection="1">
      <alignment vertical="center"/>
    </xf>
    <xf numFmtId="166" fontId="27" fillId="0" borderId="20" xfId="0" applyNumberFormat="1" applyFont="1" applyBorder="1" applyAlignment="1" applyProtection="1">
      <alignment vertical="center"/>
    </xf>
    <xf numFmtId="4" fontId="27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1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top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4" fontId="22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19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7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0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0" fillId="4" borderId="0" xfId="0" applyFont="1" applyFill="1" applyAlignment="1" applyProtection="1">
      <alignment horizontal="right" vertical="center"/>
    </xf>
    <xf numFmtId="0" fontId="30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0" fillId="4" borderId="16" xfId="0" applyFont="1" applyFill="1" applyBorder="1" applyAlignment="1" applyProtection="1">
      <alignment horizontal="center" vertical="center" wrapText="1"/>
    </xf>
    <xf numFmtId="0" fontId="20" fillId="4" borderId="17" xfId="0" applyFont="1" applyFill="1" applyBorder="1" applyAlignment="1" applyProtection="1">
      <alignment horizontal="center" vertical="center" wrapText="1"/>
    </xf>
    <xf numFmtId="0" fontId="20" fillId="4" borderId="18" xfId="0" applyFont="1" applyFill="1" applyBorder="1" applyAlignment="1" applyProtection="1">
      <alignment horizontal="center" vertical="center" wrapText="1"/>
    </xf>
    <xf numFmtId="0" fontId="20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2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1" fillId="0" borderId="12" xfId="0" applyNumberFormat="1" applyFont="1" applyBorder="1" applyAlignment="1" applyProtection="1"/>
    <xf numFmtId="166" fontId="31" fillId="0" borderId="13" xfId="0" applyNumberFormat="1" applyFont="1" applyBorder="1" applyAlignment="1" applyProtection="1"/>
    <xf numFmtId="4" fontId="32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0" fillId="0" borderId="22" xfId="0" applyFont="1" applyBorder="1" applyAlignment="1" applyProtection="1">
      <alignment horizontal="center" vertical="center"/>
    </xf>
    <xf numFmtId="49" fontId="20" fillId="0" borderId="22" xfId="0" applyNumberFormat="1" applyFont="1" applyBorder="1" applyAlignment="1" applyProtection="1">
      <alignment horizontal="left" vertical="center" wrapText="1"/>
    </xf>
    <xf numFmtId="0" fontId="20" fillId="0" borderId="22" xfId="0" applyFont="1" applyBorder="1" applyAlignment="1" applyProtection="1">
      <alignment horizontal="left" vertical="center" wrapText="1"/>
    </xf>
    <xf numFmtId="0" fontId="20" fillId="0" borderId="22" xfId="0" applyFont="1" applyBorder="1" applyAlignment="1" applyProtection="1">
      <alignment horizontal="center" vertical="center" wrapText="1"/>
    </xf>
    <xf numFmtId="167" fontId="20" fillId="0" borderId="22" xfId="0" applyNumberFormat="1" applyFont="1" applyBorder="1" applyAlignment="1" applyProtection="1">
      <alignment vertical="center"/>
    </xf>
    <xf numFmtId="4" fontId="20" fillId="2" borderId="22" xfId="0" applyNumberFormat="1" applyFont="1" applyFill="1" applyBorder="1" applyAlignment="1" applyProtection="1">
      <alignment vertical="center"/>
      <protection locked="0"/>
    </xf>
    <xf numFmtId="4" fontId="20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1" fillId="2" borderId="14" xfId="0" applyFont="1" applyFill="1" applyBorder="1" applyAlignment="1" applyProtection="1">
      <alignment horizontal="left" vertical="center"/>
      <protection locked="0"/>
    </xf>
    <xf numFmtId="0" fontId="21" fillId="0" borderId="0" xfId="0" applyFont="1" applyBorder="1" applyAlignment="1" applyProtection="1">
      <alignment horizontal="center" vertical="center"/>
    </xf>
    <xf numFmtId="166" fontId="21" fillId="0" borderId="0" xfId="0" applyNumberFormat="1" applyFont="1" applyBorder="1" applyAlignment="1" applyProtection="1">
      <alignment vertical="center"/>
    </xf>
    <xf numFmtId="166" fontId="21" fillId="0" borderId="15" xfId="0" applyNumberFormat="1" applyFont="1" applyBorder="1" applyAlignment="1" applyProtection="1">
      <alignment vertical="center"/>
    </xf>
    <xf numFmtId="0" fontId="20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3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21" fillId="2" borderId="19" xfId="0" applyFont="1" applyFill="1" applyBorder="1" applyAlignment="1" applyProtection="1">
      <alignment horizontal="left" vertical="center"/>
      <protection locked="0"/>
    </xf>
    <xf numFmtId="0" fontId="21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1" fillId="0" borderId="20" xfId="0" applyNumberFormat="1" applyFont="1" applyBorder="1" applyAlignment="1" applyProtection="1">
      <alignment vertical="center"/>
    </xf>
    <xf numFmtId="166" fontId="21" fillId="0" borderId="21" xfId="0" applyNumberFormat="1" applyFont="1" applyBorder="1" applyAlignment="1" applyProtection="1">
      <alignment vertical="center"/>
    </xf>
    <xf numFmtId="0" fontId="34" fillId="0" borderId="22" xfId="0" applyFont="1" applyBorder="1" applyAlignment="1" applyProtection="1">
      <alignment horizontal="center" vertical="center"/>
    </xf>
    <xf numFmtId="49" fontId="34" fillId="0" borderId="22" xfId="0" applyNumberFormat="1" applyFont="1" applyBorder="1" applyAlignment="1" applyProtection="1">
      <alignment horizontal="left" vertical="center" wrapText="1"/>
    </xf>
    <xf numFmtId="0" fontId="34" fillId="0" borderId="22" xfId="0" applyFont="1" applyBorder="1" applyAlignment="1" applyProtection="1">
      <alignment horizontal="left" vertical="center" wrapText="1"/>
    </xf>
    <xf numFmtId="0" fontId="34" fillId="0" borderId="22" xfId="0" applyFont="1" applyBorder="1" applyAlignment="1" applyProtection="1">
      <alignment horizontal="center" vertical="center" wrapText="1"/>
    </xf>
    <xf numFmtId="167" fontId="34" fillId="0" borderId="22" xfId="0" applyNumberFormat="1" applyFont="1" applyBorder="1" applyAlignment="1" applyProtection="1">
      <alignment vertical="center"/>
    </xf>
    <xf numFmtId="4" fontId="34" fillId="2" borderId="22" xfId="0" applyNumberFormat="1" applyFont="1" applyFill="1" applyBorder="1" applyAlignment="1" applyProtection="1">
      <alignment vertical="center"/>
      <protection locked="0"/>
    </xf>
    <xf numFmtId="4" fontId="34" fillId="0" borderId="22" xfId="0" applyNumberFormat="1" applyFont="1" applyBorder="1" applyAlignment="1" applyProtection="1">
      <alignment vertical="center"/>
    </xf>
    <xf numFmtId="0" fontId="35" fillId="0" borderId="22" xfId="0" applyFont="1" applyBorder="1" applyAlignment="1" applyProtection="1">
      <alignment vertical="center"/>
    </xf>
    <xf numFmtId="0" fontId="35" fillId="0" borderId="3" xfId="0" applyFont="1" applyBorder="1" applyAlignment="1">
      <alignment vertical="center"/>
    </xf>
    <xf numFmtId="0" fontId="34" fillId="2" borderId="14" xfId="0" applyFont="1" applyFill="1" applyBorder="1" applyAlignment="1" applyProtection="1">
      <alignment horizontal="left" vertical="center"/>
      <protection locked="0"/>
    </xf>
    <xf numFmtId="0" fontId="34" fillId="0" borderId="0" xfId="0" applyFont="1" applyBorder="1" applyAlignment="1" applyProtection="1">
      <alignment horizontal="center" vertical="center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styles" Target="styles.xml" /><Relationship Id="rId34" Type="http://schemas.openxmlformats.org/officeDocument/2006/relationships/theme" Target="theme/theme1.xml" /><Relationship Id="rId35" Type="http://schemas.openxmlformats.org/officeDocument/2006/relationships/calcChain" Target="calcChain.xml" /><Relationship Id="rId36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4" t="s">
        <v>0</v>
      </c>
      <c r="AZ1" s="14" t="s">
        <v>1</v>
      </c>
      <c r="BA1" s="14" t="s">
        <v>2</v>
      </c>
      <c r="BB1" s="14" t="s">
        <v>3</v>
      </c>
      <c r="BT1" s="14" t="s">
        <v>4</v>
      </c>
      <c r="BU1" s="14" t="s">
        <v>4</v>
      </c>
      <c r="BV1" s="14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5" t="s">
        <v>6</v>
      </c>
      <c r="BT2" s="15" t="s">
        <v>7</v>
      </c>
    </row>
    <row r="3" s="1" customFormat="1" ht="6.96" customHeight="1">
      <c r="B3" s="16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8"/>
      <c r="BS3" s="15" t="s">
        <v>6</v>
      </c>
      <c r="BT3" s="15" t="s">
        <v>8</v>
      </c>
    </row>
    <row r="4" s="1" customFormat="1" ht="24.96" customHeight="1">
      <c r="B4" s="19"/>
      <c r="C4" s="20"/>
      <c r="D4" s="21" t="s">
        <v>9</v>
      </c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18"/>
      <c r="AS4" s="22" t="s">
        <v>10</v>
      </c>
      <c r="BE4" s="23" t="s">
        <v>11</v>
      </c>
      <c r="BS4" s="15" t="s">
        <v>12</v>
      </c>
    </row>
    <row r="5" s="1" customFormat="1" ht="12" customHeight="1">
      <c r="B5" s="19"/>
      <c r="C5" s="20"/>
      <c r="D5" s="24" t="s">
        <v>13</v>
      </c>
      <c r="E5" s="20"/>
      <c r="F5" s="20"/>
      <c r="G5" s="20"/>
      <c r="H5" s="20"/>
      <c r="I5" s="20"/>
      <c r="J5" s="20"/>
      <c r="K5" s="25" t="s">
        <v>14</v>
      </c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18"/>
      <c r="BE5" s="26" t="s">
        <v>15</v>
      </c>
      <c r="BS5" s="15" t="s">
        <v>6</v>
      </c>
    </row>
    <row r="6" s="1" customFormat="1" ht="36.96" customHeight="1">
      <c r="B6" s="19"/>
      <c r="C6" s="20"/>
      <c r="D6" s="27" t="s">
        <v>16</v>
      </c>
      <c r="E6" s="20"/>
      <c r="F6" s="20"/>
      <c r="G6" s="20"/>
      <c r="H6" s="20"/>
      <c r="I6" s="20"/>
      <c r="J6" s="20"/>
      <c r="K6" s="28" t="s">
        <v>17</v>
      </c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18"/>
      <c r="BE6" s="29"/>
      <c r="BS6" s="15" t="s">
        <v>6</v>
      </c>
    </row>
    <row r="7" s="1" customFormat="1" ht="12" customHeight="1">
      <c r="B7" s="19"/>
      <c r="C7" s="20"/>
      <c r="D7" s="30" t="s">
        <v>18</v>
      </c>
      <c r="E7" s="20"/>
      <c r="F7" s="20"/>
      <c r="G7" s="20"/>
      <c r="H7" s="20"/>
      <c r="I7" s="20"/>
      <c r="J7" s="20"/>
      <c r="K7" s="25" t="s">
        <v>19</v>
      </c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30" t="s">
        <v>20</v>
      </c>
      <c r="AL7" s="20"/>
      <c r="AM7" s="20"/>
      <c r="AN7" s="25" t="s">
        <v>21</v>
      </c>
      <c r="AO7" s="20"/>
      <c r="AP7" s="20"/>
      <c r="AQ7" s="20"/>
      <c r="AR7" s="18"/>
      <c r="BE7" s="29"/>
      <c r="BS7" s="15" t="s">
        <v>6</v>
      </c>
    </row>
    <row r="8" s="1" customFormat="1" ht="12" customHeight="1">
      <c r="B8" s="19"/>
      <c r="C8" s="20"/>
      <c r="D8" s="30" t="s">
        <v>22</v>
      </c>
      <c r="E8" s="20"/>
      <c r="F8" s="20"/>
      <c r="G8" s="20"/>
      <c r="H8" s="20"/>
      <c r="I8" s="20"/>
      <c r="J8" s="20"/>
      <c r="K8" s="25" t="s">
        <v>23</v>
      </c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30" t="s">
        <v>24</v>
      </c>
      <c r="AL8" s="20"/>
      <c r="AM8" s="20"/>
      <c r="AN8" s="31" t="s">
        <v>25</v>
      </c>
      <c r="AO8" s="20"/>
      <c r="AP8" s="20"/>
      <c r="AQ8" s="20"/>
      <c r="AR8" s="18"/>
      <c r="BE8" s="29"/>
      <c r="BS8" s="15" t="s">
        <v>6</v>
      </c>
    </row>
    <row r="9" s="1" customFormat="1" ht="29.28" customHeight="1">
      <c r="B9" s="19"/>
      <c r="C9" s="20"/>
      <c r="D9" s="24" t="s">
        <v>26</v>
      </c>
      <c r="E9" s="20"/>
      <c r="F9" s="20"/>
      <c r="G9" s="20"/>
      <c r="H9" s="20"/>
      <c r="I9" s="20"/>
      <c r="J9" s="20"/>
      <c r="K9" s="32" t="s">
        <v>27</v>
      </c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4" t="s">
        <v>28</v>
      </c>
      <c r="AL9" s="20"/>
      <c r="AM9" s="20"/>
      <c r="AN9" s="32" t="s">
        <v>29</v>
      </c>
      <c r="AO9" s="20"/>
      <c r="AP9" s="20"/>
      <c r="AQ9" s="20"/>
      <c r="AR9" s="18"/>
      <c r="BE9" s="29"/>
      <c r="BS9" s="15" t="s">
        <v>6</v>
      </c>
    </row>
    <row r="10" s="1" customFormat="1" ht="12" customHeight="1">
      <c r="B10" s="19"/>
      <c r="C10" s="20"/>
      <c r="D10" s="30" t="s">
        <v>30</v>
      </c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30" t="s">
        <v>31</v>
      </c>
      <c r="AL10" s="20"/>
      <c r="AM10" s="20"/>
      <c r="AN10" s="25" t="s">
        <v>1</v>
      </c>
      <c r="AO10" s="20"/>
      <c r="AP10" s="20"/>
      <c r="AQ10" s="20"/>
      <c r="AR10" s="18"/>
      <c r="BE10" s="29"/>
      <c r="BS10" s="15" t="s">
        <v>6</v>
      </c>
    </row>
    <row r="11" s="1" customFormat="1" ht="18.48" customHeight="1">
      <c r="B11" s="19"/>
      <c r="C11" s="20"/>
      <c r="D11" s="20"/>
      <c r="E11" s="25" t="s">
        <v>32</v>
      </c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30" t="s">
        <v>33</v>
      </c>
      <c r="AL11" s="20"/>
      <c r="AM11" s="20"/>
      <c r="AN11" s="25" t="s">
        <v>1</v>
      </c>
      <c r="AO11" s="20"/>
      <c r="AP11" s="20"/>
      <c r="AQ11" s="20"/>
      <c r="AR11" s="18"/>
      <c r="BE11" s="29"/>
      <c r="BS11" s="15" t="s">
        <v>6</v>
      </c>
    </row>
    <row r="12" s="1" customFormat="1" ht="6.96" customHeight="1">
      <c r="B12" s="19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18"/>
      <c r="BE12" s="29"/>
      <c r="BS12" s="15" t="s">
        <v>6</v>
      </c>
    </row>
    <row r="13" s="1" customFormat="1" ht="12" customHeight="1">
      <c r="B13" s="19"/>
      <c r="C13" s="20"/>
      <c r="D13" s="30" t="s">
        <v>34</v>
      </c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30" t="s">
        <v>31</v>
      </c>
      <c r="AL13" s="20"/>
      <c r="AM13" s="20"/>
      <c r="AN13" s="33" t="s">
        <v>35</v>
      </c>
      <c r="AO13" s="20"/>
      <c r="AP13" s="20"/>
      <c r="AQ13" s="20"/>
      <c r="AR13" s="18"/>
      <c r="BE13" s="29"/>
      <c r="BS13" s="15" t="s">
        <v>6</v>
      </c>
    </row>
    <row r="14">
      <c r="B14" s="19"/>
      <c r="C14" s="20"/>
      <c r="D14" s="20"/>
      <c r="E14" s="33" t="s">
        <v>35</v>
      </c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0" t="s">
        <v>33</v>
      </c>
      <c r="AL14" s="20"/>
      <c r="AM14" s="20"/>
      <c r="AN14" s="33" t="s">
        <v>35</v>
      </c>
      <c r="AO14" s="20"/>
      <c r="AP14" s="20"/>
      <c r="AQ14" s="20"/>
      <c r="AR14" s="18"/>
      <c r="BE14" s="29"/>
      <c r="BS14" s="15" t="s">
        <v>6</v>
      </c>
    </row>
    <row r="15" s="1" customFormat="1" ht="6.96" customHeight="1">
      <c r="B15" s="19"/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18"/>
      <c r="BE15" s="29"/>
      <c r="BS15" s="15" t="s">
        <v>4</v>
      </c>
    </row>
    <row r="16" s="1" customFormat="1" ht="12" customHeight="1">
      <c r="B16" s="19"/>
      <c r="C16" s="20"/>
      <c r="D16" s="30" t="s">
        <v>36</v>
      </c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30" t="s">
        <v>31</v>
      </c>
      <c r="AL16" s="20"/>
      <c r="AM16" s="20"/>
      <c r="AN16" s="25" t="s">
        <v>37</v>
      </c>
      <c r="AO16" s="20"/>
      <c r="AP16" s="20"/>
      <c r="AQ16" s="20"/>
      <c r="AR16" s="18"/>
      <c r="BE16" s="29"/>
      <c r="BS16" s="15" t="s">
        <v>4</v>
      </c>
    </row>
    <row r="17" s="1" customFormat="1" ht="18.48" customHeight="1">
      <c r="B17" s="19"/>
      <c r="C17" s="20"/>
      <c r="D17" s="20"/>
      <c r="E17" s="25" t="s">
        <v>38</v>
      </c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30" t="s">
        <v>33</v>
      </c>
      <c r="AL17" s="20"/>
      <c r="AM17" s="20"/>
      <c r="AN17" s="25" t="s">
        <v>1</v>
      </c>
      <c r="AO17" s="20"/>
      <c r="AP17" s="20"/>
      <c r="AQ17" s="20"/>
      <c r="AR17" s="18"/>
      <c r="BE17" s="29"/>
      <c r="BS17" s="15" t="s">
        <v>39</v>
      </c>
    </row>
    <row r="18" s="1" customFormat="1" ht="6.96" customHeight="1">
      <c r="B18" s="19"/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18"/>
      <c r="BE18" s="29"/>
      <c r="BS18" s="15" t="s">
        <v>6</v>
      </c>
    </row>
    <row r="19" s="1" customFormat="1" ht="12" customHeight="1">
      <c r="B19" s="19"/>
      <c r="C19" s="20"/>
      <c r="D19" s="30" t="s">
        <v>40</v>
      </c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30" t="s">
        <v>31</v>
      </c>
      <c r="AL19" s="20"/>
      <c r="AM19" s="20"/>
      <c r="AN19" s="25" t="s">
        <v>1</v>
      </c>
      <c r="AO19" s="20"/>
      <c r="AP19" s="20"/>
      <c r="AQ19" s="20"/>
      <c r="AR19" s="18"/>
      <c r="BE19" s="29"/>
      <c r="BS19" s="15" t="s">
        <v>6</v>
      </c>
    </row>
    <row r="20" s="1" customFormat="1" ht="18.48" customHeight="1">
      <c r="B20" s="19"/>
      <c r="C20" s="20"/>
      <c r="D20" s="20"/>
      <c r="E20" s="25" t="s">
        <v>41</v>
      </c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30" t="s">
        <v>33</v>
      </c>
      <c r="AL20" s="20"/>
      <c r="AM20" s="20"/>
      <c r="AN20" s="25" t="s">
        <v>1</v>
      </c>
      <c r="AO20" s="20"/>
      <c r="AP20" s="20"/>
      <c r="AQ20" s="20"/>
      <c r="AR20" s="18"/>
      <c r="BE20" s="29"/>
      <c r="BS20" s="15" t="s">
        <v>39</v>
      </c>
    </row>
    <row r="21" s="1" customFormat="1" ht="6.96" customHeight="1">
      <c r="B21" s="19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18"/>
      <c r="BE21" s="29"/>
    </row>
    <row r="22" s="1" customFormat="1" ht="12" customHeight="1">
      <c r="B22" s="19"/>
      <c r="C22" s="20"/>
      <c r="D22" s="30" t="s">
        <v>42</v>
      </c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18"/>
      <c r="BE22" s="29"/>
    </row>
    <row r="23" s="1" customFormat="1" ht="47.25" customHeight="1">
      <c r="B23" s="19"/>
      <c r="C23" s="20"/>
      <c r="D23" s="20"/>
      <c r="E23" s="35" t="s">
        <v>43</v>
      </c>
      <c r="F23" s="35"/>
      <c r="G23" s="35"/>
      <c r="H23" s="35"/>
      <c r="I23" s="35"/>
      <c r="J23" s="35"/>
      <c r="K23" s="35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20"/>
      <c r="AP23" s="20"/>
      <c r="AQ23" s="20"/>
      <c r="AR23" s="18"/>
      <c r="BE23" s="29"/>
    </row>
    <row r="24" s="1" customFormat="1" ht="6.96" customHeight="1">
      <c r="B24" s="19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18"/>
      <c r="BE24" s="29"/>
    </row>
    <row r="25" s="1" customFormat="1" ht="6.96" customHeight="1">
      <c r="B25" s="19"/>
      <c r="C25" s="20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20"/>
      <c r="AQ25" s="20"/>
      <c r="AR25" s="18"/>
      <c r="BE25" s="29"/>
    </row>
    <row r="26" s="2" customFormat="1" ht="25.92" customHeight="1">
      <c r="A26" s="37"/>
      <c r="B26" s="38"/>
      <c r="C26" s="39"/>
      <c r="D26" s="40" t="s">
        <v>44</v>
      </c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2">
        <f>ROUND(AG94,2)</f>
        <v>0</v>
      </c>
      <c r="AL26" s="41"/>
      <c r="AM26" s="41"/>
      <c r="AN26" s="41"/>
      <c r="AO26" s="41"/>
      <c r="AP26" s="39"/>
      <c r="AQ26" s="39"/>
      <c r="AR26" s="43"/>
      <c r="BE26" s="29"/>
    </row>
    <row r="27" s="2" customFormat="1" ht="6.96" customHeight="1">
      <c r="A27" s="37"/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43"/>
      <c r="BE27" s="29"/>
    </row>
    <row r="28" s="2" customFormat="1">
      <c r="A28" s="37"/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44" t="s">
        <v>45</v>
      </c>
      <c r="M28" s="44"/>
      <c r="N28" s="44"/>
      <c r="O28" s="44"/>
      <c r="P28" s="44"/>
      <c r="Q28" s="39"/>
      <c r="R28" s="39"/>
      <c r="S28" s="39"/>
      <c r="T28" s="39"/>
      <c r="U28" s="39"/>
      <c r="V28" s="39"/>
      <c r="W28" s="44" t="s">
        <v>46</v>
      </c>
      <c r="X28" s="44"/>
      <c r="Y28" s="44"/>
      <c r="Z28" s="44"/>
      <c r="AA28" s="44"/>
      <c r="AB28" s="44"/>
      <c r="AC28" s="44"/>
      <c r="AD28" s="44"/>
      <c r="AE28" s="44"/>
      <c r="AF28" s="39"/>
      <c r="AG28" s="39"/>
      <c r="AH28" s="39"/>
      <c r="AI28" s="39"/>
      <c r="AJ28" s="39"/>
      <c r="AK28" s="44" t="s">
        <v>47</v>
      </c>
      <c r="AL28" s="44"/>
      <c r="AM28" s="44"/>
      <c r="AN28" s="44"/>
      <c r="AO28" s="44"/>
      <c r="AP28" s="39"/>
      <c r="AQ28" s="39"/>
      <c r="AR28" s="43"/>
      <c r="BE28" s="29"/>
    </row>
    <row r="29" s="3" customFormat="1" ht="14.4" customHeight="1">
      <c r="A29" s="3"/>
      <c r="B29" s="45"/>
      <c r="C29" s="46"/>
      <c r="D29" s="30" t="s">
        <v>48</v>
      </c>
      <c r="E29" s="46"/>
      <c r="F29" s="30" t="s">
        <v>49</v>
      </c>
      <c r="G29" s="46"/>
      <c r="H29" s="46"/>
      <c r="I29" s="46"/>
      <c r="J29" s="46"/>
      <c r="K29" s="46"/>
      <c r="L29" s="47">
        <v>0.20999999999999999</v>
      </c>
      <c r="M29" s="46"/>
      <c r="N29" s="46"/>
      <c r="O29" s="46"/>
      <c r="P29" s="46"/>
      <c r="Q29" s="46"/>
      <c r="R29" s="46"/>
      <c r="S29" s="46"/>
      <c r="T29" s="46"/>
      <c r="U29" s="46"/>
      <c r="V29" s="46"/>
      <c r="W29" s="48">
        <f>ROUND(AZ94, 2)</f>
        <v>0</v>
      </c>
      <c r="X29" s="46"/>
      <c r="Y29" s="46"/>
      <c r="Z29" s="46"/>
      <c r="AA29" s="46"/>
      <c r="AB29" s="46"/>
      <c r="AC29" s="46"/>
      <c r="AD29" s="46"/>
      <c r="AE29" s="46"/>
      <c r="AF29" s="46"/>
      <c r="AG29" s="46"/>
      <c r="AH29" s="46"/>
      <c r="AI29" s="46"/>
      <c r="AJ29" s="46"/>
      <c r="AK29" s="48">
        <f>ROUND(AV94, 2)</f>
        <v>0</v>
      </c>
      <c r="AL29" s="46"/>
      <c r="AM29" s="46"/>
      <c r="AN29" s="46"/>
      <c r="AO29" s="46"/>
      <c r="AP29" s="46"/>
      <c r="AQ29" s="46"/>
      <c r="AR29" s="49"/>
      <c r="BE29" s="50"/>
    </row>
    <row r="30" s="3" customFormat="1" ht="14.4" customHeight="1">
      <c r="A30" s="3"/>
      <c r="B30" s="45"/>
      <c r="C30" s="46"/>
      <c r="D30" s="46"/>
      <c r="E30" s="46"/>
      <c r="F30" s="30" t="s">
        <v>50</v>
      </c>
      <c r="G30" s="46"/>
      <c r="H30" s="46"/>
      <c r="I30" s="46"/>
      <c r="J30" s="46"/>
      <c r="K30" s="46"/>
      <c r="L30" s="47">
        <v>0.14999999999999999</v>
      </c>
      <c r="M30" s="46"/>
      <c r="N30" s="46"/>
      <c r="O30" s="46"/>
      <c r="P30" s="46"/>
      <c r="Q30" s="46"/>
      <c r="R30" s="46"/>
      <c r="S30" s="46"/>
      <c r="T30" s="46"/>
      <c r="U30" s="46"/>
      <c r="V30" s="46"/>
      <c r="W30" s="48">
        <f>ROUND(BA94, 2)</f>
        <v>0</v>
      </c>
      <c r="X30" s="46"/>
      <c r="Y30" s="46"/>
      <c r="Z30" s="46"/>
      <c r="AA30" s="46"/>
      <c r="AB30" s="46"/>
      <c r="AC30" s="46"/>
      <c r="AD30" s="46"/>
      <c r="AE30" s="46"/>
      <c r="AF30" s="46"/>
      <c r="AG30" s="46"/>
      <c r="AH30" s="46"/>
      <c r="AI30" s="46"/>
      <c r="AJ30" s="46"/>
      <c r="AK30" s="48">
        <f>ROUND(AW94, 2)</f>
        <v>0</v>
      </c>
      <c r="AL30" s="46"/>
      <c r="AM30" s="46"/>
      <c r="AN30" s="46"/>
      <c r="AO30" s="46"/>
      <c r="AP30" s="46"/>
      <c r="AQ30" s="46"/>
      <c r="AR30" s="49"/>
      <c r="BE30" s="50"/>
    </row>
    <row r="31" hidden="1" s="3" customFormat="1" ht="14.4" customHeight="1">
      <c r="A31" s="3"/>
      <c r="B31" s="45"/>
      <c r="C31" s="46"/>
      <c r="D31" s="46"/>
      <c r="E31" s="46"/>
      <c r="F31" s="30" t="s">
        <v>51</v>
      </c>
      <c r="G31" s="46"/>
      <c r="H31" s="46"/>
      <c r="I31" s="46"/>
      <c r="J31" s="46"/>
      <c r="K31" s="46"/>
      <c r="L31" s="47">
        <v>0.20999999999999999</v>
      </c>
      <c r="M31" s="46"/>
      <c r="N31" s="46"/>
      <c r="O31" s="46"/>
      <c r="P31" s="46"/>
      <c r="Q31" s="46"/>
      <c r="R31" s="46"/>
      <c r="S31" s="46"/>
      <c r="T31" s="46"/>
      <c r="U31" s="46"/>
      <c r="V31" s="46"/>
      <c r="W31" s="48">
        <f>ROUND(BB94, 2)</f>
        <v>0</v>
      </c>
      <c r="X31" s="46"/>
      <c r="Y31" s="46"/>
      <c r="Z31" s="46"/>
      <c r="AA31" s="46"/>
      <c r="AB31" s="46"/>
      <c r="AC31" s="46"/>
      <c r="AD31" s="46"/>
      <c r="AE31" s="46"/>
      <c r="AF31" s="46"/>
      <c r="AG31" s="46"/>
      <c r="AH31" s="46"/>
      <c r="AI31" s="46"/>
      <c r="AJ31" s="46"/>
      <c r="AK31" s="48">
        <v>0</v>
      </c>
      <c r="AL31" s="46"/>
      <c r="AM31" s="46"/>
      <c r="AN31" s="46"/>
      <c r="AO31" s="46"/>
      <c r="AP31" s="46"/>
      <c r="AQ31" s="46"/>
      <c r="AR31" s="49"/>
      <c r="BE31" s="50"/>
    </row>
    <row r="32" hidden="1" s="3" customFormat="1" ht="14.4" customHeight="1">
      <c r="A32" s="3"/>
      <c r="B32" s="45"/>
      <c r="C32" s="46"/>
      <c r="D32" s="46"/>
      <c r="E32" s="46"/>
      <c r="F32" s="30" t="s">
        <v>52</v>
      </c>
      <c r="G32" s="46"/>
      <c r="H32" s="46"/>
      <c r="I32" s="46"/>
      <c r="J32" s="46"/>
      <c r="K32" s="46"/>
      <c r="L32" s="47">
        <v>0.14999999999999999</v>
      </c>
      <c r="M32" s="46"/>
      <c r="N32" s="46"/>
      <c r="O32" s="46"/>
      <c r="P32" s="46"/>
      <c r="Q32" s="46"/>
      <c r="R32" s="46"/>
      <c r="S32" s="46"/>
      <c r="T32" s="46"/>
      <c r="U32" s="46"/>
      <c r="V32" s="46"/>
      <c r="W32" s="48">
        <f>ROUND(BC94, 2)</f>
        <v>0</v>
      </c>
      <c r="X32" s="46"/>
      <c r="Y32" s="46"/>
      <c r="Z32" s="46"/>
      <c r="AA32" s="46"/>
      <c r="AB32" s="46"/>
      <c r="AC32" s="46"/>
      <c r="AD32" s="46"/>
      <c r="AE32" s="46"/>
      <c r="AF32" s="46"/>
      <c r="AG32" s="46"/>
      <c r="AH32" s="46"/>
      <c r="AI32" s="46"/>
      <c r="AJ32" s="46"/>
      <c r="AK32" s="48">
        <v>0</v>
      </c>
      <c r="AL32" s="46"/>
      <c r="AM32" s="46"/>
      <c r="AN32" s="46"/>
      <c r="AO32" s="46"/>
      <c r="AP32" s="46"/>
      <c r="AQ32" s="46"/>
      <c r="AR32" s="49"/>
      <c r="BE32" s="50"/>
    </row>
    <row r="33" hidden="1" s="3" customFormat="1" ht="14.4" customHeight="1">
      <c r="A33" s="3"/>
      <c r="B33" s="45"/>
      <c r="C33" s="46"/>
      <c r="D33" s="46"/>
      <c r="E33" s="46"/>
      <c r="F33" s="30" t="s">
        <v>53</v>
      </c>
      <c r="G33" s="46"/>
      <c r="H33" s="46"/>
      <c r="I33" s="46"/>
      <c r="J33" s="46"/>
      <c r="K33" s="46"/>
      <c r="L33" s="47">
        <v>0</v>
      </c>
      <c r="M33" s="46"/>
      <c r="N33" s="46"/>
      <c r="O33" s="46"/>
      <c r="P33" s="46"/>
      <c r="Q33" s="46"/>
      <c r="R33" s="46"/>
      <c r="S33" s="46"/>
      <c r="T33" s="46"/>
      <c r="U33" s="46"/>
      <c r="V33" s="46"/>
      <c r="W33" s="48">
        <f>ROUND(BD94, 2)</f>
        <v>0</v>
      </c>
      <c r="X33" s="46"/>
      <c r="Y33" s="46"/>
      <c r="Z33" s="46"/>
      <c r="AA33" s="46"/>
      <c r="AB33" s="46"/>
      <c r="AC33" s="46"/>
      <c r="AD33" s="46"/>
      <c r="AE33" s="46"/>
      <c r="AF33" s="46"/>
      <c r="AG33" s="46"/>
      <c r="AH33" s="46"/>
      <c r="AI33" s="46"/>
      <c r="AJ33" s="46"/>
      <c r="AK33" s="48">
        <v>0</v>
      </c>
      <c r="AL33" s="46"/>
      <c r="AM33" s="46"/>
      <c r="AN33" s="46"/>
      <c r="AO33" s="46"/>
      <c r="AP33" s="46"/>
      <c r="AQ33" s="46"/>
      <c r="AR33" s="49"/>
      <c r="BE33" s="50"/>
    </row>
    <row r="34" s="2" customFormat="1" ht="6.96" customHeight="1">
      <c r="A34" s="37"/>
      <c r="B34" s="38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43"/>
      <c r="BE34" s="29"/>
    </row>
    <row r="35" s="2" customFormat="1" ht="25.92" customHeight="1">
      <c r="A35" s="37"/>
      <c r="B35" s="38"/>
      <c r="C35" s="51"/>
      <c r="D35" s="52" t="s">
        <v>54</v>
      </c>
      <c r="E35" s="53"/>
      <c r="F35" s="53"/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4" t="s">
        <v>55</v>
      </c>
      <c r="U35" s="53"/>
      <c r="V35" s="53"/>
      <c r="W35" s="53"/>
      <c r="X35" s="55" t="s">
        <v>56</v>
      </c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6">
        <f>SUM(AK26:AK33)</f>
        <v>0</v>
      </c>
      <c r="AL35" s="53"/>
      <c r="AM35" s="53"/>
      <c r="AN35" s="53"/>
      <c r="AO35" s="57"/>
      <c r="AP35" s="51"/>
      <c r="AQ35" s="51"/>
      <c r="AR35" s="43"/>
      <c r="BE35" s="37"/>
    </row>
    <row r="36" s="2" customFormat="1" ht="6.96" customHeight="1">
      <c r="A36" s="37"/>
      <c r="B36" s="38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43"/>
      <c r="BE36" s="37"/>
    </row>
    <row r="37" s="2" customFormat="1" ht="14.4" customHeight="1">
      <c r="A37" s="37"/>
      <c r="B37" s="38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43"/>
      <c r="BE37" s="37"/>
    </row>
    <row r="38" s="1" customFormat="1" ht="14.4" customHeight="1">
      <c r="B38" s="19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18"/>
    </row>
    <row r="39" s="1" customFormat="1" ht="14.4" customHeight="1">
      <c r="B39" s="19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18"/>
    </row>
    <row r="40" s="1" customFormat="1" ht="14.4" customHeight="1">
      <c r="B40" s="19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18"/>
    </row>
    <row r="41" s="1" customFormat="1" ht="14.4" customHeight="1">
      <c r="B41" s="19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18"/>
    </row>
    <row r="42" s="1" customFormat="1" ht="14.4" customHeight="1">
      <c r="B42" s="19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18"/>
    </row>
    <row r="43" s="1" customFormat="1" ht="14.4" customHeight="1">
      <c r="B43" s="19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18"/>
    </row>
    <row r="44" s="1" customFormat="1" ht="14.4" customHeight="1">
      <c r="B44" s="19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18"/>
    </row>
    <row r="45" s="1" customFormat="1" ht="14.4" customHeight="1">
      <c r="B45" s="19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18"/>
    </row>
    <row r="46" s="1" customFormat="1" ht="14.4" customHeight="1">
      <c r="B46" s="19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18"/>
    </row>
    <row r="47" s="1" customFormat="1" ht="14.4" customHeight="1">
      <c r="B47" s="1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18"/>
    </row>
    <row r="48" s="1" customFormat="1" ht="14.4" customHeight="1">
      <c r="B48" s="19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18"/>
    </row>
    <row r="49" s="2" customFormat="1" ht="14.4" customHeight="1">
      <c r="B49" s="58"/>
      <c r="C49" s="59"/>
      <c r="D49" s="60" t="s">
        <v>57</v>
      </c>
      <c r="E49" s="61"/>
      <c r="F49" s="61"/>
      <c r="G49" s="61"/>
      <c r="H49" s="61"/>
      <c r="I49" s="61"/>
      <c r="J49" s="61"/>
      <c r="K49" s="61"/>
      <c r="L49" s="61"/>
      <c r="M49" s="61"/>
      <c r="N49" s="61"/>
      <c r="O49" s="61"/>
      <c r="P49" s="61"/>
      <c r="Q49" s="61"/>
      <c r="R49" s="61"/>
      <c r="S49" s="61"/>
      <c r="T49" s="61"/>
      <c r="U49" s="61"/>
      <c r="V49" s="61"/>
      <c r="W49" s="61"/>
      <c r="X49" s="61"/>
      <c r="Y49" s="61"/>
      <c r="Z49" s="61"/>
      <c r="AA49" s="61"/>
      <c r="AB49" s="61"/>
      <c r="AC49" s="61"/>
      <c r="AD49" s="61"/>
      <c r="AE49" s="61"/>
      <c r="AF49" s="61"/>
      <c r="AG49" s="61"/>
      <c r="AH49" s="60" t="s">
        <v>58</v>
      </c>
      <c r="AI49" s="61"/>
      <c r="AJ49" s="61"/>
      <c r="AK49" s="61"/>
      <c r="AL49" s="61"/>
      <c r="AM49" s="61"/>
      <c r="AN49" s="61"/>
      <c r="AO49" s="61"/>
      <c r="AP49" s="59"/>
      <c r="AQ49" s="59"/>
      <c r="AR49" s="62"/>
    </row>
    <row r="50">
      <c r="B50" s="19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18"/>
    </row>
    <row r="51">
      <c r="B51" s="19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18"/>
    </row>
    <row r="52">
      <c r="B52" s="19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18"/>
    </row>
    <row r="53">
      <c r="B53" s="19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18"/>
    </row>
    <row r="54">
      <c r="B54" s="19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18"/>
    </row>
    <row r="55">
      <c r="B55" s="19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18"/>
    </row>
    <row r="56">
      <c r="B56" s="19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18"/>
    </row>
    <row r="57">
      <c r="B57" s="19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18"/>
    </row>
    <row r="58">
      <c r="B58" s="19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18"/>
    </row>
    <row r="59">
      <c r="B59" s="1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18"/>
    </row>
    <row r="60" s="2" customFormat="1">
      <c r="A60" s="37"/>
      <c r="B60" s="38"/>
      <c r="C60" s="39"/>
      <c r="D60" s="63" t="s">
        <v>59</v>
      </c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63" t="s">
        <v>60</v>
      </c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63" t="s">
        <v>59</v>
      </c>
      <c r="AI60" s="41"/>
      <c r="AJ60" s="41"/>
      <c r="AK60" s="41"/>
      <c r="AL60" s="41"/>
      <c r="AM60" s="63" t="s">
        <v>60</v>
      </c>
      <c r="AN60" s="41"/>
      <c r="AO60" s="41"/>
      <c r="AP60" s="39"/>
      <c r="AQ60" s="39"/>
      <c r="AR60" s="43"/>
      <c r="BE60" s="37"/>
    </row>
    <row r="61">
      <c r="B61" s="19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18"/>
    </row>
    <row r="62">
      <c r="B62" s="19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18"/>
    </row>
    <row r="63">
      <c r="B63" s="19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18"/>
    </row>
    <row r="64" s="2" customFormat="1">
      <c r="A64" s="37"/>
      <c r="B64" s="38"/>
      <c r="C64" s="39"/>
      <c r="D64" s="60" t="s">
        <v>61</v>
      </c>
      <c r="E64" s="64"/>
      <c r="F64" s="64"/>
      <c r="G64" s="64"/>
      <c r="H64" s="64"/>
      <c r="I64" s="64"/>
      <c r="J64" s="64"/>
      <c r="K64" s="64"/>
      <c r="L64" s="64"/>
      <c r="M64" s="64"/>
      <c r="N64" s="64"/>
      <c r="O64" s="64"/>
      <c r="P64" s="64"/>
      <c r="Q64" s="64"/>
      <c r="R64" s="64"/>
      <c r="S64" s="64"/>
      <c r="T64" s="64"/>
      <c r="U64" s="64"/>
      <c r="V64" s="64"/>
      <c r="W64" s="64"/>
      <c r="X64" s="64"/>
      <c r="Y64" s="64"/>
      <c r="Z64" s="64"/>
      <c r="AA64" s="64"/>
      <c r="AB64" s="64"/>
      <c r="AC64" s="64"/>
      <c r="AD64" s="64"/>
      <c r="AE64" s="64"/>
      <c r="AF64" s="64"/>
      <c r="AG64" s="64"/>
      <c r="AH64" s="60" t="s">
        <v>62</v>
      </c>
      <c r="AI64" s="64"/>
      <c r="AJ64" s="64"/>
      <c r="AK64" s="64"/>
      <c r="AL64" s="64"/>
      <c r="AM64" s="64"/>
      <c r="AN64" s="64"/>
      <c r="AO64" s="64"/>
      <c r="AP64" s="39"/>
      <c r="AQ64" s="39"/>
      <c r="AR64" s="43"/>
      <c r="BE64" s="37"/>
    </row>
    <row r="65">
      <c r="B65" s="19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18"/>
    </row>
    <row r="66">
      <c r="B66" s="19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18"/>
    </row>
    <row r="67">
      <c r="B67" s="19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18"/>
    </row>
    <row r="68">
      <c r="B68" s="19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18"/>
    </row>
    <row r="69">
      <c r="B69" s="19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18"/>
    </row>
    <row r="70">
      <c r="B70" s="19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18"/>
    </row>
    <row r="71">
      <c r="B71" s="1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18"/>
    </row>
    <row r="72">
      <c r="B72" s="19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18"/>
    </row>
    <row r="73">
      <c r="B73" s="19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18"/>
    </row>
    <row r="74">
      <c r="B74" s="19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18"/>
    </row>
    <row r="75" s="2" customFormat="1">
      <c r="A75" s="37"/>
      <c r="B75" s="38"/>
      <c r="C75" s="39"/>
      <c r="D75" s="63" t="s">
        <v>59</v>
      </c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63" t="s">
        <v>60</v>
      </c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63" t="s">
        <v>59</v>
      </c>
      <c r="AI75" s="41"/>
      <c r="AJ75" s="41"/>
      <c r="AK75" s="41"/>
      <c r="AL75" s="41"/>
      <c r="AM75" s="63" t="s">
        <v>60</v>
      </c>
      <c r="AN75" s="41"/>
      <c r="AO75" s="41"/>
      <c r="AP75" s="39"/>
      <c r="AQ75" s="39"/>
      <c r="AR75" s="43"/>
      <c r="BE75" s="37"/>
    </row>
    <row r="76" s="2" customFormat="1">
      <c r="A76" s="37"/>
      <c r="B76" s="38"/>
      <c r="C76" s="39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F76" s="39"/>
      <c r="AG76" s="39"/>
      <c r="AH76" s="39"/>
      <c r="AI76" s="39"/>
      <c r="AJ76" s="39"/>
      <c r="AK76" s="39"/>
      <c r="AL76" s="39"/>
      <c r="AM76" s="39"/>
      <c r="AN76" s="39"/>
      <c r="AO76" s="39"/>
      <c r="AP76" s="39"/>
      <c r="AQ76" s="39"/>
      <c r="AR76" s="43"/>
      <c r="BE76" s="37"/>
    </row>
    <row r="77" s="2" customFormat="1" ht="6.96" customHeight="1">
      <c r="A77" s="37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  <c r="Z77" s="66"/>
      <c r="AA77" s="66"/>
      <c r="AB77" s="66"/>
      <c r="AC77" s="66"/>
      <c r="AD77" s="66"/>
      <c r="AE77" s="66"/>
      <c r="AF77" s="66"/>
      <c r="AG77" s="66"/>
      <c r="AH77" s="66"/>
      <c r="AI77" s="66"/>
      <c r="AJ77" s="66"/>
      <c r="AK77" s="66"/>
      <c r="AL77" s="66"/>
      <c r="AM77" s="66"/>
      <c r="AN77" s="66"/>
      <c r="AO77" s="66"/>
      <c r="AP77" s="66"/>
      <c r="AQ77" s="66"/>
      <c r="AR77" s="43"/>
      <c r="BE77" s="37"/>
    </row>
    <row r="81" s="2" customFormat="1" ht="6.96" customHeight="1">
      <c r="A81" s="37"/>
      <c r="B81" s="67"/>
      <c r="C81" s="68"/>
      <c r="D81" s="68"/>
      <c r="E81" s="68"/>
      <c r="F81" s="68"/>
      <c r="G81" s="68"/>
      <c r="H81" s="68"/>
      <c r="I81" s="68"/>
      <c r="J81" s="68"/>
      <c r="K81" s="68"/>
      <c r="L81" s="68"/>
      <c r="M81" s="68"/>
      <c r="N81" s="68"/>
      <c r="O81" s="68"/>
      <c r="P81" s="68"/>
      <c r="Q81" s="68"/>
      <c r="R81" s="68"/>
      <c r="S81" s="68"/>
      <c r="T81" s="68"/>
      <c r="U81" s="68"/>
      <c r="V81" s="68"/>
      <c r="W81" s="68"/>
      <c r="X81" s="68"/>
      <c r="Y81" s="68"/>
      <c r="Z81" s="68"/>
      <c r="AA81" s="68"/>
      <c r="AB81" s="68"/>
      <c r="AC81" s="68"/>
      <c r="AD81" s="68"/>
      <c r="AE81" s="68"/>
      <c r="AF81" s="68"/>
      <c r="AG81" s="68"/>
      <c r="AH81" s="68"/>
      <c r="AI81" s="68"/>
      <c r="AJ81" s="68"/>
      <c r="AK81" s="68"/>
      <c r="AL81" s="68"/>
      <c r="AM81" s="68"/>
      <c r="AN81" s="68"/>
      <c r="AO81" s="68"/>
      <c r="AP81" s="68"/>
      <c r="AQ81" s="68"/>
      <c r="AR81" s="43"/>
      <c r="BE81" s="37"/>
    </row>
    <row r="82" s="2" customFormat="1" ht="24.96" customHeight="1">
      <c r="A82" s="37"/>
      <c r="B82" s="38"/>
      <c r="C82" s="21" t="s">
        <v>63</v>
      </c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  <c r="P82" s="39"/>
      <c r="Q82" s="39"/>
      <c r="R82" s="39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F82" s="39"/>
      <c r="AG82" s="39"/>
      <c r="AH82" s="39"/>
      <c r="AI82" s="39"/>
      <c r="AJ82" s="39"/>
      <c r="AK82" s="39"/>
      <c r="AL82" s="39"/>
      <c r="AM82" s="39"/>
      <c r="AN82" s="39"/>
      <c r="AO82" s="39"/>
      <c r="AP82" s="39"/>
      <c r="AQ82" s="39"/>
      <c r="AR82" s="43"/>
      <c r="BE82" s="37"/>
    </row>
    <row r="83" s="2" customFormat="1" ht="6.96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  <c r="P83" s="39"/>
      <c r="Q83" s="39"/>
      <c r="R83" s="39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F83" s="39"/>
      <c r="AG83" s="39"/>
      <c r="AH83" s="39"/>
      <c r="AI83" s="39"/>
      <c r="AJ83" s="39"/>
      <c r="AK83" s="39"/>
      <c r="AL83" s="39"/>
      <c r="AM83" s="39"/>
      <c r="AN83" s="39"/>
      <c r="AO83" s="39"/>
      <c r="AP83" s="39"/>
      <c r="AQ83" s="39"/>
      <c r="AR83" s="43"/>
      <c r="BE83" s="37"/>
    </row>
    <row r="84" s="4" customFormat="1" ht="12" customHeight="1">
      <c r="A84" s="4"/>
      <c r="B84" s="69"/>
      <c r="C84" s="30" t="s">
        <v>13</v>
      </c>
      <c r="D84" s="70"/>
      <c r="E84" s="70"/>
      <c r="F84" s="70"/>
      <c r="G84" s="70"/>
      <c r="H84" s="70"/>
      <c r="I84" s="70"/>
      <c r="J84" s="70"/>
      <c r="K84" s="70"/>
      <c r="L84" s="70" t="str">
        <f>K5</f>
        <v>2023-13</v>
      </c>
      <c r="M84" s="70"/>
      <c r="N84" s="70"/>
      <c r="O84" s="70"/>
      <c r="P84" s="70"/>
      <c r="Q84" s="70"/>
      <c r="R84" s="70"/>
      <c r="S84" s="70"/>
      <c r="T84" s="70"/>
      <c r="U84" s="70"/>
      <c r="V84" s="70"/>
      <c r="W84" s="70"/>
      <c r="X84" s="70"/>
      <c r="Y84" s="70"/>
      <c r="Z84" s="70"/>
      <c r="AA84" s="70"/>
      <c r="AB84" s="70"/>
      <c r="AC84" s="70"/>
      <c r="AD84" s="70"/>
      <c r="AE84" s="70"/>
      <c r="AF84" s="70"/>
      <c r="AG84" s="70"/>
      <c r="AH84" s="70"/>
      <c r="AI84" s="70"/>
      <c r="AJ84" s="70"/>
      <c r="AK84" s="70"/>
      <c r="AL84" s="70"/>
      <c r="AM84" s="70"/>
      <c r="AN84" s="70"/>
      <c r="AO84" s="70"/>
      <c r="AP84" s="70"/>
      <c r="AQ84" s="70"/>
      <c r="AR84" s="71"/>
      <c r="BE84" s="4"/>
    </row>
    <row r="85" s="5" customFormat="1" ht="36.96" customHeight="1">
      <c r="A85" s="5"/>
      <c r="B85" s="72"/>
      <c r="C85" s="73" t="s">
        <v>16</v>
      </c>
      <c r="D85" s="74"/>
      <c r="E85" s="74"/>
      <c r="F85" s="74"/>
      <c r="G85" s="74"/>
      <c r="H85" s="74"/>
      <c r="I85" s="74"/>
      <c r="J85" s="74"/>
      <c r="K85" s="74"/>
      <c r="L85" s="75" t="str">
        <f>K6</f>
        <v>Kanalizacea a ČOV Přestavlky u Čerčan</v>
      </c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  <c r="AA85" s="74"/>
      <c r="AB85" s="74"/>
      <c r="AC85" s="74"/>
      <c r="AD85" s="74"/>
      <c r="AE85" s="74"/>
      <c r="AF85" s="74"/>
      <c r="AG85" s="74"/>
      <c r="AH85" s="74"/>
      <c r="AI85" s="74"/>
      <c r="AJ85" s="74"/>
      <c r="AK85" s="74"/>
      <c r="AL85" s="74"/>
      <c r="AM85" s="74"/>
      <c r="AN85" s="74"/>
      <c r="AO85" s="74"/>
      <c r="AP85" s="74"/>
      <c r="AQ85" s="74"/>
      <c r="AR85" s="76"/>
      <c r="BE85" s="5"/>
    </row>
    <row r="86" s="2" customFormat="1" ht="6.96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43"/>
      <c r="BE86" s="37"/>
    </row>
    <row r="87" s="2" customFormat="1" ht="12" customHeight="1">
      <c r="A87" s="37"/>
      <c r="B87" s="38"/>
      <c r="C87" s="30" t="s">
        <v>22</v>
      </c>
      <c r="D87" s="39"/>
      <c r="E87" s="39"/>
      <c r="F87" s="39"/>
      <c r="G87" s="39"/>
      <c r="H87" s="39"/>
      <c r="I87" s="39"/>
      <c r="J87" s="39"/>
      <c r="K87" s="39"/>
      <c r="L87" s="77" t="str">
        <f>IF(K8="","",K8)</f>
        <v>Obec Přestavlky u Čerčan</v>
      </c>
      <c r="M87" s="39"/>
      <c r="N87" s="39"/>
      <c r="O87" s="39"/>
      <c r="P87" s="39"/>
      <c r="Q87" s="39"/>
      <c r="R87" s="39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F87" s="39"/>
      <c r="AG87" s="39"/>
      <c r="AH87" s="39"/>
      <c r="AI87" s="30" t="s">
        <v>24</v>
      </c>
      <c r="AJ87" s="39"/>
      <c r="AK87" s="39"/>
      <c r="AL87" s="39"/>
      <c r="AM87" s="78" t="str">
        <f>IF(AN8= "","",AN8)</f>
        <v>31. 8. 2023</v>
      </c>
      <c r="AN87" s="78"/>
      <c r="AO87" s="39"/>
      <c r="AP87" s="39"/>
      <c r="AQ87" s="39"/>
      <c r="AR87" s="43"/>
      <c r="BE87" s="37"/>
    </row>
    <row r="88" s="2" customFormat="1" ht="6.96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39"/>
      <c r="M88" s="39"/>
      <c r="N88" s="39"/>
      <c r="O88" s="39"/>
      <c r="P88" s="39"/>
      <c r="Q88" s="39"/>
      <c r="R88" s="39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F88" s="39"/>
      <c r="AG88" s="39"/>
      <c r="AH88" s="39"/>
      <c r="AI88" s="39"/>
      <c r="AJ88" s="39"/>
      <c r="AK88" s="39"/>
      <c r="AL88" s="39"/>
      <c r="AM88" s="39"/>
      <c r="AN88" s="39"/>
      <c r="AO88" s="39"/>
      <c r="AP88" s="39"/>
      <c r="AQ88" s="39"/>
      <c r="AR88" s="43"/>
      <c r="BE88" s="37"/>
    </row>
    <row r="89" s="2" customFormat="1" ht="25.65" customHeight="1">
      <c r="A89" s="37"/>
      <c r="B89" s="38"/>
      <c r="C89" s="30" t="s">
        <v>30</v>
      </c>
      <c r="D89" s="39"/>
      <c r="E89" s="39"/>
      <c r="F89" s="39"/>
      <c r="G89" s="39"/>
      <c r="H89" s="39"/>
      <c r="I89" s="39"/>
      <c r="J89" s="39"/>
      <c r="K89" s="39"/>
      <c r="L89" s="70" t="str">
        <f>IF(E11= "","",E11)</f>
        <v>Přestavlky u Čerčan</v>
      </c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0" t="s">
        <v>36</v>
      </c>
      <c r="AJ89" s="39"/>
      <c r="AK89" s="39"/>
      <c r="AL89" s="39"/>
      <c r="AM89" s="79" t="str">
        <f>IF(E17="","",E17)</f>
        <v>Vodohospodářský rozvoj a výstavba a.s.</v>
      </c>
      <c r="AN89" s="70"/>
      <c r="AO89" s="70"/>
      <c r="AP89" s="70"/>
      <c r="AQ89" s="39"/>
      <c r="AR89" s="43"/>
      <c r="AS89" s="80" t="s">
        <v>64</v>
      </c>
      <c r="AT89" s="81"/>
      <c r="AU89" s="82"/>
      <c r="AV89" s="82"/>
      <c r="AW89" s="82"/>
      <c r="AX89" s="82"/>
      <c r="AY89" s="82"/>
      <c r="AZ89" s="82"/>
      <c r="BA89" s="82"/>
      <c r="BB89" s="82"/>
      <c r="BC89" s="82"/>
      <c r="BD89" s="83"/>
      <c r="BE89" s="37"/>
    </row>
    <row r="90" s="2" customFormat="1" ht="15.15" customHeight="1">
      <c r="A90" s="37"/>
      <c r="B90" s="38"/>
      <c r="C90" s="30" t="s">
        <v>34</v>
      </c>
      <c r="D90" s="39"/>
      <c r="E90" s="39"/>
      <c r="F90" s="39"/>
      <c r="G90" s="39"/>
      <c r="H90" s="39"/>
      <c r="I90" s="39"/>
      <c r="J90" s="39"/>
      <c r="K90" s="39"/>
      <c r="L90" s="70" t="str">
        <f>IF(E14= "Vyplň údaj","",E14)</f>
        <v/>
      </c>
      <c r="M90" s="39"/>
      <c r="N90" s="39"/>
      <c r="O90" s="39"/>
      <c r="P90" s="39"/>
      <c r="Q90" s="39"/>
      <c r="R90" s="39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F90" s="39"/>
      <c r="AG90" s="39"/>
      <c r="AH90" s="39"/>
      <c r="AI90" s="30" t="s">
        <v>40</v>
      </c>
      <c r="AJ90" s="39"/>
      <c r="AK90" s="39"/>
      <c r="AL90" s="39"/>
      <c r="AM90" s="79" t="str">
        <f>IF(E20="","",E20)</f>
        <v>Dvořák</v>
      </c>
      <c r="AN90" s="70"/>
      <c r="AO90" s="70"/>
      <c r="AP90" s="70"/>
      <c r="AQ90" s="39"/>
      <c r="AR90" s="43"/>
      <c r="AS90" s="84"/>
      <c r="AT90" s="85"/>
      <c r="AU90" s="86"/>
      <c r="AV90" s="86"/>
      <c r="AW90" s="86"/>
      <c r="AX90" s="86"/>
      <c r="AY90" s="86"/>
      <c r="AZ90" s="86"/>
      <c r="BA90" s="86"/>
      <c r="BB90" s="86"/>
      <c r="BC90" s="86"/>
      <c r="BD90" s="87"/>
      <c r="BE90" s="37"/>
    </row>
    <row r="91" s="2" customFormat="1" ht="10.8" customHeight="1">
      <c r="A91" s="37"/>
      <c r="B91" s="38"/>
      <c r="C91" s="39"/>
      <c r="D91" s="39"/>
      <c r="E91" s="39"/>
      <c r="F91" s="39"/>
      <c r="G91" s="39"/>
      <c r="H91" s="39"/>
      <c r="I91" s="39"/>
      <c r="J91" s="39"/>
      <c r="K91" s="39"/>
      <c r="L91" s="39"/>
      <c r="M91" s="39"/>
      <c r="N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F91" s="39"/>
      <c r="AG91" s="39"/>
      <c r="AH91" s="39"/>
      <c r="AI91" s="39"/>
      <c r="AJ91" s="39"/>
      <c r="AK91" s="39"/>
      <c r="AL91" s="39"/>
      <c r="AM91" s="39"/>
      <c r="AN91" s="39"/>
      <c r="AO91" s="39"/>
      <c r="AP91" s="39"/>
      <c r="AQ91" s="39"/>
      <c r="AR91" s="43"/>
      <c r="AS91" s="88"/>
      <c r="AT91" s="89"/>
      <c r="AU91" s="90"/>
      <c r="AV91" s="90"/>
      <c r="AW91" s="90"/>
      <c r="AX91" s="90"/>
      <c r="AY91" s="90"/>
      <c r="AZ91" s="90"/>
      <c r="BA91" s="90"/>
      <c r="BB91" s="90"/>
      <c r="BC91" s="90"/>
      <c r="BD91" s="91"/>
      <c r="BE91" s="37"/>
    </row>
    <row r="92" s="2" customFormat="1" ht="29.28" customHeight="1">
      <c r="A92" s="37"/>
      <c r="B92" s="38"/>
      <c r="C92" s="92" t="s">
        <v>65</v>
      </c>
      <c r="D92" s="93"/>
      <c r="E92" s="93"/>
      <c r="F92" s="93"/>
      <c r="G92" s="93"/>
      <c r="H92" s="94"/>
      <c r="I92" s="95" t="s">
        <v>66</v>
      </c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  <c r="AA92" s="93"/>
      <c r="AB92" s="93"/>
      <c r="AC92" s="93"/>
      <c r="AD92" s="93"/>
      <c r="AE92" s="93"/>
      <c r="AF92" s="93"/>
      <c r="AG92" s="96" t="s">
        <v>67</v>
      </c>
      <c r="AH92" s="93"/>
      <c r="AI92" s="93"/>
      <c r="AJ92" s="93"/>
      <c r="AK92" s="93"/>
      <c r="AL92" s="93"/>
      <c r="AM92" s="93"/>
      <c r="AN92" s="95" t="s">
        <v>68</v>
      </c>
      <c r="AO92" s="93"/>
      <c r="AP92" s="97"/>
      <c r="AQ92" s="98" t="s">
        <v>69</v>
      </c>
      <c r="AR92" s="43"/>
      <c r="AS92" s="99" t="s">
        <v>70</v>
      </c>
      <c r="AT92" s="100" t="s">
        <v>71</v>
      </c>
      <c r="AU92" s="100" t="s">
        <v>72</v>
      </c>
      <c r="AV92" s="100" t="s">
        <v>73</v>
      </c>
      <c r="AW92" s="100" t="s">
        <v>74</v>
      </c>
      <c r="AX92" s="100" t="s">
        <v>75</v>
      </c>
      <c r="AY92" s="100" t="s">
        <v>76</v>
      </c>
      <c r="AZ92" s="100" t="s">
        <v>77</v>
      </c>
      <c r="BA92" s="100" t="s">
        <v>78</v>
      </c>
      <c r="BB92" s="100" t="s">
        <v>79</v>
      </c>
      <c r="BC92" s="100" t="s">
        <v>80</v>
      </c>
      <c r="BD92" s="101" t="s">
        <v>81</v>
      </c>
      <c r="BE92" s="37"/>
    </row>
    <row r="93" s="2" customFormat="1" ht="10.8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39"/>
      <c r="M93" s="39"/>
      <c r="N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F93" s="39"/>
      <c r="AG93" s="39"/>
      <c r="AH93" s="39"/>
      <c r="AI93" s="39"/>
      <c r="AJ93" s="39"/>
      <c r="AK93" s="39"/>
      <c r="AL93" s="39"/>
      <c r="AM93" s="39"/>
      <c r="AN93" s="39"/>
      <c r="AO93" s="39"/>
      <c r="AP93" s="39"/>
      <c r="AQ93" s="39"/>
      <c r="AR93" s="43"/>
      <c r="AS93" s="102"/>
      <c r="AT93" s="103"/>
      <c r="AU93" s="103"/>
      <c r="AV93" s="103"/>
      <c r="AW93" s="103"/>
      <c r="AX93" s="103"/>
      <c r="AY93" s="103"/>
      <c r="AZ93" s="103"/>
      <c r="BA93" s="103"/>
      <c r="BB93" s="103"/>
      <c r="BC93" s="103"/>
      <c r="BD93" s="104"/>
      <c r="BE93" s="37"/>
    </row>
    <row r="94" s="6" customFormat="1" ht="32.4" customHeight="1">
      <c r="A94" s="6"/>
      <c r="B94" s="105"/>
      <c r="C94" s="106" t="s">
        <v>82</v>
      </c>
      <c r="D94" s="107"/>
      <c r="E94" s="107"/>
      <c r="F94" s="107"/>
      <c r="G94" s="107"/>
      <c r="H94" s="107"/>
      <c r="I94" s="107"/>
      <c r="J94" s="107"/>
      <c r="K94" s="107"/>
      <c r="L94" s="107"/>
      <c r="M94" s="107"/>
      <c r="N94" s="107"/>
      <c r="O94" s="107"/>
      <c r="P94" s="107"/>
      <c r="Q94" s="107"/>
      <c r="R94" s="107"/>
      <c r="S94" s="107"/>
      <c r="T94" s="107"/>
      <c r="U94" s="107"/>
      <c r="V94" s="107"/>
      <c r="W94" s="107"/>
      <c r="X94" s="107"/>
      <c r="Y94" s="107"/>
      <c r="Z94" s="107"/>
      <c r="AA94" s="107"/>
      <c r="AB94" s="107"/>
      <c r="AC94" s="107"/>
      <c r="AD94" s="107"/>
      <c r="AE94" s="107"/>
      <c r="AF94" s="107"/>
      <c r="AG94" s="108">
        <f>ROUND(AG95+SUM(AG96:AG121)+SUM(AG124:AG126),2)</f>
        <v>0</v>
      </c>
      <c r="AH94" s="108"/>
      <c r="AI94" s="108"/>
      <c r="AJ94" s="108"/>
      <c r="AK94" s="108"/>
      <c r="AL94" s="108"/>
      <c r="AM94" s="108"/>
      <c r="AN94" s="109">
        <f>SUM(AG94,AT94)</f>
        <v>0</v>
      </c>
      <c r="AO94" s="109"/>
      <c r="AP94" s="109"/>
      <c r="AQ94" s="110" t="s">
        <v>1</v>
      </c>
      <c r="AR94" s="111"/>
      <c r="AS94" s="112">
        <f>ROUND(AS95+SUM(AS96:AS121)+SUM(AS124:AS126),2)</f>
        <v>0</v>
      </c>
      <c r="AT94" s="113">
        <f>ROUND(SUM(AV94:AW94),2)</f>
        <v>0</v>
      </c>
      <c r="AU94" s="114">
        <f>ROUND(AU95+SUM(AU96:AU121)+SUM(AU124:AU126),5)</f>
        <v>0</v>
      </c>
      <c r="AV94" s="113">
        <f>ROUND(AZ94*L29,2)</f>
        <v>0</v>
      </c>
      <c r="AW94" s="113">
        <f>ROUND(BA94*L30,2)</f>
        <v>0</v>
      </c>
      <c r="AX94" s="113">
        <f>ROUND(BB94*L29,2)</f>
        <v>0</v>
      </c>
      <c r="AY94" s="113">
        <f>ROUND(BC94*L30,2)</f>
        <v>0</v>
      </c>
      <c r="AZ94" s="113">
        <f>ROUND(AZ95+SUM(AZ96:AZ121)+SUM(AZ124:AZ126),2)</f>
        <v>0</v>
      </c>
      <c r="BA94" s="113">
        <f>ROUND(BA95+SUM(BA96:BA121)+SUM(BA124:BA126),2)</f>
        <v>0</v>
      </c>
      <c r="BB94" s="113">
        <f>ROUND(BB95+SUM(BB96:BB121)+SUM(BB124:BB126),2)</f>
        <v>0</v>
      </c>
      <c r="BC94" s="113">
        <f>ROUND(BC95+SUM(BC96:BC121)+SUM(BC124:BC126),2)</f>
        <v>0</v>
      </c>
      <c r="BD94" s="115">
        <f>ROUND(BD95+SUM(BD96:BD121)+SUM(BD124:BD126),2)</f>
        <v>0</v>
      </c>
      <c r="BE94" s="6"/>
      <c r="BS94" s="116" t="s">
        <v>83</v>
      </c>
      <c r="BT94" s="116" t="s">
        <v>84</v>
      </c>
      <c r="BU94" s="117" t="s">
        <v>85</v>
      </c>
      <c r="BV94" s="116" t="s">
        <v>86</v>
      </c>
      <c r="BW94" s="116" t="s">
        <v>5</v>
      </c>
      <c r="BX94" s="116" t="s">
        <v>87</v>
      </c>
      <c r="CL94" s="116" t="s">
        <v>19</v>
      </c>
    </row>
    <row r="95" s="7" customFormat="1" ht="24.75" customHeight="1">
      <c r="A95" s="118" t="s">
        <v>88</v>
      </c>
      <c r="B95" s="119"/>
      <c r="C95" s="120"/>
      <c r="D95" s="121" t="s">
        <v>89</v>
      </c>
      <c r="E95" s="121"/>
      <c r="F95" s="121"/>
      <c r="G95" s="121"/>
      <c r="H95" s="121"/>
      <c r="I95" s="122"/>
      <c r="J95" s="121" t="s">
        <v>90</v>
      </c>
      <c r="K95" s="121"/>
      <c r="L95" s="121"/>
      <c r="M95" s="121"/>
      <c r="N95" s="121"/>
      <c r="O95" s="121"/>
      <c r="P95" s="121"/>
      <c r="Q95" s="121"/>
      <c r="R95" s="121"/>
      <c r="S95" s="121"/>
      <c r="T95" s="121"/>
      <c r="U95" s="121"/>
      <c r="V95" s="121"/>
      <c r="W95" s="121"/>
      <c r="X95" s="121"/>
      <c r="Y95" s="121"/>
      <c r="Z95" s="121"/>
      <c r="AA95" s="121"/>
      <c r="AB95" s="121"/>
      <c r="AC95" s="121"/>
      <c r="AD95" s="121"/>
      <c r="AE95" s="121"/>
      <c r="AF95" s="121"/>
      <c r="AG95" s="123">
        <f>'2023_10_0 - Soupis vedlej...'!J30</f>
        <v>0</v>
      </c>
      <c r="AH95" s="122"/>
      <c r="AI95" s="122"/>
      <c r="AJ95" s="122"/>
      <c r="AK95" s="122"/>
      <c r="AL95" s="122"/>
      <c r="AM95" s="122"/>
      <c r="AN95" s="123">
        <f>SUM(AG95,AT95)</f>
        <v>0</v>
      </c>
      <c r="AO95" s="122"/>
      <c r="AP95" s="122"/>
      <c r="AQ95" s="124" t="s">
        <v>91</v>
      </c>
      <c r="AR95" s="125"/>
      <c r="AS95" s="126">
        <v>0</v>
      </c>
      <c r="AT95" s="127">
        <f>ROUND(SUM(AV95:AW95),2)</f>
        <v>0</v>
      </c>
      <c r="AU95" s="128">
        <f>'2023_10_0 - Soupis vedlej...'!P121</f>
        <v>0</v>
      </c>
      <c r="AV95" s="127">
        <f>'2023_10_0 - Soupis vedlej...'!J33</f>
        <v>0</v>
      </c>
      <c r="AW95" s="127">
        <f>'2023_10_0 - Soupis vedlej...'!J34</f>
        <v>0</v>
      </c>
      <c r="AX95" s="127">
        <f>'2023_10_0 - Soupis vedlej...'!J35</f>
        <v>0</v>
      </c>
      <c r="AY95" s="127">
        <f>'2023_10_0 - Soupis vedlej...'!J36</f>
        <v>0</v>
      </c>
      <c r="AZ95" s="127">
        <f>'2023_10_0 - Soupis vedlej...'!F33</f>
        <v>0</v>
      </c>
      <c r="BA95" s="127">
        <f>'2023_10_0 - Soupis vedlej...'!F34</f>
        <v>0</v>
      </c>
      <c r="BB95" s="127">
        <f>'2023_10_0 - Soupis vedlej...'!F35</f>
        <v>0</v>
      </c>
      <c r="BC95" s="127">
        <f>'2023_10_0 - Soupis vedlej...'!F36</f>
        <v>0</v>
      </c>
      <c r="BD95" s="129">
        <f>'2023_10_0 - Soupis vedlej...'!F37</f>
        <v>0</v>
      </c>
      <c r="BE95" s="7"/>
      <c r="BT95" s="130" t="s">
        <v>92</v>
      </c>
      <c r="BV95" s="130" t="s">
        <v>86</v>
      </c>
      <c r="BW95" s="130" t="s">
        <v>93</v>
      </c>
      <c r="BX95" s="130" t="s">
        <v>5</v>
      </c>
      <c r="CL95" s="130" t="s">
        <v>94</v>
      </c>
      <c r="CM95" s="130" t="s">
        <v>95</v>
      </c>
    </row>
    <row r="96" s="7" customFormat="1" ht="24.75" customHeight="1">
      <c r="A96" s="118" t="s">
        <v>88</v>
      </c>
      <c r="B96" s="119"/>
      <c r="C96" s="120"/>
      <c r="D96" s="121" t="s">
        <v>96</v>
      </c>
      <c r="E96" s="121"/>
      <c r="F96" s="121"/>
      <c r="G96" s="121"/>
      <c r="H96" s="121"/>
      <c r="I96" s="122"/>
      <c r="J96" s="121" t="s">
        <v>97</v>
      </c>
      <c r="K96" s="121"/>
      <c r="L96" s="121"/>
      <c r="M96" s="121"/>
      <c r="N96" s="121"/>
      <c r="O96" s="121"/>
      <c r="P96" s="121"/>
      <c r="Q96" s="121"/>
      <c r="R96" s="121"/>
      <c r="S96" s="121"/>
      <c r="T96" s="121"/>
      <c r="U96" s="121"/>
      <c r="V96" s="121"/>
      <c r="W96" s="121"/>
      <c r="X96" s="121"/>
      <c r="Y96" s="121"/>
      <c r="Z96" s="121"/>
      <c r="AA96" s="121"/>
      <c r="AB96" s="121"/>
      <c r="AC96" s="121"/>
      <c r="AD96" s="121"/>
      <c r="AE96" s="121"/>
      <c r="AF96" s="121"/>
      <c r="AG96" s="123">
        <f>'2023_10_1. - Čerpací stan...'!J30</f>
        <v>0</v>
      </c>
      <c r="AH96" s="122"/>
      <c r="AI96" s="122"/>
      <c r="AJ96" s="122"/>
      <c r="AK96" s="122"/>
      <c r="AL96" s="122"/>
      <c r="AM96" s="122"/>
      <c r="AN96" s="123">
        <f>SUM(AG96,AT96)</f>
        <v>0</v>
      </c>
      <c r="AO96" s="122"/>
      <c r="AP96" s="122"/>
      <c r="AQ96" s="124" t="s">
        <v>98</v>
      </c>
      <c r="AR96" s="125"/>
      <c r="AS96" s="126">
        <v>0</v>
      </c>
      <c r="AT96" s="127">
        <f>ROUND(SUM(AV96:AW96),2)</f>
        <v>0</v>
      </c>
      <c r="AU96" s="128">
        <f>'2023_10_1. - Čerpací stan...'!P125</f>
        <v>0</v>
      </c>
      <c r="AV96" s="127">
        <f>'2023_10_1. - Čerpací stan...'!J33</f>
        <v>0</v>
      </c>
      <c r="AW96" s="127">
        <f>'2023_10_1. - Čerpací stan...'!J34</f>
        <v>0</v>
      </c>
      <c r="AX96" s="127">
        <f>'2023_10_1. - Čerpací stan...'!J35</f>
        <v>0</v>
      </c>
      <c r="AY96" s="127">
        <f>'2023_10_1. - Čerpací stan...'!J36</f>
        <v>0</v>
      </c>
      <c r="AZ96" s="127">
        <f>'2023_10_1. - Čerpací stan...'!F33</f>
        <v>0</v>
      </c>
      <c r="BA96" s="127">
        <f>'2023_10_1. - Čerpací stan...'!F34</f>
        <v>0</v>
      </c>
      <c r="BB96" s="127">
        <f>'2023_10_1. - Čerpací stan...'!F35</f>
        <v>0</v>
      </c>
      <c r="BC96" s="127">
        <f>'2023_10_1. - Čerpací stan...'!F36</f>
        <v>0</v>
      </c>
      <c r="BD96" s="129">
        <f>'2023_10_1. - Čerpací stan...'!F37</f>
        <v>0</v>
      </c>
      <c r="BE96" s="7"/>
      <c r="BT96" s="130" t="s">
        <v>92</v>
      </c>
      <c r="BV96" s="130" t="s">
        <v>86</v>
      </c>
      <c r="BW96" s="130" t="s">
        <v>99</v>
      </c>
      <c r="BX96" s="130" t="s">
        <v>5</v>
      </c>
      <c r="CL96" s="130" t="s">
        <v>94</v>
      </c>
      <c r="CM96" s="130" t="s">
        <v>95</v>
      </c>
    </row>
    <row r="97" s="7" customFormat="1" ht="24.75" customHeight="1">
      <c r="A97" s="118" t="s">
        <v>88</v>
      </c>
      <c r="B97" s="119"/>
      <c r="C97" s="120"/>
      <c r="D97" s="121" t="s">
        <v>100</v>
      </c>
      <c r="E97" s="121"/>
      <c r="F97" s="121"/>
      <c r="G97" s="121"/>
      <c r="H97" s="121"/>
      <c r="I97" s="122"/>
      <c r="J97" s="121" t="s">
        <v>101</v>
      </c>
      <c r="K97" s="121"/>
      <c r="L97" s="121"/>
      <c r="M97" s="121"/>
      <c r="N97" s="121"/>
      <c r="O97" s="121"/>
      <c r="P97" s="121"/>
      <c r="Q97" s="121"/>
      <c r="R97" s="121"/>
      <c r="S97" s="121"/>
      <c r="T97" s="121"/>
      <c r="U97" s="121"/>
      <c r="V97" s="121"/>
      <c r="W97" s="121"/>
      <c r="X97" s="121"/>
      <c r="Y97" s="121"/>
      <c r="Z97" s="121"/>
      <c r="AA97" s="121"/>
      <c r="AB97" s="121"/>
      <c r="AC97" s="121"/>
      <c r="AD97" s="121"/>
      <c r="AE97" s="121"/>
      <c r="AF97" s="121"/>
      <c r="AG97" s="123">
        <f>'2023_10_2. - VÝÚSTNÍ OBJE...'!J30</f>
        <v>0</v>
      </c>
      <c r="AH97" s="122"/>
      <c r="AI97" s="122"/>
      <c r="AJ97" s="122"/>
      <c r="AK97" s="122"/>
      <c r="AL97" s="122"/>
      <c r="AM97" s="122"/>
      <c r="AN97" s="123">
        <f>SUM(AG97,AT97)</f>
        <v>0</v>
      </c>
      <c r="AO97" s="122"/>
      <c r="AP97" s="122"/>
      <c r="AQ97" s="124" t="s">
        <v>98</v>
      </c>
      <c r="AR97" s="125"/>
      <c r="AS97" s="126">
        <v>0</v>
      </c>
      <c r="AT97" s="127">
        <f>ROUND(SUM(AV97:AW97),2)</f>
        <v>0</v>
      </c>
      <c r="AU97" s="128">
        <f>'2023_10_2. - VÝÚSTNÍ OBJE...'!P121</f>
        <v>0</v>
      </c>
      <c r="AV97" s="127">
        <f>'2023_10_2. - VÝÚSTNÍ OBJE...'!J33</f>
        <v>0</v>
      </c>
      <c r="AW97" s="127">
        <f>'2023_10_2. - VÝÚSTNÍ OBJE...'!J34</f>
        <v>0</v>
      </c>
      <c r="AX97" s="127">
        <f>'2023_10_2. - VÝÚSTNÍ OBJE...'!J35</f>
        <v>0</v>
      </c>
      <c r="AY97" s="127">
        <f>'2023_10_2. - VÝÚSTNÍ OBJE...'!J36</f>
        <v>0</v>
      </c>
      <c r="AZ97" s="127">
        <f>'2023_10_2. - VÝÚSTNÍ OBJE...'!F33</f>
        <v>0</v>
      </c>
      <c r="BA97" s="127">
        <f>'2023_10_2. - VÝÚSTNÍ OBJE...'!F34</f>
        <v>0</v>
      </c>
      <c r="BB97" s="127">
        <f>'2023_10_2. - VÝÚSTNÍ OBJE...'!F35</f>
        <v>0</v>
      </c>
      <c r="BC97" s="127">
        <f>'2023_10_2. - VÝÚSTNÍ OBJE...'!F36</f>
        <v>0</v>
      </c>
      <c r="BD97" s="129">
        <f>'2023_10_2. - VÝÚSTNÍ OBJE...'!F37</f>
        <v>0</v>
      </c>
      <c r="BE97" s="7"/>
      <c r="BT97" s="130" t="s">
        <v>92</v>
      </c>
      <c r="BV97" s="130" t="s">
        <v>86</v>
      </c>
      <c r="BW97" s="130" t="s">
        <v>102</v>
      </c>
      <c r="BX97" s="130" t="s">
        <v>5</v>
      </c>
      <c r="CL97" s="130" t="s">
        <v>94</v>
      </c>
      <c r="CM97" s="130" t="s">
        <v>95</v>
      </c>
    </row>
    <row r="98" s="7" customFormat="1" ht="24.75" customHeight="1">
      <c r="A98" s="118" t="s">
        <v>88</v>
      </c>
      <c r="B98" s="119"/>
      <c r="C98" s="120"/>
      <c r="D98" s="121" t="s">
        <v>103</v>
      </c>
      <c r="E98" s="121"/>
      <c r="F98" s="121"/>
      <c r="G98" s="121"/>
      <c r="H98" s="121"/>
      <c r="I98" s="122"/>
      <c r="J98" s="121" t="s">
        <v>104</v>
      </c>
      <c r="K98" s="121"/>
      <c r="L98" s="121"/>
      <c r="M98" s="121"/>
      <c r="N98" s="121"/>
      <c r="O98" s="121"/>
      <c r="P98" s="121"/>
      <c r="Q98" s="121"/>
      <c r="R98" s="121"/>
      <c r="S98" s="121"/>
      <c r="T98" s="121"/>
      <c r="U98" s="121"/>
      <c r="V98" s="121"/>
      <c r="W98" s="121"/>
      <c r="X98" s="121"/>
      <c r="Y98" s="121"/>
      <c r="Z98" s="121"/>
      <c r="AA98" s="121"/>
      <c r="AB98" s="121"/>
      <c r="AC98" s="121"/>
      <c r="AD98" s="121"/>
      <c r="AE98" s="121"/>
      <c r="AF98" s="121"/>
      <c r="AG98" s="123">
        <f>'2023_10_3. - Stoka A, IO ...'!J30</f>
        <v>0</v>
      </c>
      <c r="AH98" s="122"/>
      <c r="AI98" s="122"/>
      <c r="AJ98" s="122"/>
      <c r="AK98" s="122"/>
      <c r="AL98" s="122"/>
      <c r="AM98" s="122"/>
      <c r="AN98" s="123">
        <f>SUM(AG98,AT98)</f>
        <v>0</v>
      </c>
      <c r="AO98" s="122"/>
      <c r="AP98" s="122"/>
      <c r="AQ98" s="124" t="s">
        <v>105</v>
      </c>
      <c r="AR98" s="125"/>
      <c r="AS98" s="126">
        <v>0</v>
      </c>
      <c r="AT98" s="127">
        <f>ROUND(SUM(AV98:AW98),2)</f>
        <v>0</v>
      </c>
      <c r="AU98" s="128">
        <f>'2023_10_3. - Stoka A, IO ...'!P126</f>
        <v>0</v>
      </c>
      <c r="AV98" s="127">
        <f>'2023_10_3. - Stoka A, IO ...'!J33</f>
        <v>0</v>
      </c>
      <c r="AW98" s="127">
        <f>'2023_10_3. - Stoka A, IO ...'!J34</f>
        <v>0</v>
      </c>
      <c r="AX98" s="127">
        <f>'2023_10_3. - Stoka A, IO ...'!J35</f>
        <v>0</v>
      </c>
      <c r="AY98" s="127">
        <f>'2023_10_3. - Stoka A, IO ...'!J36</f>
        <v>0</v>
      </c>
      <c r="AZ98" s="127">
        <f>'2023_10_3. - Stoka A, IO ...'!F33</f>
        <v>0</v>
      </c>
      <c r="BA98" s="127">
        <f>'2023_10_3. - Stoka A, IO ...'!F34</f>
        <v>0</v>
      </c>
      <c r="BB98" s="127">
        <f>'2023_10_3. - Stoka A, IO ...'!F35</f>
        <v>0</v>
      </c>
      <c r="BC98" s="127">
        <f>'2023_10_3. - Stoka A, IO ...'!F36</f>
        <v>0</v>
      </c>
      <c r="BD98" s="129">
        <f>'2023_10_3. - Stoka A, IO ...'!F37</f>
        <v>0</v>
      </c>
      <c r="BE98" s="7"/>
      <c r="BT98" s="130" t="s">
        <v>92</v>
      </c>
      <c r="BV98" s="130" t="s">
        <v>86</v>
      </c>
      <c r="BW98" s="130" t="s">
        <v>106</v>
      </c>
      <c r="BX98" s="130" t="s">
        <v>5</v>
      </c>
      <c r="CL98" s="130" t="s">
        <v>94</v>
      </c>
      <c r="CM98" s="130" t="s">
        <v>95</v>
      </c>
    </row>
    <row r="99" s="7" customFormat="1" ht="24.75" customHeight="1">
      <c r="A99" s="118" t="s">
        <v>88</v>
      </c>
      <c r="B99" s="119"/>
      <c r="C99" s="120"/>
      <c r="D99" s="121" t="s">
        <v>107</v>
      </c>
      <c r="E99" s="121"/>
      <c r="F99" s="121"/>
      <c r="G99" s="121"/>
      <c r="H99" s="121"/>
      <c r="I99" s="122"/>
      <c r="J99" s="121" t="s">
        <v>108</v>
      </c>
      <c r="K99" s="121"/>
      <c r="L99" s="121"/>
      <c r="M99" s="121"/>
      <c r="N99" s="121"/>
      <c r="O99" s="121"/>
      <c r="P99" s="121"/>
      <c r="Q99" s="121"/>
      <c r="R99" s="121"/>
      <c r="S99" s="121"/>
      <c r="T99" s="121"/>
      <c r="U99" s="121"/>
      <c r="V99" s="121"/>
      <c r="W99" s="121"/>
      <c r="X99" s="121"/>
      <c r="Y99" s="121"/>
      <c r="Z99" s="121"/>
      <c r="AA99" s="121"/>
      <c r="AB99" s="121"/>
      <c r="AC99" s="121"/>
      <c r="AD99" s="121"/>
      <c r="AE99" s="121"/>
      <c r="AF99" s="121"/>
      <c r="AG99" s="123">
        <f>'2023_10_4. - Stoka B, IO ...'!J30</f>
        <v>0</v>
      </c>
      <c r="AH99" s="122"/>
      <c r="AI99" s="122"/>
      <c r="AJ99" s="122"/>
      <c r="AK99" s="122"/>
      <c r="AL99" s="122"/>
      <c r="AM99" s="122"/>
      <c r="AN99" s="123">
        <f>SUM(AG99,AT99)</f>
        <v>0</v>
      </c>
      <c r="AO99" s="122"/>
      <c r="AP99" s="122"/>
      <c r="AQ99" s="124" t="s">
        <v>105</v>
      </c>
      <c r="AR99" s="125"/>
      <c r="AS99" s="126">
        <v>0</v>
      </c>
      <c r="AT99" s="127">
        <f>ROUND(SUM(AV99:AW99),2)</f>
        <v>0</v>
      </c>
      <c r="AU99" s="128">
        <f>'2023_10_4. - Stoka B, IO ...'!P131</f>
        <v>0</v>
      </c>
      <c r="AV99" s="127">
        <f>'2023_10_4. - Stoka B, IO ...'!J33</f>
        <v>0</v>
      </c>
      <c r="AW99" s="127">
        <f>'2023_10_4. - Stoka B, IO ...'!J34</f>
        <v>0</v>
      </c>
      <c r="AX99" s="127">
        <f>'2023_10_4. - Stoka B, IO ...'!J35</f>
        <v>0</v>
      </c>
      <c r="AY99" s="127">
        <f>'2023_10_4. - Stoka B, IO ...'!J36</f>
        <v>0</v>
      </c>
      <c r="AZ99" s="127">
        <f>'2023_10_4. - Stoka B, IO ...'!F33</f>
        <v>0</v>
      </c>
      <c r="BA99" s="127">
        <f>'2023_10_4. - Stoka B, IO ...'!F34</f>
        <v>0</v>
      </c>
      <c r="BB99" s="127">
        <f>'2023_10_4. - Stoka B, IO ...'!F35</f>
        <v>0</v>
      </c>
      <c r="BC99" s="127">
        <f>'2023_10_4. - Stoka B, IO ...'!F36</f>
        <v>0</v>
      </c>
      <c r="BD99" s="129">
        <f>'2023_10_4. - Stoka B, IO ...'!F37</f>
        <v>0</v>
      </c>
      <c r="BE99" s="7"/>
      <c r="BT99" s="130" t="s">
        <v>92</v>
      </c>
      <c r="BV99" s="130" t="s">
        <v>86</v>
      </c>
      <c r="BW99" s="130" t="s">
        <v>109</v>
      </c>
      <c r="BX99" s="130" t="s">
        <v>5</v>
      </c>
      <c r="CL99" s="130" t="s">
        <v>94</v>
      </c>
      <c r="CM99" s="130" t="s">
        <v>95</v>
      </c>
    </row>
    <row r="100" s="7" customFormat="1" ht="24.75" customHeight="1">
      <c r="A100" s="118" t="s">
        <v>88</v>
      </c>
      <c r="B100" s="119"/>
      <c r="C100" s="120"/>
      <c r="D100" s="121" t="s">
        <v>110</v>
      </c>
      <c r="E100" s="121"/>
      <c r="F100" s="121"/>
      <c r="G100" s="121"/>
      <c r="H100" s="121"/>
      <c r="I100" s="122"/>
      <c r="J100" s="121" t="s">
        <v>111</v>
      </c>
      <c r="K100" s="121"/>
      <c r="L100" s="121"/>
      <c r="M100" s="121"/>
      <c r="N100" s="121"/>
      <c r="O100" s="121"/>
      <c r="P100" s="121"/>
      <c r="Q100" s="121"/>
      <c r="R100" s="121"/>
      <c r="S100" s="121"/>
      <c r="T100" s="121"/>
      <c r="U100" s="121"/>
      <c r="V100" s="121"/>
      <c r="W100" s="121"/>
      <c r="X100" s="121"/>
      <c r="Y100" s="121"/>
      <c r="Z100" s="121"/>
      <c r="AA100" s="121"/>
      <c r="AB100" s="121"/>
      <c r="AC100" s="121"/>
      <c r="AD100" s="121"/>
      <c r="AE100" s="121"/>
      <c r="AF100" s="121"/>
      <c r="AG100" s="123">
        <f>'2023_10_5 - Stoka B1, IO ...'!J30</f>
        <v>0</v>
      </c>
      <c r="AH100" s="122"/>
      <c r="AI100" s="122"/>
      <c r="AJ100" s="122"/>
      <c r="AK100" s="122"/>
      <c r="AL100" s="122"/>
      <c r="AM100" s="122"/>
      <c r="AN100" s="123">
        <f>SUM(AG100,AT100)</f>
        <v>0</v>
      </c>
      <c r="AO100" s="122"/>
      <c r="AP100" s="122"/>
      <c r="AQ100" s="124" t="s">
        <v>105</v>
      </c>
      <c r="AR100" s="125"/>
      <c r="AS100" s="126">
        <v>0</v>
      </c>
      <c r="AT100" s="127">
        <f>ROUND(SUM(AV100:AW100),2)</f>
        <v>0</v>
      </c>
      <c r="AU100" s="128">
        <f>'2023_10_5 - Stoka B1, IO ...'!P131</f>
        <v>0</v>
      </c>
      <c r="AV100" s="127">
        <f>'2023_10_5 - Stoka B1, IO ...'!J33</f>
        <v>0</v>
      </c>
      <c r="AW100" s="127">
        <f>'2023_10_5 - Stoka B1, IO ...'!J34</f>
        <v>0</v>
      </c>
      <c r="AX100" s="127">
        <f>'2023_10_5 - Stoka B1, IO ...'!J35</f>
        <v>0</v>
      </c>
      <c r="AY100" s="127">
        <f>'2023_10_5 - Stoka B1, IO ...'!J36</f>
        <v>0</v>
      </c>
      <c r="AZ100" s="127">
        <f>'2023_10_5 - Stoka B1, IO ...'!F33</f>
        <v>0</v>
      </c>
      <c r="BA100" s="127">
        <f>'2023_10_5 - Stoka B1, IO ...'!F34</f>
        <v>0</v>
      </c>
      <c r="BB100" s="127">
        <f>'2023_10_5 - Stoka B1, IO ...'!F35</f>
        <v>0</v>
      </c>
      <c r="BC100" s="127">
        <f>'2023_10_5 - Stoka B1, IO ...'!F36</f>
        <v>0</v>
      </c>
      <c r="BD100" s="129">
        <f>'2023_10_5 - Stoka B1, IO ...'!F37</f>
        <v>0</v>
      </c>
      <c r="BE100" s="7"/>
      <c r="BT100" s="130" t="s">
        <v>92</v>
      </c>
      <c r="BV100" s="130" t="s">
        <v>86</v>
      </c>
      <c r="BW100" s="130" t="s">
        <v>112</v>
      </c>
      <c r="BX100" s="130" t="s">
        <v>5</v>
      </c>
      <c r="CL100" s="130" t="s">
        <v>94</v>
      </c>
      <c r="CM100" s="130" t="s">
        <v>95</v>
      </c>
    </row>
    <row r="101" s="7" customFormat="1" ht="24.75" customHeight="1">
      <c r="A101" s="118" t="s">
        <v>88</v>
      </c>
      <c r="B101" s="119"/>
      <c r="C101" s="120"/>
      <c r="D101" s="121" t="s">
        <v>113</v>
      </c>
      <c r="E101" s="121"/>
      <c r="F101" s="121"/>
      <c r="G101" s="121"/>
      <c r="H101" s="121"/>
      <c r="I101" s="122"/>
      <c r="J101" s="121" t="s">
        <v>114</v>
      </c>
      <c r="K101" s="121"/>
      <c r="L101" s="121"/>
      <c r="M101" s="121"/>
      <c r="N101" s="121"/>
      <c r="O101" s="121"/>
      <c r="P101" s="121"/>
      <c r="Q101" s="121"/>
      <c r="R101" s="121"/>
      <c r="S101" s="121"/>
      <c r="T101" s="121"/>
      <c r="U101" s="121"/>
      <c r="V101" s="121"/>
      <c r="W101" s="121"/>
      <c r="X101" s="121"/>
      <c r="Y101" s="121"/>
      <c r="Z101" s="121"/>
      <c r="AA101" s="121"/>
      <c r="AB101" s="121"/>
      <c r="AC101" s="121"/>
      <c r="AD101" s="121"/>
      <c r="AE101" s="121"/>
      <c r="AF101" s="121"/>
      <c r="AG101" s="123">
        <f>'2023_10_6. - Stoka B1a, I...'!J30</f>
        <v>0</v>
      </c>
      <c r="AH101" s="122"/>
      <c r="AI101" s="122"/>
      <c r="AJ101" s="122"/>
      <c r="AK101" s="122"/>
      <c r="AL101" s="122"/>
      <c r="AM101" s="122"/>
      <c r="AN101" s="123">
        <f>SUM(AG101,AT101)</f>
        <v>0</v>
      </c>
      <c r="AO101" s="122"/>
      <c r="AP101" s="122"/>
      <c r="AQ101" s="124" t="s">
        <v>105</v>
      </c>
      <c r="AR101" s="125"/>
      <c r="AS101" s="126">
        <v>0</v>
      </c>
      <c r="AT101" s="127">
        <f>ROUND(SUM(AV101:AW101),2)</f>
        <v>0</v>
      </c>
      <c r="AU101" s="128">
        <f>'2023_10_6. - Stoka B1a, I...'!P131</f>
        <v>0</v>
      </c>
      <c r="AV101" s="127">
        <f>'2023_10_6. - Stoka B1a, I...'!J33</f>
        <v>0</v>
      </c>
      <c r="AW101" s="127">
        <f>'2023_10_6. - Stoka B1a, I...'!J34</f>
        <v>0</v>
      </c>
      <c r="AX101" s="127">
        <f>'2023_10_6. - Stoka B1a, I...'!J35</f>
        <v>0</v>
      </c>
      <c r="AY101" s="127">
        <f>'2023_10_6. - Stoka B1a, I...'!J36</f>
        <v>0</v>
      </c>
      <c r="AZ101" s="127">
        <f>'2023_10_6. - Stoka B1a, I...'!F33</f>
        <v>0</v>
      </c>
      <c r="BA101" s="127">
        <f>'2023_10_6. - Stoka B1a, I...'!F34</f>
        <v>0</v>
      </c>
      <c r="BB101" s="127">
        <f>'2023_10_6. - Stoka B1a, I...'!F35</f>
        <v>0</v>
      </c>
      <c r="BC101" s="127">
        <f>'2023_10_6. - Stoka B1a, I...'!F36</f>
        <v>0</v>
      </c>
      <c r="BD101" s="129">
        <f>'2023_10_6. - Stoka B1a, I...'!F37</f>
        <v>0</v>
      </c>
      <c r="BE101" s="7"/>
      <c r="BT101" s="130" t="s">
        <v>92</v>
      </c>
      <c r="BV101" s="130" t="s">
        <v>86</v>
      </c>
      <c r="BW101" s="130" t="s">
        <v>115</v>
      </c>
      <c r="BX101" s="130" t="s">
        <v>5</v>
      </c>
      <c r="CL101" s="130" t="s">
        <v>94</v>
      </c>
      <c r="CM101" s="130" t="s">
        <v>95</v>
      </c>
    </row>
    <row r="102" s="7" customFormat="1" ht="24.75" customHeight="1">
      <c r="A102" s="118" t="s">
        <v>88</v>
      </c>
      <c r="B102" s="119"/>
      <c r="C102" s="120"/>
      <c r="D102" s="121" t="s">
        <v>116</v>
      </c>
      <c r="E102" s="121"/>
      <c r="F102" s="121"/>
      <c r="G102" s="121"/>
      <c r="H102" s="121"/>
      <c r="I102" s="122"/>
      <c r="J102" s="121" t="s">
        <v>117</v>
      </c>
      <c r="K102" s="121"/>
      <c r="L102" s="121"/>
      <c r="M102" s="121"/>
      <c r="N102" s="121"/>
      <c r="O102" s="121"/>
      <c r="P102" s="121"/>
      <c r="Q102" s="121"/>
      <c r="R102" s="121"/>
      <c r="S102" s="121"/>
      <c r="T102" s="121"/>
      <c r="U102" s="121"/>
      <c r="V102" s="121"/>
      <c r="W102" s="121"/>
      <c r="X102" s="121"/>
      <c r="Y102" s="121"/>
      <c r="Z102" s="121"/>
      <c r="AA102" s="121"/>
      <c r="AB102" s="121"/>
      <c r="AC102" s="121"/>
      <c r="AD102" s="121"/>
      <c r="AE102" s="121"/>
      <c r="AF102" s="121"/>
      <c r="AG102" s="123">
        <f>'2023_10_7. - Stoka B1b, I...'!J30</f>
        <v>0</v>
      </c>
      <c r="AH102" s="122"/>
      <c r="AI102" s="122"/>
      <c r="AJ102" s="122"/>
      <c r="AK102" s="122"/>
      <c r="AL102" s="122"/>
      <c r="AM102" s="122"/>
      <c r="AN102" s="123">
        <f>SUM(AG102,AT102)</f>
        <v>0</v>
      </c>
      <c r="AO102" s="122"/>
      <c r="AP102" s="122"/>
      <c r="AQ102" s="124" t="s">
        <v>105</v>
      </c>
      <c r="AR102" s="125"/>
      <c r="AS102" s="126">
        <v>0</v>
      </c>
      <c r="AT102" s="127">
        <f>ROUND(SUM(AV102:AW102),2)</f>
        <v>0</v>
      </c>
      <c r="AU102" s="128">
        <f>'2023_10_7. - Stoka B1b, I...'!P131</f>
        <v>0</v>
      </c>
      <c r="AV102" s="127">
        <f>'2023_10_7. - Stoka B1b, I...'!J33</f>
        <v>0</v>
      </c>
      <c r="AW102" s="127">
        <f>'2023_10_7. - Stoka B1b, I...'!J34</f>
        <v>0</v>
      </c>
      <c r="AX102" s="127">
        <f>'2023_10_7. - Stoka B1b, I...'!J35</f>
        <v>0</v>
      </c>
      <c r="AY102" s="127">
        <f>'2023_10_7. - Stoka B1b, I...'!J36</f>
        <v>0</v>
      </c>
      <c r="AZ102" s="127">
        <f>'2023_10_7. - Stoka B1b, I...'!F33</f>
        <v>0</v>
      </c>
      <c r="BA102" s="127">
        <f>'2023_10_7. - Stoka B1b, I...'!F34</f>
        <v>0</v>
      </c>
      <c r="BB102" s="127">
        <f>'2023_10_7. - Stoka B1b, I...'!F35</f>
        <v>0</v>
      </c>
      <c r="BC102" s="127">
        <f>'2023_10_7. - Stoka B1b, I...'!F36</f>
        <v>0</v>
      </c>
      <c r="BD102" s="129">
        <f>'2023_10_7. - Stoka B1b, I...'!F37</f>
        <v>0</v>
      </c>
      <c r="BE102" s="7"/>
      <c r="BT102" s="130" t="s">
        <v>92</v>
      </c>
      <c r="BV102" s="130" t="s">
        <v>86</v>
      </c>
      <c r="BW102" s="130" t="s">
        <v>118</v>
      </c>
      <c r="BX102" s="130" t="s">
        <v>5</v>
      </c>
      <c r="CL102" s="130" t="s">
        <v>94</v>
      </c>
      <c r="CM102" s="130" t="s">
        <v>95</v>
      </c>
    </row>
    <row r="103" s="7" customFormat="1" ht="24.75" customHeight="1">
      <c r="A103" s="118" t="s">
        <v>88</v>
      </c>
      <c r="B103" s="119"/>
      <c r="C103" s="120"/>
      <c r="D103" s="121" t="s">
        <v>119</v>
      </c>
      <c r="E103" s="121"/>
      <c r="F103" s="121"/>
      <c r="G103" s="121"/>
      <c r="H103" s="121"/>
      <c r="I103" s="122"/>
      <c r="J103" s="121" t="s">
        <v>120</v>
      </c>
      <c r="K103" s="121"/>
      <c r="L103" s="121"/>
      <c r="M103" s="121"/>
      <c r="N103" s="121"/>
      <c r="O103" s="121"/>
      <c r="P103" s="121"/>
      <c r="Q103" s="121"/>
      <c r="R103" s="121"/>
      <c r="S103" s="121"/>
      <c r="T103" s="121"/>
      <c r="U103" s="121"/>
      <c r="V103" s="121"/>
      <c r="W103" s="121"/>
      <c r="X103" s="121"/>
      <c r="Y103" s="121"/>
      <c r="Z103" s="121"/>
      <c r="AA103" s="121"/>
      <c r="AB103" s="121"/>
      <c r="AC103" s="121"/>
      <c r="AD103" s="121"/>
      <c r="AE103" s="121"/>
      <c r="AF103" s="121"/>
      <c r="AG103" s="123">
        <f>'2023_10_8. - Stoka B2, IO...'!J30</f>
        <v>0</v>
      </c>
      <c r="AH103" s="122"/>
      <c r="AI103" s="122"/>
      <c r="AJ103" s="122"/>
      <c r="AK103" s="122"/>
      <c r="AL103" s="122"/>
      <c r="AM103" s="122"/>
      <c r="AN103" s="123">
        <f>SUM(AG103,AT103)</f>
        <v>0</v>
      </c>
      <c r="AO103" s="122"/>
      <c r="AP103" s="122"/>
      <c r="AQ103" s="124" t="s">
        <v>105</v>
      </c>
      <c r="AR103" s="125"/>
      <c r="AS103" s="126">
        <v>0</v>
      </c>
      <c r="AT103" s="127">
        <f>ROUND(SUM(AV103:AW103),2)</f>
        <v>0</v>
      </c>
      <c r="AU103" s="128">
        <f>'2023_10_8. - Stoka B2, IO...'!P131</f>
        <v>0</v>
      </c>
      <c r="AV103" s="127">
        <f>'2023_10_8. - Stoka B2, IO...'!J33</f>
        <v>0</v>
      </c>
      <c r="AW103" s="127">
        <f>'2023_10_8. - Stoka B2, IO...'!J34</f>
        <v>0</v>
      </c>
      <c r="AX103" s="127">
        <f>'2023_10_8. - Stoka B2, IO...'!J35</f>
        <v>0</v>
      </c>
      <c r="AY103" s="127">
        <f>'2023_10_8. - Stoka B2, IO...'!J36</f>
        <v>0</v>
      </c>
      <c r="AZ103" s="127">
        <f>'2023_10_8. - Stoka B2, IO...'!F33</f>
        <v>0</v>
      </c>
      <c r="BA103" s="127">
        <f>'2023_10_8. - Stoka B2, IO...'!F34</f>
        <v>0</v>
      </c>
      <c r="BB103" s="127">
        <f>'2023_10_8. - Stoka B2, IO...'!F35</f>
        <v>0</v>
      </c>
      <c r="BC103" s="127">
        <f>'2023_10_8. - Stoka B2, IO...'!F36</f>
        <v>0</v>
      </c>
      <c r="BD103" s="129">
        <f>'2023_10_8. - Stoka B2, IO...'!F37</f>
        <v>0</v>
      </c>
      <c r="BE103" s="7"/>
      <c r="BT103" s="130" t="s">
        <v>92</v>
      </c>
      <c r="BV103" s="130" t="s">
        <v>86</v>
      </c>
      <c r="BW103" s="130" t="s">
        <v>121</v>
      </c>
      <c r="BX103" s="130" t="s">
        <v>5</v>
      </c>
      <c r="CL103" s="130" t="s">
        <v>94</v>
      </c>
      <c r="CM103" s="130" t="s">
        <v>95</v>
      </c>
    </row>
    <row r="104" s="7" customFormat="1" ht="24.75" customHeight="1">
      <c r="A104" s="118" t="s">
        <v>88</v>
      </c>
      <c r="B104" s="119"/>
      <c r="C104" s="120"/>
      <c r="D104" s="121" t="s">
        <v>122</v>
      </c>
      <c r="E104" s="121"/>
      <c r="F104" s="121"/>
      <c r="G104" s="121"/>
      <c r="H104" s="121"/>
      <c r="I104" s="122"/>
      <c r="J104" s="121" t="s">
        <v>123</v>
      </c>
      <c r="K104" s="121"/>
      <c r="L104" s="121"/>
      <c r="M104" s="121"/>
      <c r="N104" s="121"/>
      <c r="O104" s="121"/>
      <c r="P104" s="121"/>
      <c r="Q104" s="121"/>
      <c r="R104" s="121"/>
      <c r="S104" s="121"/>
      <c r="T104" s="121"/>
      <c r="U104" s="121"/>
      <c r="V104" s="121"/>
      <c r="W104" s="121"/>
      <c r="X104" s="121"/>
      <c r="Y104" s="121"/>
      <c r="Z104" s="121"/>
      <c r="AA104" s="121"/>
      <c r="AB104" s="121"/>
      <c r="AC104" s="121"/>
      <c r="AD104" s="121"/>
      <c r="AE104" s="121"/>
      <c r="AF104" s="121"/>
      <c r="AG104" s="123">
        <f>'2023_10_9. - Stoka B3, IO...'!J30</f>
        <v>0</v>
      </c>
      <c r="AH104" s="122"/>
      <c r="AI104" s="122"/>
      <c r="AJ104" s="122"/>
      <c r="AK104" s="122"/>
      <c r="AL104" s="122"/>
      <c r="AM104" s="122"/>
      <c r="AN104" s="123">
        <f>SUM(AG104,AT104)</f>
        <v>0</v>
      </c>
      <c r="AO104" s="122"/>
      <c r="AP104" s="122"/>
      <c r="AQ104" s="124" t="s">
        <v>105</v>
      </c>
      <c r="AR104" s="125"/>
      <c r="AS104" s="126">
        <v>0</v>
      </c>
      <c r="AT104" s="127">
        <f>ROUND(SUM(AV104:AW104),2)</f>
        <v>0</v>
      </c>
      <c r="AU104" s="128">
        <f>'2023_10_9. - Stoka B3, IO...'!P131</f>
        <v>0</v>
      </c>
      <c r="AV104" s="127">
        <f>'2023_10_9. - Stoka B3, IO...'!J33</f>
        <v>0</v>
      </c>
      <c r="AW104" s="127">
        <f>'2023_10_9. - Stoka B3, IO...'!J34</f>
        <v>0</v>
      </c>
      <c r="AX104" s="127">
        <f>'2023_10_9. - Stoka B3, IO...'!J35</f>
        <v>0</v>
      </c>
      <c r="AY104" s="127">
        <f>'2023_10_9. - Stoka B3, IO...'!J36</f>
        <v>0</v>
      </c>
      <c r="AZ104" s="127">
        <f>'2023_10_9. - Stoka B3, IO...'!F33</f>
        <v>0</v>
      </c>
      <c r="BA104" s="127">
        <f>'2023_10_9. - Stoka B3, IO...'!F34</f>
        <v>0</v>
      </c>
      <c r="BB104" s="127">
        <f>'2023_10_9. - Stoka B3, IO...'!F35</f>
        <v>0</v>
      </c>
      <c r="BC104" s="127">
        <f>'2023_10_9. - Stoka B3, IO...'!F36</f>
        <v>0</v>
      </c>
      <c r="BD104" s="129">
        <f>'2023_10_9. - Stoka B3, IO...'!F37</f>
        <v>0</v>
      </c>
      <c r="BE104" s="7"/>
      <c r="BT104" s="130" t="s">
        <v>92</v>
      </c>
      <c r="BV104" s="130" t="s">
        <v>86</v>
      </c>
      <c r="BW104" s="130" t="s">
        <v>124</v>
      </c>
      <c r="BX104" s="130" t="s">
        <v>5</v>
      </c>
      <c r="CL104" s="130" t="s">
        <v>94</v>
      </c>
      <c r="CM104" s="130" t="s">
        <v>95</v>
      </c>
    </row>
    <row r="105" s="7" customFormat="1" ht="24.75" customHeight="1">
      <c r="A105" s="118" t="s">
        <v>88</v>
      </c>
      <c r="B105" s="119"/>
      <c r="C105" s="120"/>
      <c r="D105" s="121" t="s">
        <v>125</v>
      </c>
      <c r="E105" s="121"/>
      <c r="F105" s="121"/>
      <c r="G105" s="121"/>
      <c r="H105" s="121"/>
      <c r="I105" s="122"/>
      <c r="J105" s="121" t="s">
        <v>126</v>
      </c>
      <c r="K105" s="121"/>
      <c r="L105" s="121"/>
      <c r="M105" s="121"/>
      <c r="N105" s="121"/>
      <c r="O105" s="121"/>
      <c r="P105" s="121"/>
      <c r="Q105" s="121"/>
      <c r="R105" s="121"/>
      <c r="S105" s="121"/>
      <c r="T105" s="121"/>
      <c r="U105" s="121"/>
      <c r="V105" s="121"/>
      <c r="W105" s="121"/>
      <c r="X105" s="121"/>
      <c r="Y105" s="121"/>
      <c r="Z105" s="121"/>
      <c r="AA105" s="121"/>
      <c r="AB105" s="121"/>
      <c r="AC105" s="121"/>
      <c r="AD105" s="121"/>
      <c r="AE105" s="121"/>
      <c r="AF105" s="121"/>
      <c r="AG105" s="123">
        <f>'2023_10_10. - Stoka B4, I...'!J30</f>
        <v>0</v>
      </c>
      <c r="AH105" s="122"/>
      <c r="AI105" s="122"/>
      <c r="AJ105" s="122"/>
      <c r="AK105" s="122"/>
      <c r="AL105" s="122"/>
      <c r="AM105" s="122"/>
      <c r="AN105" s="123">
        <f>SUM(AG105,AT105)</f>
        <v>0</v>
      </c>
      <c r="AO105" s="122"/>
      <c r="AP105" s="122"/>
      <c r="AQ105" s="124" t="s">
        <v>105</v>
      </c>
      <c r="AR105" s="125"/>
      <c r="AS105" s="126">
        <v>0</v>
      </c>
      <c r="AT105" s="127">
        <f>ROUND(SUM(AV105:AW105),2)</f>
        <v>0</v>
      </c>
      <c r="AU105" s="128">
        <f>'2023_10_10. - Stoka B4, I...'!P131</f>
        <v>0</v>
      </c>
      <c r="AV105" s="127">
        <f>'2023_10_10. - Stoka B4, I...'!J33</f>
        <v>0</v>
      </c>
      <c r="AW105" s="127">
        <f>'2023_10_10. - Stoka B4, I...'!J34</f>
        <v>0</v>
      </c>
      <c r="AX105" s="127">
        <f>'2023_10_10. - Stoka B4, I...'!J35</f>
        <v>0</v>
      </c>
      <c r="AY105" s="127">
        <f>'2023_10_10. - Stoka B4, I...'!J36</f>
        <v>0</v>
      </c>
      <c r="AZ105" s="127">
        <f>'2023_10_10. - Stoka B4, I...'!F33</f>
        <v>0</v>
      </c>
      <c r="BA105" s="127">
        <f>'2023_10_10. - Stoka B4, I...'!F34</f>
        <v>0</v>
      </c>
      <c r="BB105" s="127">
        <f>'2023_10_10. - Stoka B4, I...'!F35</f>
        <v>0</v>
      </c>
      <c r="BC105" s="127">
        <f>'2023_10_10. - Stoka B4, I...'!F36</f>
        <v>0</v>
      </c>
      <c r="BD105" s="129">
        <f>'2023_10_10. - Stoka B4, I...'!F37</f>
        <v>0</v>
      </c>
      <c r="BE105" s="7"/>
      <c r="BT105" s="130" t="s">
        <v>92</v>
      </c>
      <c r="BV105" s="130" t="s">
        <v>86</v>
      </c>
      <c r="BW105" s="130" t="s">
        <v>127</v>
      </c>
      <c r="BX105" s="130" t="s">
        <v>5</v>
      </c>
      <c r="CL105" s="130" t="s">
        <v>94</v>
      </c>
      <c r="CM105" s="130" t="s">
        <v>95</v>
      </c>
    </row>
    <row r="106" s="7" customFormat="1" ht="24.75" customHeight="1">
      <c r="A106" s="118" t="s">
        <v>88</v>
      </c>
      <c r="B106" s="119"/>
      <c r="C106" s="120"/>
      <c r="D106" s="121" t="s">
        <v>128</v>
      </c>
      <c r="E106" s="121"/>
      <c r="F106" s="121"/>
      <c r="G106" s="121"/>
      <c r="H106" s="121"/>
      <c r="I106" s="122"/>
      <c r="J106" s="121" t="s">
        <v>129</v>
      </c>
      <c r="K106" s="121"/>
      <c r="L106" s="121"/>
      <c r="M106" s="121"/>
      <c r="N106" s="121"/>
      <c r="O106" s="121"/>
      <c r="P106" s="121"/>
      <c r="Q106" s="121"/>
      <c r="R106" s="121"/>
      <c r="S106" s="121"/>
      <c r="T106" s="121"/>
      <c r="U106" s="121"/>
      <c r="V106" s="121"/>
      <c r="W106" s="121"/>
      <c r="X106" s="121"/>
      <c r="Y106" s="121"/>
      <c r="Z106" s="121"/>
      <c r="AA106" s="121"/>
      <c r="AB106" s="121"/>
      <c r="AC106" s="121"/>
      <c r="AD106" s="121"/>
      <c r="AE106" s="121"/>
      <c r="AF106" s="121"/>
      <c r="AG106" s="123">
        <f>'2023_10_10.1 - Stoka B4, ...'!J30</f>
        <v>0</v>
      </c>
      <c r="AH106" s="122"/>
      <c r="AI106" s="122"/>
      <c r="AJ106" s="122"/>
      <c r="AK106" s="122"/>
      <c r="AL106" s="122"/>
      <c r="AM106" s="122"/>
      <c r="AN106" s="123">
        <f>SUM(AG106,AT106)</f>
        <v>0</v>
      </c>
      <c r="AO106" s="122"/>
      <c r="AP106" s="122"/>
      <c r="AQ106" s="124" t="s">
        <v>105</v>
      </c>
      <c r="AR106" s="125"/>
      <c r="AS106" s="126">
        <v>0</v>
      </c>
      <c r="AT106" s="127">
        <f>ROUND(SUM(AV106:AW106),2)</f>
        <v>0</v>
      </c>
      <c r="AU106" s="128">
        <f>'2023_10_10.1 - Stoka B4, ...'!P131</f>
        <v>0</v>
      </c>
      <c r="AV106" s="127">
        <f>'2023_10_10.1 - Stoka B4, ...'!J33</f>
        <v>0</v>
      </c>
      <c r="AW106" s="127">
        <f>'2023_10_10.1 - Stoka B4, ...'!J34</f>
        <v>0</v>
      </c>
      <c r="AX106" s="127">
        <f>'2023_10_10.1 - Stoka B4, ...'!J35</f>
        <v>0</v>
      </c>
      <c r="AY106" s="127">
        <f>'2023_10_10.1 - Stoka B4, ...'!J36</f>
        <v>0</v>
      </c>
      <c r="AZ106" s="127">
        <f>'2023_10_10.1 - Stoka B4, ...'!F33</f>
        <v>0</v>
      </c>
      <c r="BA106" s="127">
        <f>'2023_10_10.1 - Stoka B4, ...'!F34</f>
        <v>0</v>
      </c>
      <c r="BB106" s="127">
        <f>'2023_10_10.1 - Stoka B4, ...'!F35</f>
        <v>0</v>
      </c>
      <c r="BC106" s="127">
        <f>'2023_10_10.1 - Stoka B4, ...'!F36</f>
        <v>0</v>
      </c>
      <c r="BD106" s="129">
        <f>'2023_10_10.1 - Stoka B4, ...'!F37</f>
        <v>0</v>
      </c>
      <c r="BE106" s="7"/>
      <c r="BT106" s="130" t="s">
        <v>92</v>
      </c>
      <c r="BV106" s="130" t="s">
        <v>86</v>
      </c>
      <c r="BW106" s="130" t="s">
        <v>130</v>
      </c>
      <c r="BX106" s="130" t="s">
        <v>5</v>
      </c>
      <c r="CL106" s="130" t="s">
        <v>94</v>
      </c>
      <c r="CM106" s="130" t="s">
        <v>95</v>
      </c>
    </row>
    <row r="107" s="7" customFormat="1" ht="24.75" customHeight="1">
      <c r="A107" s="118" t="s">
        <v>88</v>
      </c>
      <c r="B107" s="119"/>
      <c r="C107" s="120"/>
      <c r="D107" s="121" t="s">
        <v>131</v>
      </c>
      <c r="E107" s="121"/>
      <c r="F107" s="121"/>
      <c r="G107" s="121"/>
      <c r="H107" s="121"/>
      <c r="I107" s="122"/>
      <c r="J107" s="121" t="s">
        <v>132</v>
      </c>
      <c r="K107" s="121"/>
      <c r="L107" s="121"/>
      <c r="M107" s="121"/>
      <c r="N107" s="121"/>
      <c r="O107" s="121"/>
      <c r="P107" s="121"/>
      <c r="Q107" s="121"/>
      <c r="R107" s="121"/>
      <c r="S107" s="121"/>
      <c r="T107" s="121"/>
      <c r="U107" s="121"/>
      <c r="V107" s="121"/>
      <c r="W107" s="121"/>
      <c r="X107" s="121"/>
      <c r="Y107" s="121"/>
      <c r="Z107" s="121"/>
      <c r="AA107" s="121"/>
      <c r="AB107" s="121"/>
      <c r="AC107" s="121"/>
      <c r="AD107" s="121"/>
      <c r="AE107" s="121"/>
      <c r="AF107" s="121"/>
      <c r="AG107" s="123">
        <f>'2023_10_11. - Stoka B5, I...'!J30</f>
        <v>0</v>
      </c>
      <c r="AH107" s="122"/>
      <c r="AI107" s="122"/>
      <c r="AJ107" s="122"/>
      <c r="AK107" s="122"/>
      <c r="AL107" s="122"/>
      <c r="AM107" s="122"/>
      <c r="AN107" s="123">
        <f>SUM(AG107,AT107)</f>
        <v>0</v>
      </c>
      <c r="AO107" s="122"/>
      <c r="AP107" s="122"/>
      <c r="AQ107" s="124" t="s">
        <v>105</v>
      </c>
      <c r="AR107" s="125"/>
      <c r="AS107" s="126">
        <v>0</v>
      </c>
      <c r="AT107" s="127">
        <f>ROUND(SUM(AV107:AW107),2)</f>
        <v>0</v>
      </c>
      <c r="AU107" s="128">
        <f>'2023_10_11. - Stoka B5, I...'!P131</f>
        <v>0</v>
      </c>
      <c r="AV107" s="127">
        <f>'2023_10_11. - Stoka B5, I...'!J33</f>
        <v>0</v>
      </c>
      <c r="AW107" s="127">
        <f>'2023_10_11. - Stoka B5, I...'!J34</f>
        <v>0</v>
      </c>
      <c r="AX107" s="127">
        <f>'2023_10_11. - Stoka B5, I...'!J35</f>
        <v>0</v>
      </c>
      <c r="AY107" s="127">
        <f>'2023_10_11. - Stoka B5, I...'!J36</f>
        <v>0</v>
      </c>
      <c r="AZ107" s="127">
        <f>'2023_10_11. - Stoka B5, I...'!F33</f>
        <v>0</v>
      </c>
      <c r="BA107" s="127">
        <f>'2023_10_11. - Stoka B5, I...'!F34</f>
        <v>0</v>
      </c>
      <c r="BB107" s="127">
        <f>'2023_10_11. - Stoka B5, I...'!F35</f>
        <v>0</v>
      </c>
      <c r="BC107" s="127">
        <f>'2023_10_11. - Stoka B5, I...'!F36</f>
        <v>0</v>
      </c>
      <c r="BD107" s="129">
        <f>'2023_10_11. - Stoka B5, I...'!F37</f>
        <v>0</v>
      </c>
      <c r="BE107" s="7"/>
      <c r="BT107" s="130" t="s">
        <v>92</v>
      </c>
      <c r="BV107" s="130" t="s">
        <v>86</v>
      </c>
      <c r="BW107" s="130" t="s">
        <v>133</v>
      </c>
      <c r="BX107" s="130" t="s">
        <v>5</v>
      </c>
      <c r="CL107" s="130" t="s">
        <v>94</v>
      </c>
      <c r="CM107" s="130" t="s">
        <v>95</v>
      </c>
    </row>
    <row r="108" s="7" customFormat="1" ht="24.75" customHeight="1">
      <c r="A108" s="118" t="s">
        <v>88</v>
      </c>
      <c r="B108" s="119"/>
      <c r="C108" s="120"/>
      <c r="D108" s="121" t="s">
        <v>134</v>
      </c>
      <c r="E108" s="121"/>
      <c r="F108" s="121"/>
      <c r="G108" s="121"/>
      <c r="H108" s="121"/>
      <c r="I108" s="122"/>
      <c r="J108" s="121" t="s">
        <v>135</v>
      </c>
      <c r="K108" s="121"/>
      <c r="L108" s="121"/>
      <c r="M108" s="121"/>
      <c r="N108" s="121"/>
      <c r="O108" s="121"/>
      <c r="P108" s="121"/>
      <c r="Q108" s="121"/>
      <c r="R108" s="121"/>
      <c r="S108" s="121"/>
      <c r="T108" s="121"/>
      <c r="U108" s="121"/>
      <c r="V108" s="121"/>
      <c r="W108" s="121"/>
      <c r="X108" s="121"/>
      <c r="Y108" s="121"/>
      <c r="Z108" s="121"/>
      <c r="AA108" s="121"/>
      <c r="AB108" s="121"/>
      <c r="AC108" s="121"/>
      <c r="AD108" s="121"/>
      <c r="AE108" s="121"/>
      <c r="AF108" s="121"/>
      <c r="AG108" s="123">
        <f>'2023_10_12. - Stoka B6, I...'!J30</f>
        <v>0</v>
      </c>
      <c r="AH108" s="122"/>
      <c r="AI108" s="122"/>
      <c r="AJ108" s="122"/>
      <c r="AK108" s="122"/>
      <c r="AL108" s="122"/>
      <c r="AM108" s="122"/>
      <c r="AN108" s="123">
        <f>SUM(AG108,AT108)</f>
        <v>0</v>
      </c>
      <c r="AO108" s="122"/>
      <c r="AP108" s="122"/>
      <c r="AQ108" s="124" t="s">
        <v>105</v>
      </c>
      <c r="AR108" s="125"/>
      <c r="AS108" s="126">
        <v>0</v>
      </c>
      <c r="AT108" s="127">
        <f>ROUND(SUM(AV108:AW108),2)</f>
        <v>0</v>
      </c>
      <c r="AU108" s="128">
        <f>'2023_10_12. - Stoka B6, I...'!P131</f>
        <v>0</v>
      </c>
      <c r="AV108" s="127">
        <f>'2023_10_12. - Stoka B6, I...'!J33</f>
        <v>0</v>
      </c>
      <c r="AW108" s="127">
        <f>'2023_10_12. - Stoka B6, I...'!J34</f>
        <v>0</v>
      </c>
      <c r="AX108" s="127">
        <f>'2023_10_12. - Stoka B6, I...'!J35</f>
        <v>0</v>
      </c>
      <c r="AY108" s="127">
        <f>'2023_10_12. - Stoka B6, I...'!J36</f>
        <v>0</v>
      </c>
      <c r="AZ108" s="127">
        <f>'2023_10_12. - Stoka B6, I...'!F33</f>
        <v>0</v>
      </c>
      <c r="BA108" s="127">
        <f>'2023_10_12. - Stoka B6, I...'!F34</f>
        <v>0</v>
      </c>
      <c r="BB108" s="127">
        <f>'2023_10_12. - Stoka B6, I...'!F35</f>
        <v>0</v>
      </c>
      <c r="BC108" s="127">
        <f>'2023_10_12. - Stoka B6, I...'!F36</f>
        <v>0</v>
      </c>
      <c r="BD108" s="129">
        <f>'2023_10_12. - Stoka B6, I...'!F37</f>
        <v>0</v>
      </c>
      <c r="BE108" s="7"/>
      <c r="BT108" s="130" t="s">
        <v>92</v>
      </c>
      <c r="BV108" s="130" t="s">
        <v>86</v>
      </c>
      <c r="BW108" s="130" t="s">
        <v>136</v>
      </c>
      <c r="BX108" s="130" t="s">
        <v>5</v>
      </c>
      <c r="CL108" s="130" t="s">
        <v>94</v>
      </c>
      <c r="CM108" s="130" t="s">
        <v>95</v>
      </c>
    </row>
    <row r="109" s="7" customFormat="1" ht="24.75" customHeight="1">
      <c r="A109" s="118" t="s">
        <v>88</v>
      </c>
      <c r="B109" s="119"/>
      <c r="C109" s="120"/>
      <c r="D109" s="121" t="s">
        <v>137</v>
      </c>
      <c r="E109" s="121"/>
      <c r="F109" s="121"/>
      <c r="G109" s="121"/>
      <c r="H109" s="121"/>
      <c r="I109" s="122"/>
      <c r="J109" s="121" t="s">
        <v>138</v>
      </c>
      <c r="K109" s="121"/>
      <c r="L109" s="121"/>
      <c r="M109" s="121"/>
      <c r="N109" s="121"/>
      <c r="O109" s="121"/>
      <c r="P109" s="121"/>
      <c r="Q109" s="121"/>
      <c r="R109" s="121"/>
      <c r="S109" s="121"/>
      <c r="T109" s="121"/>
      <c r="U109" s="121"/>
      <c r="V109" s="121"/>
      <c r="W109" s="121"/>
      <c r="X109" s="121"/>
      <c r="Y109" s="121"/>
      <c r="Z109" s="121"/>
      <c r="AA109" s="121"/>
      <c r="AB109" s="121"/>
      <c r="AC109" s="121"/>
      <c r="AD109" s="121"/>
      <c r="AE109" s="121"/>
      <c r="AF109" s="121"/>
      <c r="AG109" s="123">
        <f>'2023_10_13. - Stoka B7, I...'!J30</f>
        <v>0</v>
      </c>
      <c r="AH109" s="122"/>
      <c r="AI109" s="122"/>
      <c r="AJ109" s="122"/>
      <c r="AK109" s="122"/>
      <c r="AL109" s="122"/>
      <c r="AM109" s="122"/>
      <c r="AN109" s="123">
        <f>SUM(AG109,AT109)</f>
        <v>0</v>
      </c>
      <c r="AO109" s="122"/>
      <c r="AP109" s="122"/>
      <c r="AQ109" s="124" t="s">
        <v>105</v>
      </c>
      <c r="AR109" s="125"/>
      <c r="AS109" s="126">
        <v>0</v>
      </c>
      <c r="AT109" s="127">
        <f>ROUND(SUM(AV109:AW109),2)</f>
        <v>0</v>
      </c>
      <c r="AU109" s="128">
        <f>'2023_10_13. - Stoka B7, I...'!P129</f>
        <v>0</v>
      </c>
      <c r="AV109" s="127">
        <f>'2023_10_13. - Stoka B7, I...'!J33</f>
        <v>0</v>
      </c>
      <c r="AW109" s="127">
        <f>'2023_10_13. - Stoka B7, I...'!J34</f>
        <v>0</v>
      </c>
      <c r="AX109" s="127">
        <f>'2023_10_13. - Stoka B7, I...'!J35</f>
        <v>0</v>
      </c>
      <c r="AY109" s="127">
        <f>'2023_10_13. - Stoka B7, I...'!J36</f>
        <v>0</v>
      </c>
      <c r="AZ109" s="127">
        <f>'2023_10_13. - Stoka B7, I...'!F33</f>
        <v>0</v>
      </c>
      <c r="BA109" s="127">
        <f>'2023_10_13. - Stoka B7, I...'!F34</f>
        <v>0</v>
      </c>
      <c r="BB109" s="127">
        <f>'2023_10_13. - Stoka B7, I...'!F35</f>
        <v>0</v>
      </c>
      <c r="BC109" s="127">
        <f>'2023_10_13. - Stoka B7, I...'!F36</f>
        <v>0</v>
      </c>
      <c r="BD109" s="129">
        <f>'2023_10_13. - Stoka B7, I...'!F37</f>
        <v>0</v>
      </c>
      <c r="BE109" s="7"/>
      <c r="BT109" s="130" t="s">
        <v>92</v>
      </c>
      <c r="BV109" s="130" t="s">
        <v>86</v>
      </c>
      <c r="BW109" s="130" t="s">
        <v>139</v>
      </c>
      <c r="BX109" s="130" t="s">
        <v>5</v>
      </c>
      <c r="CL109" s="130" t="s">
        <v>94</v>
      </c>
      <c r="CM109" s="130" t="s">
        <v>95</v>
      </c>
    </row>
    <row r="110" s="7" customFormat="1" ht="24.75" customHeight="1">
      <c r="A110" s="118" t="s">
        <v>88</v>
      </c>
      <c r="B110" s="119"/>
      <c r="C110" s="120"/>
      <c r="D110" s="121" t="s">
        <v>140</v>
      </c>
      <c r="E110" s="121"/>
      <c r="F110" s="121"/>
      <c r="G110" s="121"/>
      <c r="H110" s="121"/>
      <c r="I110" s="122"/>
      <c r="J110" s="121" t="s">
        <v>141</v>
      </c>
      <c r="K110" s="121"/>
      <c r="L110" s="121"/>
      <c r="M110" s="121"/>
      <c r="N110" s="121"/>
      <c r="O110" s="121"/>
      <c r="P110" s="121"/>
      <c r="Q110" s="121"/>
      <c r="R110" s="121"/>
      <c r="S110" s="121"/>
      <c r="T110" s="121"/>
      <c r="U110" s="121"/>
      <c r="V110" s="121"/>
      <c r="W110" s="121"/>
      <c r="X110" s="121"/>
      <c r="Y110" s="121"/>
      <c r="Z110" s="121"/>
      <c r="AA110" s="121"/>
      <c r="AB110" s="121"/>
      <c r="AC110" s="121"/>
      <c r="AD110" s="121"/>
      <c r="AE110" s="121"/>
      <c r="AF110" s="121"/>
      <c r="AG110" s="123">
        <f>'2023_10_13.1 - Stoka B7, ...'!J30</f>
        <v>0</v>
      </c>
      <c r="AH110" s="122"/>
      <c r="AI110" s="122"/>
      <c r="AJ110" s="122"/>
      <c r="AK110" s="122"/>
      <c r="AL110" s="122"/>
      <c r="AM110" s="122"/>
      <c r="AN110" s="123">
        <f>SUM(AG110,AT110)</f>
        <v>0</v>
      </c>
      <c r="AO110" s="122"/>
      <c r="AP110" s="122"/>
      <c r="AQ110" s="124" t="s">
        <v>105</v>
      </c>
      <c r="AR110" s="125"/>
      <c r="AS110" s="126">
        <v>0</v>
      </c>
      <c r="AT110" s="127">
        <f>ROUND(SUM(AV110:AW110),2)</f>
        <v>0</v>
      </c>
      <c r="AU110" s="128">
        <f>'2023_10_13.1 - Stoka B7, ...'!P129</f>
        <v>0</v>
      </c>
      <c r="AV110" s="127">
        <f>'2023_10_13.1 - Stoka B7, ...'!J33</f>
        <v>0</v>
      </c>
      <c r="AW110" s="127">
        <f>'2023_10_13.1 - Stoka B7, ...'!J34</f>
        <v>0</v>
      </c>
      <c r="AX110" s="127">
        <f>'2023_10_13.1 - Stoka B7, ...'!J35</f>
        <v>0</v>
      </c>
      <c r="AY110" s="127">
        <f>'2023_10_13.1 - Stoka B7, ...'!J36</f>
        <v>0</v>
      </c>
      <c r="AZ110" s="127">
        <f>'2023_10_13.1 - Stoka B7, ...'!F33</f>
        <v>0</v>
      </c>
      <c r="BA110" s="127">
        <f>'2023_10_13.1 - Stoka B7, ...'!F34</f>
        <v>0</v>
      </c>
      <c r="BB110" s="127">
        <f>'2023_10_13.1 - Stoka B7, ...'!F35</f>
        <v>0</v>
      </c>
      <c r="BC110" s="127">
        <f>'2023_10_13.1 - Stoka B7, ...'!F36</f>
        <v>0</v>
      </c>
      <c r="BD110" s="129">
        <f>'2023_10_13.1 - Stoka B7, ...'!F37</f>
        <v>0</v>
      </c>
      <c r="BE110" s="7"/>
      <c r="BT110" s="130" t="s">
        <v>92</v>
      </c>
      <c r="BV110" s="130" t="s">
        <v>86</v>
      </c>
      <c r="BW110" s="130" t="s">
        <v>142</v>
      </c>
      <c r="BX110" s="130" t="s">
        <v>5</v>
      </c>
      <c r="CL110" s="130" t="s">
        <v>94</v>
      </c>
      <c r="CM110" s="130" t="s">
        <v>95</v>
      </c>
    </row>
    <row r="111" s="7" customFormat="1" ht="24.75" customHeight="1">
      <c r="A111" s="118" t="s">
        <v>88</v>
      </c>
      <c r="B111" s="119"/>
      <c r="C111" s="120"/>
      <c r="D111" s="121" t="s">
        <v>143</v>
      </c>
      <c r="E111" s="121"/>
      <c r="F111" s="121"/>
      <c r="G111" s="121"/>
      <c r="H111" s="121"/>
      <c r="I111" s="122"/>
      <c r="J111" s="121" t="s">
        <v>144</v>
      </c>
      <c r="K111" s="121"/>
      <c r="L111" s="121"/>
      <c r="M111" s="121"/>
      <c r="N111" s="121"/>
      <c r="O111" s="121"/>
      <c r="P111" s="121"/>
      <c r="Q111" s="121"/>
      <c r="R111" s="121"/>
      <c r="S111" s="121"/>
      <c r="T111" s="121"/>
      <c r="U111" s="121"/>
      <c r="V111" s="121"/>
      <c r="W111" s="121"/>
      <c r="X111" s="121"/>
      <c r="Y111" s="121"/>
      <c r="Z111" s="121"/>
      <c r="AA111" s="121"/>
      <c r="AB111" s="121"/>
      <c r="AC111" s="121"/>
      <c r="AD111" s="121"/>
      <c r="AE111" s="121"/>
      <c r="AF111" s="121"/>
      <c r="AG111" s="123">
        <f>'2023_10_14. - Stoka C, IO...'!J30</f>
        <v>0</v>
      </c>
      <c r="AH111" s="122"/>
      <c r="AI111" s="122"/>
      <c r="AJ111" s="122"/>
      <c r="AK111" s="122"/>
      <c r="AL111" s="122"/>
      <c r="AM111" s="122"/>
      <c r="AN111" s="123">
        <f>SUM(AG111,AT111)</f>
        <v>0</v>
      </c>
      <c r="AO111" s="122"/>
      <c r="AP111" s="122"/>
      <c r="AQ111" s="124" t="s">
        <v>105</v>
      </c>
      <c r="AR111" s="125"/>
      <c r="AS111" s="126">
        <v>0</v>
      </c>
      <c r="AT111" s="127">
        <f>ROUND(SUM(AV111:AW111),2)</f>
        <v>0</v>
      </c>
      <c r="AU111" s="128">
        <f>'2023_10_14. - Stoka C, IO...'!P131</f>
        <v>0</v>
      </c>
      <c r="AV111" s="127">
        <f>'2023_10_14. - Stoka C, IO...'!J33</f>
        <v>0</v>
      </c>
      <c r="AW111" s="127">
        <f>'2023_10_14. - Stoka C, IO...'!J34</f>
        <v>0</v>
      </c>
      <c r="AX111" s="127">
        <f>'2023_10_14. - Stoka C, IO...'!J35</f>
        <v>0</v>
      </c>
      <c r="AY111" s="127">
        <f>'2023_10_14. - Stoka C, IO...'!J36</f>
        <v>0</v>
      </c>
      <c r="AZ111" s="127">
        <f>'2023_10_14. - Stoka C, IO...'!F33</f>
        <v>0</v>
      </c>
      <c r="BA111" s="127">
        <f>'2023_10_14. - Stoka C, IO...'!F34</f>
        <v>0</v>
      </c>
      <c r="BB111" s="127">
        <f>'2023_10_14. - Stoka C, IO...'!F35</f>
        <v>0</v>
      </c>
      <c r="BC111" s="127">
        <f>'2023_10_14. - Stoka C, IO...'!F36</f>
        <v>0</v>
      </c>
      <c r="BD111" s="129">
        <f>'2023_10_14. - Stoka C, IO...'!F37</f>
        <v>0</v>
      </c>
      <c r="BE111" s="7"/>
      <c r="BT111" s="130" t="s">
        <v>92</v>
      </c>
      <c r="BV111" s="130" t="s">
        <v>86</v>
      </c>
      <c r="BW111" s="130" t="s">
        <v>145</v>
      </c>
      <c r="BX111" s="130" t="s">
        <v>5</v>
      </c>
      <c r="CL111" s="130" t="s">
        <v>94</v>
      </c>
      <c r="CM111" s="130" t="s">
        <v>95</v>
      </c>
    </row>
    <row r="112" s="7" customFormat="1" ht="24.75" customHeight="1">
      <c r="A112" s="118" t="s">
        <v>88</v>
      </c>
      <c r="B112" s="119"/>
      <c r="C112" s="120"/>
      <c r="D112" s="121" t="s">
        <v>146</v>
      </c>
      <c r="E112" s="121"/>
      <c r="F112" s="121"/>
      <c r="G112" s="121"/>
      <c r="H112" s="121"/>
      <c r="I112" s="122"/>
      <c r="J112" s="121" t="s">
        <v>147</v>
      </c>
      <c r="K112" s="121"/>
      <c r="L112" s="121"/>
      <c r="M112" s="121"/>
      <c r="N112" s="121"/>
      <c r="O112" s="121"/>
      <c r="P112" s="121"/>
      <c r="Q112" s="121"/>
      <c r="R112" s="121"/>
      <c r="S112" s="121"/>
      <c r="T112" s="121"/>
      <c r="U112" s="121"/>
      <c r="V112" s="121"/>
      <c r="W112" s="121"/>
      <c r="X112" s="121"/>
      <c r="Y112" s="121"/>
      <c r="Z112" s="121"/>
      <c r="AA112" s="121"/>
      <c r="AB112" s="121"/>
      <c r="AC112" s="121"/>
      <c r="AD112" s="121"/>
      <c r="AE112" s="121"/>
      <c r="AF112" s="121"/>
      <c r="AG112" s="123">
        <f>'2023_10_15. - Stoka C1, I...'!J30</f>
        <v>0</v>
      </c>
      <c r="AH112" s="122"/>
      <c r="AI112" s="122"/>
      <c r="AJ112" s="122"/>
      <c r="AK112" s="122"/>
      <c r="AL112" s="122"/>
      <c r="AM112" s="122"/>
      <c r="AN112" s="123">
        <f>SUM(AG112,AT112)</f>
        <v>0</v>
      </c>
      <c r="AO112" s="122"/>
      <c r="AP112" s="122"/>
      <c r="AQ112" s="124" t="s">
        <v>105</v>
      </c>
      <c r="AR112" s="125"/>
      <c r="AS112" s="126">
        <v>0</v>
      </c>
      <c r="AT112" s="127">
        <f>ROUND(SUM(AV112:AW112),2)</f>
        <v>0</v>
      </c>
      <c r="AU112" s="128">
        <f>'2023_10_15. - Stoka C1, I...'!P131</f>
        <v>0</v>
      </c>
      <c r="AV112" s="127">
        <f>'2023_10_15. - Stoka C1, I...'!J33</f>
        <v>0</v>
      </c>
      <c r="AW112" s="127">
        <f>'2023_10_15. - Stoka C1, I...'!J34</f>
        <v>0</v>
      </c>
      <c r="AX112" s="127">
        <f>'2023_10_15. - Stoka C1, I...'!J35</f>
        <v>0</v>
      </c>
      <c r="AY112" s="127">
        <f>'2023_10_15. - Stoka C1, I...'!J36</f>
        <v>0</v>
      </c>
      <c r="AZ112" s="127">
        <f>'2023_10_15. - Stoka C1, I...'!F33</f>
        <v>0</v>
      </c>
      <c r="BA112" s="127">
        <f>'2023_10_15. - Stoka C1, I...'!F34</f>
        <v>0</v>
      </c>
      <c r="BB112" s="127">
        <f>'2023_10_15. - Stoka C1, I...'!F35</f>
        <v>0</v>
      </c>
      <c r="BC112" s="127">
        <f>'2023_10_15. - Stoka C1, I...'!F36</f>
        <v>0</v>
      </c>
      <c r="BD112" s="129">
        <f>'2023_10_15. - Stoka C1, I...'!F37</f>
        <v>0</v>
      </c>
      <c r="BE112" s="7"/>
      <c r="BT112" s="130" t="s">
        <v>92</v>
      </c>
      <c r="BV112" s="130" t="s">
        <v>86</v>
      </c>
      <c r="BW112" s="130" t="s">
        <v>148</v>
      </c>
      <c r="BX112" s="130" t="s">
        <v>5</v>
      </c>
      <c r="CL112" s="130" t="s">
        <v>94</v>
      </c>
      <c r="CM112" s="130" t="s">
        <v>95</v>
      </c>
    </row>
    <row r="113" s="7" customFormat="1" ht="24.75" customHeight="1">
      <c r="A113" s="118" t="s">
        <v>88</v>
      </c>
      <c r="B113" s="119"/>
      <c r="C113" s="120"/>
      <c r="D113" s="121" t="s">
        <v>149</v>
      </c>
      <c r="E113" s="121"/>
      <c r="F113" s="121"/>
      <c r="G113" s="121"/>
      <c r="H113" s="121"/>
      <c r="I113" s="122"/>
      <c r="J113" s="121" t="s">
        <v>150</v>
      </c>
      <c r="K113" s="121"/>
      <c r="L113" s="121"/>
      <c r="M113" s="121"/>
      <c r="N113" s="121"/>
      <c r="O113" s="121"/>
      <c r="P113" s="121"/>
      <c r="Q113" s="121"/>
      <c r="R113" s="121"/>
      <c r="S113" s="121"/>
      <c r="T113" s="121"/>
      <c r="U113" s="121"/>
      <c r="V113" s="121"/>
      <c r="W113" s="121"/>
      <c r="X113" s="121"/>
      <c r="Y113" s="121"/>
      <c r="Z113" s="121"/>
      <c r="AA113" s="121"/>
      <c r="AB113" s="121"/>
      <c r="AC113" s="121"/>
      <c r="AD113" s="121"/>
      <c r="AE113" s="121"/>
      <c r="AF113" s="121"/>
      <c r="AG113" s="123">
        <f>'2023_10_16. - Stoka C2, I...'!J30</f>
        <v>0</v>
      </c>
      <c r="AH113" s="122"/>
      <c r="AI113" s="122"/>
      <c r="AJ113" s="122"/>
      <c r="AK113" s="122"/>
      <c r="AL113" s="122"/>
      <c r="AM113" s="122"/>
      <c r="AN113" s="123">
        <f>SUM(AG113,AT113)</f>
        <v>0</v>
      </c>
      <c r="AO113" s="122"/>
      <c r="AP113" s="122"/>
      <c r="AQ113" s="124" t="s">
        <v>105</v>
      </c>
      <c r="AR113" s="125"/>
      <c r="AS113" s="126">
        <v>0</v>
      </c>
      <c r="AT113" s="127">
        <f>ROUND(SUM(AV113:AW113),2)</f>
        <v>0</v>
      </c>
      <c r="AU113" s="128">
        <f>'2023_10_16. - Stoka C2, I...'!P126</f>
        <v>0</v>
      </c>
      <c r="AV113" s="127">
        <f>'2023_10_16. - Stoka C2, I...'!J33</f>
        <v>0</v>
      </c>
      <c r="AW113" s="127">
        <f>'2023_10_16. - Stoka C2, I...'!J34</f>
        <v>0</v>
      </c>
      <c r="AX113" s="127">
        <f>'2023_10_16. - Stoka C2, I...'!J35</f>
        <v>0</v>
      </c>
      <c r="AY113" s="127">
        <f>'2023_10_16. - Stoka C2, I...'!J36</f>
        <v>0</v>
      </c>
      <c r="AZ113" s="127">
        <f>'2023_10_16. - Stoka C2, I...'!F33</f>
        <v>0</v>
      </c>
      <c r="BA113" s="127">
        <f>'2023_10_16. - Stoka C2, I...'!F34</f>
        <v>0</v>
      </c>
      <c r="BB113" s="127">
        <f>'2023_10_16. - Stoka C2, I...'!F35</f>
        <v>0</v>
      </c>
      <c r="BC113" s="127">
        <f>'2023_10_16. - Stoka C2, I...'!F36</f>
        <v>0</v>
      </c>
      <c r="BD113" s="129">
        <f>'2023_10_16. - Stoka C2, I...'!F37</f>
        <v>0</v>
      </c>
      <c r="BE113" s="7"/>
      <c r="BT113" s="130" t="s">
        <v>92</v>
      </c>
      <c r="BV113" s="130" t="s">
        <v>86</v>
      </c>
      <c r="BW113" s="130" t="s">
        <v>151</v>
      </c>
      <c r="BX113" s="130" t="s">
        <v>5</v>
      </c>
      <c r="CL113" s="130" t="s">
        <v>94</v>
      </c>
      <c r="CM113" s="130" t="s">
        <v>95</v>
      </c>
    </row>
    <row r="114" s="7" customFormat="1" ht="24.75" customHeight="1">
      <c r="A114" s="118" t="s">
        <v>88</v>
      </c>
      <c r="B114" s="119"/>
      <c r="C114" s="120"/>
      <c r="D114" s="121" t="s">
        <v>152</v>
      </c>
      <c r="E114" s="121"/>
      <c r="F114" s="121"/>
      <c r="G114" s="121"/>
      <c r="H114" s="121"/>
      <c r="I114" s="122"/>
      <c r="J114" s="121" t="s">
        <v>153</v>
      </c>
      <c r="K114" s="121"/>
      <c r="L114" s="121"/>
      <c r="M114" s="121"/>
      <c r="N114" s="121"/>
      <c r="O114" s="121"/>
      <c r="P114" s="121"/>
      <c r="Q114" s="121"/>
      <c r="R114" s="121"/>
      <c r="S114" s="121"/>
      <c r="T114" s="121"/>
      <c r="U114" s="121"/>
      <c r="V114" s="121"/>
      <c r="W114" s="121"/>
      <c r="X114" s="121"/>
      <c r="Y114" s="121"/>
      <c r="Z114" s="121"/>
      <c r="AA114" s="121"/>
      <c r="AB114" s="121"/>
      <c r="AC114" s="121"/>
      <c r="AD114" s="121"/>
      <c r="AE114" s="121"/>
      <c r="AF114" s="121"/>
      <c r="AG114" s="123">
        <f>'2023_10_17. - Stoka C3, I...'!J30</f>
        <v>0</v>
      </c>
      <c r="AH114" s="122"/>
      <c r="AI114" s="122"/>
      <c r="AJ114" s="122"/>
      <c r="AK114" s="122"/>
      <c r="AL114" s="122"/>
      <c r="AM114" s="122"/>
      <c r="AN114" s="123">
        <f>SUM(AG114,AT114)</f>
        <v>0</v>
      </c>
      <c r="AO114" s="122"/>
      <c r="AP114" s="122"/>
      <c r="AQ114" s="124" t="s">
        <v>105</v>
      </c>
      <c r="AR114" s="125"/>
      <c r="AS114" s="126">
        <v>0</v>
      </c>
      <c r="AT114" s="127">
        <f>ROUND(SUM(AV114:AW114),2)</f>
        <v>0</v>
      </c>
      <c r="AU114" s="128">
        <f>'2023_10_17. - Stoka C3, I...'!P131</f>
        <v>0</v>
      </c>
      <c r="AV114" s="127">
        <f>'2023_10_17. - Stoka C3, I...'!J33</f>
        <v>0</v>
      </c>
      <c r="AW114" s="127">
        <f>'2023_10_17. - Stoka C3, I...'!J34</f>
        <v>0</v>
      </c>
      <c r="AX114" s="127">
        <f>'2023_10_17. - Stoka C3, I...'!J35</f>
        <v>0</v>
      </c>
      <c r="AY114" s="127">
        <f>'2023_10_17. - Stoka C3, I...'!J36</f>
        <v>0</v>
      </c>
      <c r="AZ114" s="127">
        <f>'2023_10_17. - Stoka C3, I...'!F33</f>
        <v>0</v>
      </c>
      <c r="BA114" s="127">
        <f>'2023_10_17. - Stoka C3, I...'!F34</f>
        <v>0</v>
      </c>
      <c r="BB114" s="127">
        <f>'2023_10_17. - Stoka C3, I...'!F35</f>
        <v>0</v>
      </c>
      <c r="BC114" s="127">
        <f>'2023_10_17. - Stoka C3, I...'!F36</f>
        <v>0</v>
      </c>
      <c r="BD114" s="129">
        <f>'2023_10_17. - Stoka C3, I...'!F37</f>
        <v>0</v>
      </c>
      <c r="BE114" s="7"/>
      <c r="BT114" s="130" t="s">
        <v>92</v>
      </c>
      <c r="BV114" s="130" t="s">
        <v>86</v>
      </c>
      <c r="BW114" s="130" t="s">
        <v>154</v>
      </c>
      <c r="BX114" s="130" t="s">
        <v>5</v>
      </c>
      <c r="CL114" s="130" t="s">
        <v>94</v>
      </c>
      <c r="CM114" s="130" t="s">
        <v>95</v>
      </c>
    </row>
    <row r="115" s="7" customFormat="1" ht="24.75" customHeight="1">
      <c r="A115" s="118" t="s">
        <v>88</v>
      </c>
      <c r="B115" s="119"/>
      <c r="C115" s="120"/>
      <c r="D115" s="121" t="s">
        <v>155</v>
      </c>
      <c r="E115" s="121"/>
      <c r="F115" s="121"/>
      <c r="G115" s="121"/>
      <c r="H115" s="121"/>
      <c r="I115" s="122"/>
      <c r="J115" s="121" t="s">
        <v>156</v>
      </c>
      <c r="K115" s="121"/>
      <c r="L115" s="121"/>
      <c r="M115" s="121"/>
      <c r="N115" s="121"/>
      <c r="O115" s="121"/>
      <c r="P115" s="121"/>
      <c r="Q115" s="121"/>
      <c r="R115" s="121"/>
      <c r="S115" s="121"/>
      <c r="T115" s="121"/>
      <c r="U115" s="121"/>
      <c r="V115" s="121"/>
      <c r="W115" s="121"/>
      <c r="X115" s="121"/>
      <c r="Y115" s="121"/>
      <c r="Z115" s="121"/>
      <c r="AA115" s="121"/>
      <c r="AB115" s="121"/>
      <c r="AC115" s="121"/>
      <c r="AD115" s="121"/>
      <c r="AE115" s="121"/>
      <c r="AF115" s="121"/>
      <c r="AG115" s="123">
        <f>'2023_10_18. - Stoka C4, I...'!J30</f>
        <v>0</v>
      </c>
      <c r="AH115" s="122"/>
      <c r="AI115" s="122"/>
      <c r="AJ115" s="122"/>
      <c r="AK115" s="122"/>
      <c r="AL115" s="122"/>
      <c r="AM115" s="122"/>
      <c r="AN115" s="123">
        <f>SUM(AG115,AT115)</f>
        <v>0</v>
      </c>
      <c r="AO115" s="122"/>
      <c r="AP115" s="122"/>
      <c r="AQ115" s="124" t="s">
        <v>105</v>
      </c>
      <c r="AR115" s="125"/>
      <c r="AS115" s="126">
        <v>0</v>
      </c>
      <c r="AT115" s="127">
        <f>ROUND(SUM(AV115:AW115),2)</f>
        <v>0</v>
      </c>
      <c r="AU115" s="128">
        <f>'2023_10_18. - Stoka C4, I...'!P129</f>
        <v>0</v>
      </c>
      <c r="AV115" s="127">
        <f>'2023_10_18. - Stoka C4, I...'!J33</f>
        <v>0</v>
      </c>
      <c r="AW115" s="127">
        <f>'2023_10_18. - Stoka C4, I...'!J34</f>
        <v>0</v>
      </c>
      <c r="AX115" s="127">
        <f>'2023_10_18. - Stoka C4, I...'!J35</f>
        <v>0</v>
      </c>
      <c r="AY115" s="127">
        <f>'2023_10_18. - Stoka C4, I...'!J36</f>
        <v>0</v>
      </c>
      <c r="AZ115" s="127">
        <f>'2023_10_18. - Stoka C4, I...'!F33</f>
        <v>0</v>
      </c>
      <c r="BA115" s="127">
        <f>'2023_10_18. - Stoka C4, I...'!F34</f>
        <v>0</v>
      </c>
      <c r="BB115" s="127">
        <f>'2023_10_18. - Stoka C4, I...'!F35</f>
        <v>0</v>
      </c>
      <c r="BC115" s="127">
        <f>'2023_10_18. - Stoka C4, I...'!F36</f>
        <v>0</v>
      </c>
      <c r="BD115" s="129">
        <f>'2023_10_18. - Stoka C4, I...'!F37</f>
        <v>0</v>
      </c>
      <c r="BE115" s="7"/>
      <c r="BT115" s="130" t="s">
        <v>92</v>
      </c>
      <c r="BV115" s="130" t="s">
        <v>86</v>
      </c>
      <c r="BW115" s="130" t="s">
        <v>157</v>
      </c>
      <c r="BX115" s="130" t="s">
        <v>5</v>
      </c>
      <c r="CL115" s="130" t="s">
        <v>94</v>
      </c>
      <c r="CM115" s="130" t="s">
        <v>95</v>
      </c>
    </row>
    <row r="116" s="7" customFormat="1" ht="24.75" customHeight="1">
      <c r="A116" s="118" t="s">
        <v>88</v>
      </c>
      <c r="B116" s="119"/>
      <c r="C116" s="120"/>
      <c r="D116" s="121" t="s">
        <v>158</v>
      </c>
      <c r="E116" s="121"/>
      <c r="F116" s="121"/>
      <c r="G116" s="121"/>
      <c r="H116" s="121"/>
      <c r="I116" s="122"/>
      <c r="J116" s="121" t="s">
        <v>159</v>
      </c>
      <c r="K116" s="121"/>
      <c r="L116" s="121"/>
      <c r="M116" s="121"/>
      <c r="N116" s="121"/>
      <c r="O116" s="121"/>
      <c r="P116" s="121"/>
      <c r="Q116" s="121"/>
      <c r="R116" s="121"/>
      <c r="S116" s="121"/>
      <c r="T116" s="121"/>
      <c r="U116" s="121"/>
      <c r="V116" s="121"/>
      <c r="W116" s="121"/>
      <c r="X116" s="121"/>
      <c r="Y116" s="121"/>
      <c r="Z116" s="121"/>
      <c r="AA116" s="121"/>
      <c r="AB116" s="121"/>
      <c r="AC116" s="121"/>
      <c r="AD116" s="121"/>
      <c r="AE116" s="121"/>
      <c r="AF116" s="121"/>
      <c r="AG116" s="123">
        <f>'2023_10_19. - Výtlak C, I...'!J30</f>
        <v>0</v>
      </c>
      <c r="AH116" s="122"/>
      <c r="AI116" s="122"/>
      <c r="AJ116" s="122"/>
      <c r="AK116" s="122"/>
      <c r="AL116" s="122"/>
      <c r="AM116" s="122"/>
      <c r="AN116" s="123">
        <f>SUM(AG116,AT116)</f>
        <v>0</v>
      </c>
      <c r="AO116" s="122"/>
      <c r="AP116" s="122"/>
      <c r="AQ116" s="124" t="s">
        <v>105</v>
      </c>
      <c r="AR116" s="125"/>
      <c r="AS116" s="126">
        <v>0</v>
      </c>
      <c r="AT116" s="127">
        <f>ROUND(SUM(AV116:AW116),2)</f>
        <v>0</v>
      </c>
      <c r="AU116" s="128">
        <f>'2023_10_19. - Výtlak C, I...'!P122</f>
        <v>0</v>
      </c>
      <c r="AV116" s="127">
        <f>'2023_10_19. - Výtlak C, I...'!J33</f>
        <v>0</v>
      </c>
      <c r="AW116" s="127">
        <f>'2023_10_19. - Výtlak C, I...'!J34</f>
        <v>0</v>
      </c>
      <c r="AX116" s="127">
        <f>'2023_10_19. - Výtlak C, I...'!J35</f>
        <v>0</v>
      </c>
      <c r="AY116" s="127">
        <f>'2023_10_19. - Výtlak C, I...'!J36</f>
        <v>0</v>
      </c>
      <c r="AZ116" s="127">
        <f>'2023_10_19. - Výtlak C, I...'!F33</f>
        <v>0</v>
      </c>
      <c r="BA116" s="127">
        <f>'2023_10_19. - Výtlak C, I...'!F34</f>
        <v>0</v>
      </c>
      <c r="BB116" s="127">
        <f>'2023_10_19. - Výtlak C, I...'!F35</f>
        <v>0</v>
      </c>
      <c r="BC116" s="127">
        <f>'2023_10_19. - Výtlak C, I...'!F36</f>
        <v>0</v>
      </c>
      <c r="BD116" s="129">
        <f>'2023_10_19. - Výtlak C, I...'!F37</f>
        <v>0</v>
      </c>
      <c r="BE116" s="7"/>
      <c r="BT116" s="130" t="s">
        <v>92</v>
      </c>
      <c r="BV116" s="130" t="s">
        <v>86</v>
      </c>
      <c r="BW116" s="130" t="s">
        <v>160</v>
      </c>
      <c r="BX116" s="130" t="s">
        <v>5</v>
      </c>
      <c r="CL116" s="130" t="s">
        <v>94</v>
      </c>
      <c r="CM116" s="130" t="s">
        <v>95</v>
      </c>
    </row>
    <row r="117" s="7" customFormat="1" ht="24.75" customHeight="1">
      <c r="A117" s="118" t="s">
        <v>88</v>
      </c>
      <c r="B117" s="119"/>
      <c r="C117" s="120"/>
      <c r="D117" s="121" t="s">
        <v>161</v>
      </c>
      <c r="E117" s="121"/>
      <c r="F117" s="121"/>
      <c r="G117" s="121"/>
      <c r="H117" s="121"/>
      <c r="I117" s="122"/>
      <c r="J117" s="121" t="s">
        <v>162</v>
      </c>
      <c r="K117" s="121"/>
      <c r="L117" s="121"/>
      <c r="M117" s="121"/>
      <c r="N117" s="121"/>
      <c r="O117" s="121"/>
      <c r="P117" s="121"/>
      <c r="Q117" s="121"/>
      <c r="R117" s="121"/>
      <c r="S117" s="121"/>
      <c r="T117" s="121"/>
      <c r="U117" s="121"/>
      <c r="V117" s="121"/>
      <c r="W117" s="121"/>
      <c r="X117" s="121"/>
      <c r="Y117" s="121"/>
      <c r="Z117" s="121"/>
      <c r="AA117" s="121"/>
      <c r="AB117" s="121"/>
      <c r="AC117" s="121"/>
      <c r="AD117" s="121"/>
      <c r="AE117" s="121"/>
      <c r="AF117" s="121"/>
      <c r="AG117" s="123">
        <f>'2023_10_20. - Stoka A1, I...'!J30</f>
        <v>0</v>
      </c>
      <c r="AH117" s="122"/>
      <c r="AI117" s="122"/>
      <c r="AJ117" s="122"/>
      <c r="AK117" s="122"/>
      <c r="AL117" s="122"/>
      <c r="AM117" s="122"/>
      <c r="AN117" s="123">
        <f>SUM(AG117,AT117)</f>
        <v>0</v>
      </c>
      <c r="AO117" s="122"/>
      <c r="AP117" s="122"/>
      <c r="AQ117" s="124" t="s">
        <v>105</v>
      </c>
      <c r="AR117" s="125"/>
      <c r="AS117" s="126">
        <v>0</v>
      </c>
      <c r="AT117" s="127">
        <f>ROUND(SUM(AV117:AW117),2)</f>
        <v>0</v>
      </c>
      <c r="AU117" s="128">
        <f>'2023_10_20. - Stoka A1, I...'!P130</f>
        <v>0</v>
      </c>
      <c r="AV117" s="127">
        <f>'2023_10_20. - Stoka A1, I...'!J33</f>
        <v>0</v>
      </c>
      <c r="AW117" s="127">
        <f>'2023_10_20. - Stoka A1, I...'!J34</f>
        <v>0</v>
      </c>
      <c r="AX117" s="127">
        <f>'2023_10_20. - Stoka A1, I...'!J35</f>
        <v>0</v>
      </c>
      <c r="AY117" s="127">
        <f>'2023_10_20. - Stoka A1, I...'!J36</f>
        <v>0</v>
      </c>
      <c r="AZ117" s="127">
        <f>'2023_10_20. - Stoka A1, I...'!F33</f>
        <v>0</v>
      </c>
      <c r="BA117" s="127">
        <f>'2023_10_20. - Stoka A1, I...'!F34</f>
        <v>0</v>
      </c>
      <c r="BB117" s="127">
        <f>'2023_10_20. - Stoka A1, I...'!F35</f>
        <v>0</v>
      </c>
      <c r="BC117" s="127">
        <f>'2023_10_20. - Stoka A1, I...'!F36</f>
        <v>0</v>
      </c>
      <c r="BD117" s="129">
        <f>'2023_10_20. - Stoka A1, I...'!F37</f>
        <v>0</v>
      </c>
      <c r="BE117" s="7"/>
      <c r="BT117" s="130" t="s">
        <v>92</v>
      </c>
      <c r="BV117" s="130" t="s">
        <v>86</v>
      </c>
      <c r="BW117" s="130" t="s">
        <v>163</v>
      </c>
      <c r="BX117" s="130" t="s">
        <v>5</v>
      </c>
      <c r="CL117" s="130" t="s">
        <v>94</v>
      </c>
      <c r="CM117" s="130" t="s">
        <v>95</v>
      </c>
    </row>
    <row r="118" s="7" customFormat="1" ht="24.75" customHeight="1">
      <c r="A118" s="118" t="s">
        <v>88</v>
      </c>
      <c r="B118" s="119"/>
      <c r="C118" s="120"/>
      <c r="D118" s="121" t="s">
        <v>164</v>
      </c>
      <c r="E118" s="121"/>
      <c r="F118" s="121"/>
      <c r="G118" s="121"/>
      <c r="H118" s="121"/>
      <c r="I118" s="122"/>
      <c r="J118" s="121" t="s">
        <v>165</v>
      </c>
      <c r="K118" s="121"/>
      <c r="L118" s="121"/>
      <c r="M118" s="121"/>
      <c r="N118" s="121"/>
      <c r="O118" s="121"/>
      <c r="P118" s="121"/>
      <c r="Q118" s="121"/>
      <c r="R118" s="121"/>
      <c r="S118" s="121"/>
      <c r="T118" s="121"/>
      <c r="U118" s="121"/>
      <c r="V118" s="121"/>
      <c r="W118" s="121"/>
      <c r="X118" s="121"/>
      <c r="Y118" s="121"/>
      <c r="Z118" s="121"/>
      <c r="AA118" s="121"/>
      <c r="AB118" s="121"/>
      <c r="AC118" s="121"/>
      <c r="AD118" s="121"/>
      <c r="AE118" s="121"/>
      <c r="AF118" s="121"/>
      <c r="AG118" s="123">
        <f>'2023_10_22. - PŘELOŽKA DE...'!J30</f>
        <v>0</v>
      </c>
      <c r="AH118" s="122"/>
      <c r="AI118" s="122"/>
      <c r="AJ118" s="122"/>
      <c r="AK118" s="122"/>
      <c r="AL118" s="122"/>
      <c r="AM118" s="122"/>
      <c r="AN118" s="123">
        <f>SUM(AG118,AT118)</f>
        <v>0</v>
      </c>
      <c r="AO118" s="122"/>
      <c r="AP118" s="122"/>
      <c r="AQ118" s="124" t="s">
        <v>105</v>
      </c>
      <c r="AR118" s="125"/>
      <c r="AS118" s="126">
        <v>0</v>
      </c>
      <c r="AT118" s="127">
        <f>ROUND(SUM(AV118:AW118),2)</f>
        <v>0</v>
      </c>
      <c r="AU118" s="128">
        <f>'2023_10_22. - PŘELOŽKA DE...'!P127</f>
        <v>0</v>
      </c>
      <c r="AV118" s="127">
        <f>'2023_10_22. - PŘELOŽKA DE...'!J33</f>
        <v>0</v>
      </c>
      <c r="AW118" s="127">
        <f>'2023_10_22. - PŘELOŽKA DE...'!J34</f>
        <v>0</v>
      </c>
      <c r="AX118" s="127">
        <f>'2023_10_22. - PŘELOŽKA DE...'!J35</f>
        <v>0</v>
      </c>
      <c r="AY118" s="127">
        <f>'2023_10_22. - PŘELOŽKA DE...'!J36</f>
        <v>0</v>
      </c>
      <c r="AZ118" s="127">
        <f>'2023_10_22. - PŘELOŽKA DE...'!F33</f>
        <v>0</v>
      </c>
      <c r="BA118" s="127">
        <f>'2023_10_22. - PŘELOŽKA DE...'!F34</f>
        <v>0</v>
      </c>
      <c r="BB118" s="127">
        <f>'2023_10_22. - PŘELOŽKA DE...'!F35</f>
        <v>0</v>
      </c>
      <c r="BC118" s="127">
        <f>'2023_10_22. - PŘELOŽKA DE...'!F36</f>
        <v>0</v>
      </c>
      <c r="BD118" s="129">
        <f>'2023_10_22. - PŘELOŽKA DE...'!F37</f>
        <v>0</v>
      </c>
      <c r="BE118" s="7"/>
      <c r="BT118" s="130" t="s">
        <v>92</v>
      </c>
      <c r="BV118" s="130" t="s">
        <v>86</v>
      </c>
      <c r="BW118" s="130" t="s">
        <v>166</v>
      </c>
      <c r="BX118" s="130" t="s">
        <v>5</v>
      </c>
      <c r="CL118" s="130" t="s">
        <v>94</v>
      </c>
      <c r="CM118" s="130" t="s">
        <v>95</v>
      </c>
    </row>
    <row r="119" s="7" customFormat="1" ht="24.75" customHeight="1">
      <c r="A119" s="118" t="s">
        <v>88</v>
      </c>
      <c r="B119" s="119"/>
      <c r="C119" s="120"/>
      <c r="D119" s="121" t="s">
        <v>167</v>
      </c>
      <c r="E119" s="121"/>
      <c r="F119" s="121"/>
      <c r="G119" s="121"/>
      <c r="H119" s="121"/>
      <c r="I119" s="122"/>
      <c r="J119" s="121" t="s">
        <v>168</v>
      </c>
      <c r="K119" s="121"/>
      <c r="L119" s="121"/>
      <c r="M119" s="121"/>
      <c r="N119" s="121"/>
      <c r="O119" s="121"/>
      <c r="P119" s="121"/>
      <c r="Q119" s="121"/>
      <c r="R119" s="121"/>
      <c r="S119" s="121"/>
      <c r="T119" s="121"/>
      <c r="U119" s="121"/>
      <c r="V119" s="121"/>
      <c r="W119" s="121"/>
      <c r="X119" s="121"/>
      <c r="Y119" s="121"/>
      <c r="Z119" s="121"/>
      <c r="AA119" s="121"/>
      <c r="AB119" s="121"/>
      <c r="AC119" s="121"/>
      <c r="AD119" s="121"/>
      <c r="AE119" s="121"/>
      <c r="AF119" s="121"/>
      <c r="AG119" s="123">
        <f>'2023_10_23. - PŘELOŽKA DE...'!J30</f>
        <v>0</v>
      </c>
      <c r="AH119" s="122"/>
      <c r="AI119" s="122"/>
      <c r="AJ119" s="122"/>
      <c r="AK119" s="122"/>
      <c r="AL119" s="122"/>
      <c r="AM119" s="122"/>
      <c r="AN119" s="123">
        <f>SUM(AG119,AT119)</f>
        <v>0</v>
      </c>
      <c r="AO119" s="122"/>
      <c r="AP119" s="122"/>
      <c r="AQ119" s="124" t="s">
        <v>105</v>
      </c>
      <c r="AR119" s="125"/>
      <c r="AS119" s="126">
        <v>0</v>
      </c>
      <c r="AT119" s="127">
        <f>ROUND(SUM(AV119:AW119),2)</f>
        <v>0</v>
      </c>
      <c r="AU119" s="128">
        <f>'2023_10_23. - PŘELOŽKA DE...'!P129</f>
        <v>0</v>
      </c>
      <c r="AV119" s="127">
        <f>'2023_10_23. - PŘELOŽKA DE...'!J33</f>
        <v>0</v>
      </c>
      <c r="AW119" s="127">
        <f>'2023_10_23. - PŘELOŽKA DE...'!J34</f>
        <v>0</v>
      </c>
      <c r="AX119" s="127">
        <f>'2023_10_23. - PŘELOŽKA DE...'!J35</f>
        <v>0</v>
      </c>
      <c r="AY119" s="127">
        <f>'2023_10_23. - PŘELOŽKA DE...'!J36</f>
        <v>0</v>
      </c>
      <c r="AZ119" s="127">
        <f>'2023_10_23. - PŘELOŽKA DE...'!F33</f>
        <v>0</v>
      </c>
      <c r="BA119" s="127">
        <f>'2023_10_23. - PŘELOŽKA DE...'!F34</f>
        <v>0</v>
      </c>
      <c r="BB119" s="127">
        <f>'2023_10_23. - PŘELOŽKA DE...'!F35</f>
        <v>0</v>
      </c>
      <c r="BC119" s="127">
        <f>'2023_10_23. - PŘELOŽKA DE...'!F36</f>
        <v>0</v>
      </c>
      <c r="BD119" s="129">
        <f>'2023_10_23. - PŘELOŽKA DE...'!F37</f>
        <v>0</v>
      </c>
      <c r="BE119" s="7"/>
      <c r="BT119" s="130" t="s">
        <v>92</v>
      </c>
      <c r="BV119" s="130" t="s">
        <v>86</v>
      </c>
      <c r="BW119" s="130" t="s">
        <v>169</v>
      </c>
      <c r="BX119" s="130" t="s">
        <v>5</v>
      </c>
      <c r="CL119" s="130" t="s">
        <v>94</v>
      </c>
      <c r="CM119" s="130" t="s">
        <v>95</v>
      </c>
    </row>
    <row r="120" s="7" customFormat="1" ht="24.75" customHeight="1">
      <c r="A120" s="118" t="s">
        <v>88</v>
      </c>
      <c r="B120" s="119"/>
      <c r="C120" s="120"/>
      <c r="D120" s="121" t="s">
        <v>170</v>
      </c>
      <c r="E120" s="121"/>
      <c r="F120" s="121"/>
      <c r="G120" s="121"/>
      <c r="H120" s="121"/>
      <c r="I120" s="122"/>
      <c r="J120" s="121" t="s">
        <v>171</v>
      </c>
      <c r="K120" s="121"/>
      <c r="L120" s="121"/>
      <c r="M120" s="121"/>
      <c r="N120" s="121"/>
      <c r="O120" s="121"/>
      <c r="P120" s="121"/>
      <c r="Q120" s="121"/>
      <c r="R120" s="121"/>
      <c r="S120" s="121"/>
      <c r="T120" s="121"/>
      <c r="U120" s="121"/>
      <c r="V120" s="121"/>
      <c r="W120" s="121"/>
      <c r="X120" s="121"/>
      <c r="Y120" s="121"/>
      <c r="Z120" s="121"/>
      <c r="AA120" s="121"/>
      <c r="AB120" s="121"/>
      <c r="AC120" s="121"/>
      <c r="AD120" s="121"/>
      <c r="AE120" s="121"/>
      <c r="AF120" s="121"/>
      <c r="AG120" s="123">
        <f>'2023_10_24. - ULIČNÍ VPUS...'!J30</f>
        <v>0</v>
      </c>
      <c r="AH120" s="122"/>
      <c r="AI120" s="122"/>
      <c r="AJ120" s="122"/>
      <c r="AK120" s="122"/>
      <c r="AL120" s="122"/>
      <c r="AM120" s="122"/>
      <c r="AN120" s="123">
        <f>SUM(AG120,AT120)</f>
        <v>0</v>
      </c>
      <c r="AO120" s="122"/>
      <c r="AP120" s="122"/>
      <c r="AQ120" s="124" t="s">
        <v>105</v>
      </c>
      <c r="AR120" s="125"/>
      <c r="AS120" s="126">
        <v>0</v>
      </c>
      <c r="AT120" s="127">
        <f>ROUND(SUM(AV120:AW120),2)</f>
        <v>0</v>
      </c>
      <c r="AU120" s="128">
        <f>'2023_10_24. - ULIČNÍ VPUS...'!P126</f>
        <v>0</v>
      </c>
      <c r="AV120" s="127">
        <f>'2023_10_24. - ULIČNÍ VPUS...'!J33</f>
        <v>0</v>
      </c>
      <c r="AW120" s="127">
        <f>'2023_10_24. - ULIČNÍ VPUS...'!J34</f>
        <v>0</v>
      </c>
      <c r="AX120" s="127">
        <f>'2023_10_24. - ULIČNÍ VPUS...'!J35</f>
        <v>0</v>
      </c>
      <c r="AY120" s="127">
        <f>'2023_10_24. - ULIČNÍ VPUS...'!J36</f>
        <v>0</v>
      </c>
      <c r="AZ120" s="127">
        <f>'2023_10_24. - ULIČNÍ VPUS...'!F33</f>
        <v>0</v>
      </c>
      <c r="BA120" s="127">
        <f>'2023_10_24. - ULIČNÍ VPUS...'!F34</f>
        <v>0</v>
      </c>
      <c r="BB120" s="127">
        <f>'2023_10_24. - ULIČNÍ VPUS...'!F35</f>
        <v>0</v>
      </c>
      <c r="BC120" s="127">
        <f>'2023_10_24. - ULIČNÍ VPUS...'!F36</f>
        <v>0</v>
      </c>
      <c r="BD120" s="129">
        <f>'2023_10_24. - ULIČNÍ VPUS...'!F37</f>
        <v>0</v>
      </c>
      <c r="BE120" s="7"/>
      <c r="BT120" s="130" t="s">
        <v>92</v>
      </c>
      <c r="BV120" s="130" t="s">
        <v>86</v>
      </c>
      <c r="BW120" s="130" t="s">
        <v>172</v>
      </c>
      <c r="BX120" s="130" t="s">
        <v>5</v>
      </c>
      <c r="CL120" s="130" t="s">
        <v>94</v>
      </c>
      <c r="CM120" s="130" t="s">
        <v>95</v>
      </c>
    </row>
    <row r="121" s="7" customFormat="1" ht="24.75" customHeight="1">
      <c r="A121" s="7"/>
      <c r="B121" s="119"/>
      <c r="C121" s="120"/>
      <c r="D121" s="121" t="s">
        <v>173</v>
      </c>
      <c r="E121" s="121"/>
      <c r="F121" s="121"/>
      <c r="G121" s="121"/>
      <c r="H121" s="121"/>
      <c r="I121" s="122"/>
      <c r="J121" s="121" t="s">
        <v>174</v>
      </c>
      <c r="K121" s="121"/>
      <c r="L121" s="121"/>
      <c r="M121" s="121"/>
      <c r="N121" s="121"/>
      <c r="O121" s="121"/>
      <c r="P121" s="121"/>
      <c r="Q121" s="121"/>
      <c r="R121" s="121"/>
      <c r="S121" s="121"/>
      <c r="T121" s="121"/>
      <c r="U121" s="121"/>
      <c r="V121" s="121"/>
      <c r="W121" s="121"/>
      <c r="X121" s="121"/>
      <c r="Y121" s="121"/>
      <c r="Z121" s="121"/>
      <c r="AA121" s="121"/>
      <c r="AB121" s="121"/>
      <c r="AC121" s="121"/>
      <c r="AD121" s="121"/>
      <c r="AE121" s="121"/>
      <c r="AF121" s="121"/>
      <c r="AG121" s="131">
        <f>ROUND(SUM(AG122:AG123),2)</f>
        <v>0</v>
      </c>
      <c r="AH121" s="122"/>
      <c r="AI121" s="122"/>
      <c r="AJ121" s="122"/>
      <c r="AK121" s="122"/>
      <c r="AL121" s="122"/>
      <c r="AM121" s="122"/>
      <c r="AN121" s="123">
        <f>SUM(AG121,AT121)</f>
        <v>0</v>
      </c>
      <c r="AO121" s="122"/>
      <c r="AP121" s="122"/>
      <c r="AQ121" s="124" t="s">
        <v>98</v>
      </c>
      <c r="AR121" s="125"/>
      <c r="AS121" s="126">
        <f>ROUND(SUM(AS122:AS123),2)</f>
        <v>0</v>
      </c>
      <c r="AT121" s="127">
        <f>ROUND(SUM(AV121:AW121),2)</f>
        <v>0</v>
      </c>
      <c r="AU121" s="128">
        <f>ROUND(SUM(AU122:AU123),5)</f>
        <v>0</v>
      </c>
      <c r="AV121" s="127">
        <f>ROUND(AZ121*L29,2)</f>
        <v>0</v>
      </c>
      <c r="AW121" s="127">
        <f>ROUND(BA121*L30,2)</f>
        <v>0</v>
      </c>
      <c r="AX121" s="127">
        <f>ROUND(BB121*L29,2)</f>
        <v>0</v>
      </c>
      <c r="AY121" s="127">
        <f>ROUND(BC121*L30,2)</f>
        <v>0</v>
      </c>
      <c r="AZ121" s="127">
        <f>ROUND(SUM(AZ122:AZ123),2)</f>
        <v>0</v>
      </c>
      <c r="BA121" s="127">
        <f>ROUND(SUM(BA122:BA123),2)</f>
        <v>0</v>
      </c>
      <c r="BB121" s="127">
        <f>ROUND(SUM(BB122:BB123),2)</f>
        <v>0</v>
      </c>
      <c r="BC121" s="127">
        <f>ROUND(SUM(BC122:BC123),2)</f>
        <v>0</v>
      </c>
      <c r="BD121" s="129">
        <f>ROUND(SUM(BD122:BD123),2)</f>
        <v>0</v>
      </c>
      <c r="BE121" s="7"/>
      <c r="BS121" s="130" t="s">
        <v>83</v>
      </c>
      <c r="BT121" s="130" t="s">
        <v>92</v>
      </c>
      <c r="BV121" s="130" t="s">
        <v>86</v>
      </c>
      <c r="BW121" s="130" t="s">
        <v>175</v>
      </c>
      <c r="BX121" s="130" t="s">
        <v>5</v>
      </c>
      <c r="CL121" s="130" t="s">
        <v>94</v>
      </c>
      <c r="CM121" s="130" t="s">
        <v>95</v>
      </c>
    </row>
    <row r="122" s="4" customFormat="1" ht="23.25" customHeight="1">
      <c r="A122" s="118" t="s">
        <v>88</v>
      </c>
      <c r="B122" s="69"/>
      <c r="C122" s="132"/>
      <c r="D122" s="132"/>
      <c r="E122" s="133" t="s">
        <v>173</v>
      </c>
      <c r="F122" s="133"/>
      <c r="G122" s="133"/>
      <c r="H122" s="133"/>
      <c r="I122" s="133"/>
      <c r="J122" s="132"/>
      <c r="K122" s="133" t="s">
        <v>174</v>
      </c>
      <c r="L122" s="133"/>
      <c r="M122" s="133"/>
      <c r="N122" s="133"/>
      <c r="O122" s="133"/>
      <c r="P122" s="133"/>
      <c r="Q122" s="133"/>
      <c r="R122" s="133"/>
      <c r="S122" s="133"/>
      <c r="T122" s="133"/>
      <c r="U122" s="133"/>
      <c r="V122" s="133"/>
      <c r="W122" s="133"/>
      <c r="X122" s="133"/>
      <c r="Y122" s="133"/>
      <c r="Z122" s="133"/>
      <c r="AA122" s="133"/>
      <c r="AB122" s="133"/>
      <c r="AC122" s="133"/>
      <c r="AD122" s="133"/>
      <c r="AE122" s="133"/>
      <c r="AF122" s="133"/>
      <c r="AG122" s="134">
        <f>'2023_10_25. - ČERPACÍ STA...'!J30</f>
        <v>0</v>
      </c>
      <c r="AH122" s="132"/>
      <c r="AI122" s="132"/>
      <c r="AJ122" s="132"/>
      <c r="AK122" s="132"/>
      <c r="AL122" s="132"/>
      <c r="AM122" s="132"/>
      <c r="AN122" s="134">
        <f>SUM(AG122,AT122)</f>
        <v>0</v>
      </c>
      <c r="AO122" s="132"/>
      <c r="AP122" s="132"/>
      <c r="AQ122" s="135" t="s">
        <v>176</v>
      </c>
      <c r="AR122" s="71"/>
      <c r="AS122" s="136">
        <v>0</v>
      </c>
      <c r="AT122" s="137">
        <f>ROUND(SUM(AV122:AW122),2)</f>
        <v>0</v>
      </c>
      <c r="AU122" s="138">
        <f>'2023_10_25. - ČERPACÍ STA...'!P125</f>
        <v>0</v>
      </c>
      <c r="AV122" s="137">
        <f>'2023_10_25. - ČERPACÍ STA...'!J33</f>
        <v>0</v>
      </c>
      <c r="AW122" s="137">
        <f>'2023_10_25. - ČERPACÍ STA...'!J34</f>
        <v>0</v>
      </c>
      <c r="AX122" s="137">
        <f>'2023_10_25. - ČERPACÍ STA...'!J35</f>
        <v>0</v>
      </c>
      <c r="AY122" s="137">
        <f>'2023_10_25. - ČERPACÍ STA...'!J36</f>
        <v>0</v>
      </c>
      <c r="AZ122" s="137">
        <f>'2023_10_25. - ČERPACÍ STA...'!F33</f>
        <v>0</v>
      </c>
      <c r="BA122" s="137">
        <f>'2023_10_25. - ČERPACÍ STA...'!F34</f>
        <v>0</v>
      </c>
      <c r="BB122" s="137">
        <f>'2023_10_25. - ČERPACÍ STA...'!F35</f>
        <v>0</v>
      </c>
      <c r="BC122" s="137">
        <f>'2023_10_25. - ČERPACÍ STA...'!F36</f>
        <v>0</v>
      </c>
      <c r="BD122" s="139">
        <f>'2023_10_25. - ČERPACÍ STA...'!F37</f>
        <v>0</v>
      </c>
      <c r="BE122" s="4"/>
      <c r="BT122" s="140" t="s">
        <v>95</v>
      </c>
      <c r="BU122" s="140" t="s">
        <v>177</v>
      </c>
      <c r="BV122" s="140" t="s">
        <v>86</v>
      </c>
      <c r="BW122" s="140" t="s">
        <v>175</v>
      </c>
      <c r="BX122" s="140" t="s">
        <v>5</v>
      </c>
      <c r="CL122" s="140" t="s">
        <v>94</v>
      </c>
      <c r="CM122" s="140" t="s">
        <v>95</v>
      </c>
    </row>
    <row r="123" s="4" customFormat="1" ht="23.25" customHeight="1">
      <c r="A123" s="118" t="s">
        <v>88</v>
      </c>
      <c r="B123" s="69"/>
      <c r="C123" s="132"/>
      <c r="D123" s="132"/>
      <c r="E123" s="133" t="s">
        <v>178</v>
      </c>
      <c r="F123" s="133"/>
      <c r="G123" s="133"/>
      <c r="H123" s="133"/>
      <c r="I123" s="133"/>
      <c r="J123" s="132"/>
      <c r="K123" s="133" t="s">
        <v>179</v>
      </c>
      <c r="L123" s="133"/>
      <c r="M123" s="133"/>
      <c r="N123" s="133"/>
      <c r="O123" s="133"/>
      <c r="P123" s="133"/>
      <c r="Q123" s="133"/>
      <c r="R123" s="133"/>
      <c r="S123" s="133"/>
      <c r="T123" s="133"/>
      <c r="U123" s="133"/>
      <c r="V123" s="133"/>
      <c r="W123" s="133"/>
      <c r="X123" s="133"/>
      <c r="Y123" s="133"/>
      <c r="Z123" s="133"/>
      <c r="AA123" s="133"/>
      <c r="AB123" s="133"/>
      <c r="AC123" s="133"/>
      <c r="AD123" s="133"/>
      <c r="AE123" s="133"/>
      <c r="AF123" s="133"/>
      <c r="AG123" s="134">
        <f>'2023_10_25.1 - ČERPACÍ ST...'!J32</f>
        <v>0</v>
      </c>
      <c r="AH123" s="132"/>
      <c r="AI123" s="132"/>
      <c r="AJ123" s="132"/>
      <c r="AK123" s="132"/>
      <c r="AL123" s="132"/>
      <c r="AM123" s="132"/>
      <c r="AN123" s="134">
        <f>SUM(AG123,AT123)</f>
        <v>0</v>
      </c>
      <c r="AO123" s="132"/>
      <c r="AP123" s="132"/>
      <c r="AQ123" s="135" t="s">
        <v>176</v>
      </c>
      <c r="AR123" s="71"/>
      <c r="AS123" s="136">
        <v>0</v>
      </c>
      <c r="AT123" s="137">
        <f>ROUND(SUM(AV123:AW123),2)</f>
        <v>0</v>
      </c>
      <c r="AU123" s="138">
        <f>'2023_10_25.1 - ČERPACÍ ST...'!P123</f>
        <v>0</v>
      </c>
      <c r="AV123" s="137">
        <f>'2023_10_25.1 - ČERPACÍ ST...'!J35</f>
        <v>0</v>
      </c>
      <c r="AW123" s="137">
        <f>'2023_10_25.1 - ČERPACÍ ST...'!J36</f>
        <v>0</v>
      </c>
      <c r="AX123" s="137">
        <f>'2023_10_25.1 - ČERPACÍ ST...'!J37</f>
        <v>0</v>
      </c>
      <c r="AY123" s="137">
        <f>'2023_10_25.1 - ČERPACÍ ST...'!J38</f>
        <v>0</v>
      </c>
      <c r="AZ123" s="137">
        <f>'2023_10_25.1 - ČERPACÍ ST...'!F35</f>
        <v>0</v>
      </c>
      <c r="BA123" s="137">
        <f>'2023_10_25.1 - ČERPACÍ ST...'!F36</f>
        <v>0</v>
      </c>
      <c r="BB123" s="137">
        <f>'2023_10_25.1 - ČERPACÍ ST...'!F37</f>
        <v>0</v>
      </c>
      <c r="BC123" s="137">
        <f>'2023_10_25.1 - ČERPACÍ ST...'!F38</f>
        <v>0</v>
      </c>
      <c r="BD123" s="139">
        <f>'2023_10_25.1 - ČERPACÍ ST...'!F39</f>
        <v>0</v>
      </c>
      <c r="BE123" s="4"/>
      <c r="BT123" s="140" t="s">
        <v>95</v>
      </c>
      <c r="BV123" s="140" t="s">
        <v>86</v>
      </c>
      <c r="BW123" s="140" t="s">
        <v>180</v>
      </c>
      <c r="BX123" s="140" t="s">
        <v>175</v>
      </c>
      <c r="CL123" s="140" t="s">
        <v>94</v>
      </c>
    </row>
    <row r="124" s="7" customFormat="1" ht="24.75" customHeight="1">
      <c r="A124" s="118" t="s">
        <v>88</v>
      </c>
      <c r="B124" s="119"/>
      <c r="C124" s="120"/>
      <c r="D124" s="121" t="s">
        <v>181</v>
      </c>
      <c r="E124" s="121"/>
      <c r="F124" s="121"/>
      <c r="G124" s="121"/>
      <c r="H124" s="121"/>
      <c r="I124" s="122"/>
      <c r="J124" s="121" t="s">
        <v>182</v>
      </c>
      <c r="K124" s="121"/>
      <c r="L124" s="121"/>
      <c r="M124" s="121"/>
      <c r="N124" s="121"/>
      <c r="O124" s="121"/>
      <c r="P124" s="121"/>
      <c r="Q124" s="121"/>
      <c r="R124" s="121"/>
      <c r="S124" s="121"/>
      <c r="T124" s="121"/>
      <c r="U124" s="121"/>
      <c r="V124" s="121"/>
      <c r="W124" s="121"/>
      <c r="X124" s="121"/>
      <c r="Y124" s="121"/>
      <c r="Z124" s="121"/>
      <c r="AA124" s="121"/>
      <c r="AB124" s="121"/>
      <c r="AC124" s="121"/>
      <c r="AD124" s="121"/>
      <c r="AE124" s="121"/>
      <c r="AF124" s="121"/>
      <c r="AG124" s="123">
        <f>'2023_10_26. - KANALIZAČNÍ...'!J30</f>
        <v>0</v>
      </c>
      <c r="AH124" s="122"/>
      <c r="AI124" s="122"/>
      <c r="AJ124" s="122"/>
      <c r="AK124" s="122"/>
      <c r="AL124" s="122"/>
      <c r="AM124" s="122"/>
      <c r="AN124" s="123">
        <f>SUM(AG124,AT124)</f>
        <v>0</v>
      </c>
      <c r="AO124" s="122"/>
      <c r="AP124" s="122"/>
      <c r="AQ124" s="124" t="s">
        <v>105</v>
      </c>
      <c r="AR124" s="125"/>
      <c r="AS124" s="126">
        <v>0</v>
      </c>
      <c r="AT124" s="127">
        <f>ROUND(SUM(AV124:AW124),2)</f>
        <v>0</v>
      </c>
      <c r="AU124" s="128">
        <f>'2023_10_26. - KANALIZAČNÍ...'!P123</f>
        <v>0</v>
      </c>
      <c r="AV124" s="127">
        <f>'2023_10_26. - KANALIZAČNÍ...'!J33</f>
        <v>0</v>
      </c>
      <c r="AW124" s="127">
        <f>'2023_10_26. - KANALIZAČNÍ...'!J34</f>
        <v>0</v>
      </c>
      <c r="AX124" s="127">
        <f>'2023_10_26. - KANALIZAČNÍ...'!J35</f>
        <v>0</v>
      </c>
      <c r="AY124" s="127">
        <f>'2023_10_26. - KANALIZAČNÍ...'!J36</f>
        <v>0</v>
      </c>
      <c r="AZ124" s="127">
        <f>'2023_10_26. - KANALIZAČNÍ...'!F33</f>
        <v>0</v>
      </c>
      <c r="BA124" s="127">
        <f>'2023_10_26. - KANALIZAČNÍ...'!F34</f>
        <v>0</v>
      </c>
      <c r="BB124" s="127">
        <f>'2023_10_26. - KANALIZAČNÍ...'!F35</f>
        <v>0</v>
      </c>
      <c r="BC124" s="127">
        <f>'2023_10_26. - KANALIZAČNÍ...'!F36</f>
        <v>0</v>
      </c>
      <c r="BD124" s="129">
        <f>'2023_10_26. - KANALIZAČNÍ...'!F37</f>
        <v>0</v>
      </c>
      <c r="BE124" s="7"/>
      <c r="BT124" s="130" t="s">
        <v>92</v>
      </c>
      <c r="BV124" s="130" t="s">
        <v>86</v>
      </c>
      <c r="BW124" s="130" t="s">
        <v>183</v>
      </c>
      <c r="BX124" s="130" t="s">
        <v>5</v>
      </c>
      <c r="CL124" s="130" t="s">
        <v>94</v>
      </c>
      <c r="CM124" s="130" t="s">
        <v>95</v>
      </c>
    </row>
    <row r="125" s="7" customFormat="1" ht="24.75" customHeight="1">
      <c r="A125" s="118" t="s">
        <v>88</v>
      </c>
      <c r="B125" s="119"/>
      <c r="C125" s="120"/>
      <c r="D125" s="121" t="s">
        <v>184</v>
      </c>
      <c r="E125" s="121"/>
      <c r="F125" s="121"/>
      <c r="G125" s="121"/>
      <c r="H125" s="121"/>
      <c r="I125" s="122"/>
      <c r="J125" s="121" t="s">
        <v>185</v>
      </c>
      <c r="K125" s="121"/>
      <c r="L125" s="121"/>
      <c r="M125" s="121"/>
      <c r="N125" s="121"/>
      <c r="O125" s="121"/>
      <c r="P125" s="121"/>
      <c r="Q125" s="121"/>
      <c r="R125" s="121"/>
      <c r="S125" s="121"/>
      <c r="T125" s="121"/>
      <c r="U125" s="121"/>
      <c r="V125" s="121"/>
      <c r="W125" s="121"/>
      <c r="X125" s="121"/>
      <c r="Y125" s="121"/>
      <c r="Z125" s="121"/>
      <c r="AA125" s="121"/>
      <c r="AB125" s="121"/>
      <c r="AC125" s="121"/>
      <c r="AD125" s="121"/>
      <c r="AE125" s="121"/>
      <c r="AF125" s="121"/>
      <c r="AG125" s="123">
        <f>'2023_10_26.1 - KANALIZAČN...'!J30</f>
        <v>0</v>
      </c>
      <c r="AH125" s="122"/>
      <c r="AI125" s="122"/>
      <c r="AJ125" s="122"/>
      <c r="AK125" s="122"/>
      <c r="AL125" s="122"/>
      <c r="AM125" s="122"/>
      <c r="AN125" s="123">
        <f>SUM(AG125,AT125)</f>
        <v>0</v>
      </c>
      <c r="AO125" s="122"/>
      <c r="AP125" s="122"/>
      <c r="AQ125" s="124" t="s">
        <v>105</v>
      </c>
      <c r="AR125" s="125"/>
      <c r="AS125" s="126">
        <v>0</v>
      </c>
      <c r="AT125" s="127">
        <f>ROUND(SUM(AV125:AW125),2)</f>
        <v>0</v>
      </c>
      <c r="AU125" s="128">
        <f>'2023_10_26.1 - KANALIZAČN...'!P123</f>
        <v>0</v>
      </c>
      <c r="AV125" s="127">
        <f>'2023_10_26.1 - KANALIZAČN...'!J33</f>
        <v>0</v>
      </c>
      <c r="AW125" s="127">
        <f>'2023_10_26.1 - KANALIZAČN...'!J34</f>
        <v>0</v>
      </c>
      <c r="AX125" s="127">
        <f>'2023_10_26.1 - KANALIZAČN...'!J35</f>
        <v>0</v>
      </c>
      <c r="AY125" s="127">
        <f>'2023_10_26.1 - KANALIZAČN...'!J36</f>
        <v>0</v>
      </c>
      <c r="AZ125" s="127">
        <f>'2023_10_26.1 - KANALIZAČN...'!F33</f>
        <v>0</v>
      </c>
      <c r="BA125" s="127">
        <f>'2023_10_26.1 - KANALIZAČN...'!F34</f>
        <v>0</v>
      </c>
      <c r="BB125" s="127">
        <f>'2023_10_26.1 - KANALIZAČN...'!F35</f>
        <v>0</v>
      </c>
      <c r="BC125" s="127">
        <f>'2023_10_26.1 - KANALIZAČN...'!F36</f>
        <v>0</v>
      </c>
      <c r="BD125" s="129">
        <f>'2023_10_26.1 - KANALIZAČN...'!F37</f>
        <v>0</v>
      </c>
      <c r="BE125" s="7"/>
      <c r="BT125" s="130" t="s">
        <v>92</v>
      </c>
      <c r="BV125" s="130" t="s">
        <v>86</v>
      </c>
      <c r="BW125" s="130" t="s">
        <v>186</v>
      </c>
      <c r="BX125" s="130" t="s">
        <v>5</v>
      </c>
      <c r="CL125" s="130" t="s">
        <v>94</v>
      </c>
      <c r="CM125" s="130" t="s">
        <v>95</v>
      </c>
    </row>
    <row r="126" s="7" customFormat="1" ht="24.75" customHeight="1">
      <c r="A126" s="118" t="s">
        <v>88</v>
      </c>
      <c r="B126" s="119"/>
      <c r="C126" s="120"/>
      <c r="D126" s="121" t="s">
        <v>187</v>
      </c>
      <c r="E126" s="121"/>
      <c r="F126" s="121"/>
      <c r="G126" s="121"/>
      <c r="H126" s="121"/>
      <c r="I126" s="122"/>
      <c r="J126" s="121" t="s">
        <v>188</v>
      </c>
      <c r="K126" s="121"/>
      <c r="L126" s="121"/>
      <c r="M126" s="121"/>
      <c r="N126" s="121"/>
      <c r="O126" s="121"/>
      <c r="P126" s="121"/>
      <c r="Q126" s="121"/>
      <c r="R126" s="121"/>
      <c r="S126" s="121"/>
      <c r="T126" s="121"/>
      <c r="U126" s="121"/>
      <c r="V126" s="121"/>
      <c r="W126" s="121"/>
      <c r="X126" s="121"/>
      <c r="Y126" s="121"/>
      <c r="Z126" s="121"/>
      <c r="AA126" s="121"/>
      <c r="AB126" s="121"/>
      <c r="AC126" s="121"/>
      <c r="AD126" s="121"/>
      <c r="AE126" s="121"/>
      <c r="AF126" s="121"/>
      <c r="AG126" s="123">
        <f>'2023_10_27. - PS 01 ELEKT...'!J30</f>
        <v>0</v>
      </c>
      <c r="AH126" s="122"/>
      <c r="AI126" s="122"/>
      <c r="AJ126" s="122"/>
      <c r="AK126" s="122"/>
      <c r="AL126" s="122"/>
      <c r="AM126" s="122"/>
      <c r="AN126" s="123">
        <f>SUM(AG126,AT126)</f>
        <v>0</v>
      </c>
      <c r="AO126" s="122"/>
      <c r="AP126" s="122"/>
      <c r="AQ126" s="124" t="s">
        <v>189</v>
      </c>
      <c r="AR126" s="125"/>
      <c r="AS126" s="141">
        <v>0</v>
      </c>
      <c r="AT126" s="142">
        <f>ROUND(SUM(AV126:AW126),2)</f>
        <v>0</v>
      </c>
      <c r="AU126" s="143">
        <f>'2023_10_27. - PS 01 ELEKT...'!P117</f>
        <v>0</v>
      </c>
      <c r="AV126" s="142">
        <f>'2023_10_27. - PS 01 ELEKT...'!J33</f>
        <v>0</v>
      </c>
      <c r="AW126" s="142">
        <f>'2023_10_27. - PS 01 ELEKT...'!J34</f>
        <v>0</v>
      </c>
      <c r="AX126" s="142">
        <f>'2023_10_27. - PS 01 ELEKT...'!J35</f>
        <v>0</v>
      </c>
      <c r="AY126" s="142">
        <f>'2023_10_27. - PS 01 ELEKT...'!J36</f>
        <v>0</v>
      </c>
      <c r="AZ126" s="142">
        <f>'2023_10_27. - PS 01 ELEKT...'!F33</f>
        <v>0</v>
      </c>
      <c r="BA126" s="142">
        <f>'2023_10_27. - PS 01 ELEKT...'!F34</f>
        <v>0</v>
      </c>
      <c r="BB126" s="142">
        <f>'2023_10_27. - PS 01 ELEKT...'!F35</f>
        <v>0</v>
      </c>
      <c r="BC126" s="142">
        <f>'2023_10_27. - PS 01 ELEKT...'!F36</f>
        <v>0</v>
      </c>
      <c r="BD126" s="144">
        <f>'2023_10_27. - PS 01 ELEKT...'!F37</f>
        <v>0</v>
      </c>
      <c r="BE126" s="7"/>
      <c r="BT126" s="130" t="s">
        <v>92</v>
      </c>
      <c r="BV126" s="130" t="s">
        <v>86</v>
      </c>
      <c r="BW126" s="130" t="s">
        <v>190</v>
      </c>
      <c r="BX126" s="130" t="s">
        <v>5</v>
      </c>
      <c r="CL126" s="130" t="s">
        <v>94</v>
      </c>
      <c r="CM126" s="130" t="s">
        <v>95</v>
      </c>
    </row>
    <row r="127" s="2" customFormat="1" ht="30" customHeight="1">
      <c r="A127" s="37"/>
      <c r="B127" s="38"/>
      <c r="C127" s="39"/>
      <c r="D127" s="39"/>
      <c r="E127" s="39"/>
      <c r="F127" s="39"/>
      <c r="G127" s="39"/>
      <c r="H127" s="39"/>
      <c r="I127" s="39"/>
      <c r="J127" s="39"/>
      <c r="K127" s="39"/>
      <c r="L127" s="39"/>
      <c r="M127" s="39"/>
      <c r="N127" s="39"/>
      <c r="O127" s="39"/>
      <c r="P127" s="39"/>
      <c r="Q127" s="39"/>
      <c r="R127" s="39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F127" s="39"/>
      <c r="AG127" s="39"/>
      <c r="AH127" s="39"/>
      <c r="AI127" s="39"/>
      <c r="AJ127" s="39"/>
      <c r="AK127" s="39"/>
      <c r="AL127" s="39"/>
      <c r="AM127" s="39"/>
      <c r="AN127" s="39"/>
      <c r="AO127" s="39"/>
      <c r="AP127" s="39"/>
      <c r="AQ127" s="39"/>
      <c r="AR127" s="43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</row>
    <row r="128" s="2" customFormat="1" ht="6.96" customHeight="1">
      <c r="A128" s="37"/>
      <c r="B128" s="65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  <c r="Z128" s="66"/>
      <c r="AA128" s="66"/>
      <c r="AB128" s="66"/>
      <c r="AC128" s="66"/>
      <c r="AD128" s="66"/>
      <c r="AE128" s="66"/>
      <c r="AF128" s="66"/>
      <c r="AG128" s="66"/>
      <c r="AH128" s="66"/>
      <c r="AI128" s="66"/>
      <c r="AJ128" s="66"/>
      <c r="AK128" s="66"/>
      <c r="AL128" s="66"/>
      <c r="AM128" s="66"/>
      <c r="AN128" s="66"/>
      <c r="AO128" s="66"/>
      <c r="AP128" s="66"/>
      <c r="AQ128" s="66"/>
      <c r="AR128" s="43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</row>
  </sheetData>
  <sheetProtection sheet="1" formatColumns="0" formatRows="0" objects="1" scenarios="1" spinCount="100000" saltValue="ZqwycWkLvuSYIjPIUCUP/Jv2U4m3nWM8Q9e4prjCeN+6LPCIp4Y9kfiaOQfLeOmUxusfj7EYlVvSVJ28qjZSqw==" hashValue="mwa5hnH4TRQX9euZQtw3C9C9nldlWvB5TbqMeg3GQuKpLYPrFZFryZwE4LTJxDmw7hYjGWR4UTBbTVSd/IfOng==" algorithmName="SHA-512" password="CC35"/>
  <mergeCells count="166"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G109:AM109"/>
    <mergeCell ref="AN109:AP109"/>
    <mergeCell ref="AN110:AP110"/>
    <mergeCell ref="AG110:AM110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N97:AP97"/>
    <mergeCell ref="AG97:AM97"/>
    <mergeCell ref="AN98:AP98"/>
    <mergeCell ref="AG98:AM98"/>
    <mergeCell ref="AG99:AM99"/>
    <mergeCell ref="AN99:AP99"/>
    <mergeCell ref="AN100:AP100"/>
    <mergeCell ref="AG100:AM100"/>
    <mergeCell ref="AG94:AM94"/>
    <mergeCell ref="AN94:AP94"/>
    <mergeCell ref="AN111:AP111"/>
    <mergeCell ref="AG111:AM111"/>
    <mergeCell ref="AG112:AM112"/>
    <mergeCell ref="AN112:AP112"/>
    <mergeCell ref="AG113:AM113"/>
    <mergeCell ref="AN113:AP113"/>
    <mergeCell ref="AN114:AP114"/>
    <mergeCell ref="AG114:AM114"/>
    <mergeCell ref="AG115:AM115"/>
    <mergeCell ref="AN115:AP115"/>
    <mergeCell ref="AN116:AP116"/>
    <mergeCell ref="AG116:AM116"/>
    <mergeCell ref="AN117:AP117"/>
    <mergeCell ref="AG117:AM117"/>
    <mergeCell ref="AN118:AP118"/>
    <mergeCell ref="AG118:AM118"/>
    <mergeCell ref="AN119:AP119"/>
    <mergeCell ref="AG119:AM119"/>
    <mergeCell ref="AN120:AP120"/>
    <mergeCell ref="AG120:AM120"/>
    <mergeCell ref="AG121:AM121"/>
    <mergeCell ref="AN121:AP121"/>
    <mergeCell ref="AN122:AP122"/>
    <mergeCell ref="AG122:AM122"/>
    <mergeCell ref="AN123:AP123"/>
    <mergeCell ref="AG123:AM123"/>
    <mergeCell ref="AN124:AP124"/>
    <mergeCell ref="AG124:AM124"/>
    <mergeCell ref="AN125:AP125"/>
    <mergeCell ref="AG125:AM125"/>
    <mergeCell ref="AN126:AP126"/>
    <mergeCell ref="AG126:AM126"/>
    <mergeCell ref="I92:AF92"/>
    <mergeCell ref="J101:AF101"/>
    <mergeCell ref="J112:AF112"/>
    <mergeCell ref="J113:AF113"/>
    <mergeCell ref="J115:AF115"/>
    <mergeCell ref="J114:AF114"/>
    <mergeCell ref="J116:AF116"/>
    <mergeCell ref="J95:AF95"/>
    <mergeCell ref="J117:AF117"/>
    <mergeCell ref="J96:AF96"/>
    <mergeCell ref="J97:AF97"/>
    <mergeCell ref="J110:AF110"/>
    <mergeCell ref="J102:AF102"/>
    <mergeCell ref="J109:AF109"/>
    <mergeCell ref="J98:AF98"/>
    <mergeCell ref="J108:AF108"/>
    <mergeCell ref="J99:AF99"/>
    <mergeCell ref="J107:AF107"/>
    <mergeCell ref="J106:AF106"/>
    <mergeCell ref="J118:AF118"/>
    <mergeCell ref="J105:AF105"/>
    <mergeCell ref="J100:AF100"/>
    <mergeCell ref="J104:AF104"/>
    <mergeCell ref="J103:AF103"/>
    <mergeCell ref="J111:AF111"/>
    <mergeCell ref="L85:AJ85"/>
    <mergeCell ref="J119:AF119"/>
    <mergeCell ref="J120:AF120"/>
    <mergeCell ref="J121:AF121"/>
    <mergeCell ref="K122:AF122"/>
    <mergeCell ref="K123:AF123"/>
    <mergeCell ref="J124:AF124"/>
    <mergeCell ref="J125:AF125"/>
    <mergeCell ref="J126:AF126"/>
    <mergeCell ref="C92:G92"/>
    <mergeCell ref="D106:H106"/>
    <mergeCell ref="D104:H104"/>
    <mergeCell ref="D105:H105"/>
    <mergeCell ref="D107:H107"/>
    <mergeCell ref="D108:H108"/>
    <mergeCell ref="D109:H109"/>
    <mergeCell ref="D110:H110"/>
    <mergeCell ref="D111:H111"/>
    <mergeCell ref="D112:H112"/>
    <mergeCell ref="D113:H113"/>
    <mergeCell ref="D114:H114"/>
    <mergeCell ref="D115:H115"/>
    <mergeCell ref="D116:H116"/>
    <mergeCell ref="D117:H117"/>
    <mergeCell ref="D103:H103"/>
    <mergeCell ref="D102:H102"/>
    <mergeCell ref="D118:H118"/>
    <mergeCell ref="D101:H101"/>
    <mergeCell ref="D100:H100"/>
    <mergeCell ref="D98:H98"/>
    <mergeCell ref="D95:H95"/>
    <mergeCell ref="D97:H97"/>
    <mergeCell ref="D96:H96"/>
    <mergeCell ref="D99:H99"/>
    <mergeCell ref="D119:H119"/>
    <mergeCell ref="D120:H120"/>
    <mergeCell ref="D121:H121"/>
    <mergeCell ref="E122:I122"/>
    <mergeCell ref="E123:I123"/>
    <mergeCell ref="D124:H124"/>
    <mergeCell ref="D125:H125"/>
    <mergeCell ref="D126:H126"/>
  </mergeCells>
  <hyperlinks>
    <hyperlink ref="A95" location="'2023_10_0 - Soupis vedlej...'!C2" display="/"/>
    <hyperlink ref="A96" location="'2023_10_1. - Čerpací stan...'!C2" display="/"/>
    <hyperlink ref="A97" location="'2023_10_2. - VÝÚSTNÍ OBJE...'!C2" display="/"/>
    <hyperlink ref="A98" location="'2023_10_3. - Stoka A, IO ...'!C2" display="/"/>
    <hyperlink ref="A99" location="'2023_10_4. - Stoka B, IO ...'!C2" display="/"/>
    <hyperlink ref="A100" location="'2023_10_5 - Stoka B1, IO ...'!C2" display="/"/>
    <hyperlink ref="A101" location="'2023_10_6. - Stoka B1a, I...'!C2" display="/"/>
    <hyperlink ref="A102" location="'2023_10_7. - Stoka B1b, I...'!C2" display="/"/>
    <hyperlink ref="A103" location="'2023_10_8. - Stoka B2, IO...'!C2" display="/"/>
    <hyperlink ref="A104" location="'2023_10_9. - Stoka B3, IO...'!C2" display="/"/>
    <hyperlink ref="A105" location="'2023_10_10. - Stoka B4, I...'!C2" display="/"/>
    <hyperlink ref="A106" location="'2023_10_10.1 - Stoka B4, ...'!C2" display="/"/>
    <hyperlink ref="A107" location="'2023_10_11. - Stoka B5, I...'!C2" display="/"/>
    <hyperlink ref="A108" location="'2023_10_12. - Stoka B6, I...'!C2" display="/"/>
    <hyperlink ref="A109" location="'2023_10_13. - Stoka B7, I...'!C2" display="/"/>
    <hyperlink ref="A110" location="'2023_10_13.1 - Stoka B7, ...'!C2" display="/"/>
    <hyperlink ref="A111" location="'2023_10_14. - Stoka C, IO...'!C2" display="/"/>
    <hyperlink ref="A112" location="'2023_10_15. - Stoka C1, I...'!C2" display="/"/>
    <hyperlink ref="A113" location="'2023_10_16. - Stoka C2, I...'!C2" display="/"/>
    <hyperlink ref="A114" location="'2023_10_17. - Stoka C3, I...'!C2" display="/"/>
    <hyperlink ref="A115" location="'2023_10_18. - Stoka C4, I...'!C2" display="/"/>
    <hyperlink ref="A116" location="'2023_10_19. - Výtlak C, I...'!C2" display="/"/>
    <hyperlink ref="A117" location="'2023_10_20. - Stoka A1, I...'!C2" display="/"/>
    <hyperlink ref="A118" location="'2023_10_22. - PŘELOŽKA DE...'!C2" display="/"/>
    <hyperlink ref="A119" location="'2023_10_23. - PŘELOŽKA DE...'!C2" display="/"/>
    <hyperlink ref="A120" location="'2023_10_24. - ULIČNÍ VPUS...'!C2" display="/"/>
    <hyperlink ref="A122" location="'2023_10_25. - ČERPACÍ STA...'!C2" display="/"/>
    <hyperlink ref="A123" location="'2023_10_25.1 - ČERPACÍ ST...'!C2" display="/"/>
    <hyperlink ref="A124" location="'2023_10_26. - KANALIZAČNÍ...'!C2" display="/"/>
    <hyperlink ref="A125" location="'2023_10_26.1 - KANALIZAČN...'!C2" display="/"/>
    <hyperlink ref="A126" location="'2023_10_27. - PS 01 ELEKT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93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193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21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194</v>
      </c>
      <c r="G13" s="37"/>
      <c r="H13" s="37"/>
      <c r="I13" s="153" t="s">
        <v>28</v>
      </c>
      <c r="J13" s="154" t="s">
        <v>29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23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ROUND((SUM(BE121:BE145)),  2)</f>
        <v>0</v>
      </c>
      <c r="G33" s="37"/>
      <c r="H33" s="37"/>
      <c r="I33" s="165">
        <v>0.20999999999999999</v>
      </c>
      <c r="J33" s="164">
        <f>ROUND(((SUM(BE121:BE145))*I33),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ROUND((SUM(BF121:BF145)),  2)</f>
        <v>0</v>
      </c>
      <c r="G34" s="37"/>
      <c r="H34" s="37"/>
      <c r="I34" s="165">
        <v>0.14999999999999999</v>
      </c>
      <c r="J34" s="164">
        <f>ROUND(((SUM(BF121:BF145))*I34),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ROUND((SUM(BG121:BG145)),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ROUND((SUM(BH121:BH145)),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ROUND((SUM(BI121:BI145)),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2023_10_0 - Soupis vedlejších a ostatních nákladů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Obec 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J121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200</v>
      </c>
      <c r="E96" s="192"/>
      <c r="F96" s="192"/>
      <c r="G96" s="192"/>
      <c r="H96" s="192"/>
      <c r="I96" s="192"/>
      <c r="J96" s="193">
        <f>J122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201</v>
      </c>
      <c r="E97" s="197"/>
      <c r="F97" s="197"/>
      <c r="G97" s="197"/>
      <c r="H97" s="197"/>
      <c r="I97" s="197"/>
      <c r="J97" s="198">
        <f>J123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202</v>
      </c>
      <c r="E98" s="197"/>
      <c r="F98" s="197"/>
      <c r="G98" s="197"/>
      <c r="H98" s="197"/>
      <c r="I98" s="197"/>
      <c r="J98" s="198">
        <f>J135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203</v>
      </c>
      <c r="E99" s="197"/>
      <c r="F99" s="197"/>
      <c r="G99" s="197"/>
      <c r="H99" s="197"/>
      <c r="I99" s="197"/>
      <c r="J99" s="198">
        <f>J137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204</v>
      </c>
      <c r="E100" s="197"/>
      <c r="F100" s="197"/>
      <c r="G100" s="197"/>
      <c r="H100" s="197"/>
      <c r="I100" s="197"/>
      <c r="J100" s="198">
        <f>J140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205</v>
      </c>
      <c r="E101" s="197"/>
      <c r="F101" s="197"/>
      <c r="G101" s="197"/>
      <c r="H101" s="197"/>
      <c r="I101" s="197"/>
      <c r="J101" s="198">
        <f>J143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7"/>
      <c r="B102" s="38"/>
      <c r="C102" s="39"/>
      <c r="D102" s="39"/>
      <c r="E102" s="39"/>
      <c r="F102" s="39"/>
      <c r="G102" s="39"/>
      <c r="H102" s="39"/>
      <c r="I102" s="39"/>
      <c r="J102" s="39"/>
      <c r="K102" s="39"/>
      <c r="L102" s="62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="2" customFormat="1" ht="6.96" customHeight="1">
      <c r="A103" s="37"/>
      <c r="B103" s="65"/>
      <c r="C103" s="66"/>
      <c r="D103" s="66"/>
      <c r="E103" s="66"/>
      <c r="F103" s="66"/>
      <c r="G103" s="66"/>
      <c r="H103" s="66"/>
      <c r="I103" s="66"/>
      <c r="J103" s="66"/>
      <c r="K103" s="66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7" s="2" customFormat="1" ht="6.96" customHeight="1">
      <c r="A107" s="37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="2" customFormat="1" ht="24.96" customHeight="1">
      <c r="A108" s="37"/>
      <c r="B108" s="38"/>
      <c r="C108" s="21" t="s">
        <v>206</v>
      </c>
      <c r="D108" s="39"/>
      <c r="E108" s="39"/>
      <c r="F108" s="39"/>
      <c r="G108" s="39"/>
      <c r="H108" s="39"/>
      <c r="I108" s="39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38"/>
      <c r="C109" s="39"/>
      <c r="D109" s="39"/>
      <c r="E109" s="39"/>
      <c r="F109" s="39"/>
      <c r="G109" s="39"/>
      <c r="H109" s="39"/>
      <c r="I109" s="39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12" customHeight="1">
      <c r="A110" s="37"/>
      <c r="B110" s="38"/>
      <c r="C110" s="30" t="s">
        <v>16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6.5" customHeight="1">
      <c r="A111" s="37"/>
      <c r="B111" s="38"/>
      <c r="C111" s="39"/>
      <c r="D111" s="39"/>
      <c r="E111" s="184" t="str">
        <f>E7</f>
        <v>Kanalizacea a ČOV Přestavlky u Čerčan</v>
      </c>
      <c r="F111" s="30"/>
      <c r="G111" s="30"/>
      <c r="H111" s="30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192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75" t="str">
        <f>E9</f>
        <v>2023_10_0 - Soupis vedlejších a ostatních nákladů</v>
      </c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6.96" customHeight="1">
      <c r="A114" s="37"/>
      <c r="B114" s="38"/>
      <c r="C114" s="39"/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2" customHeight="1">
      <c r="A115" s="37"/>
      <c r="B115" s="38"/>
      <c r="C115" s="30" t="s">
        <v>22</v>
      </c>
      <c r="D115" s="39"/>
      <c r="E115" s="39"/>
      <c r="F115" s="25" t="str">
        <f>F12</f>
        <v>Přestavlky u Čerčan</v>
      </c>
      <c r="G115" s="39"/>
      <c r="H115" s="39"/>
      <c r="I115" s="30" t="s">
        <v>24</v>
      </c>
      <c r="J115" s="78" t="str">
        <f>IF(J12="","",J12)</f>
        <v>31. 8. 2023</v>
      </c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25.65" customHeight="1">
      <c r="A117" s="37"/>
      <c r="B117" s="38"/>
      <c r="C117" s="30" t="s">
        <v>30</v>
      </c>
      <c r="D117" s="39"/>
      <c r="E117" s="39"/>
      <c r="F117" s="25" t="str">
        <f>E15</f>
        <v>Obec Přestavlky u Čerčan</v>
      </c>
      <c r="G117" s="39"/>
      <c r="H117" s="39"/>
      <c r="I117" s="30" t="s">
        <v>36</v>
      </c>
      <c r="J117" s="35" t="str">
        <f>E21</f>
        <v>Vodohospodářský rozvoj a výstavba a.s.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5.15" customHeight="1">
      <c r="A118" s="37"/>
      <c r="B118" s="38"/>
      <c r="C118" s="30" t="s">
        <v>34</v>
      </c>
      <c r="D118" s="39"/>
      <c r="E118" s="39"/>
      <c r="F118" s="25" t="str">
        <f>IF(E18="","",E18)</f>
        <v>Vyplň údaj</v>
      </c>
      <c r="G118" s="39"/>
      <c r="H118" s="39"/>
      <c r="I118" s="30" t="s">
        <v>40</v>
      </c>
      <c r="J118" s="35" t="str">
        <f>E24</f>
        <v>Dvořák</v>
      </c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0.32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11" customFormat="1" ht="29.28" customHeight="1">
      <c r="A120" s="200"/>
      <c r="B120" s="201"/>
      <c r="C120" s="202" t="s">
        <v>207</v>
      </c>
      <c r="D120" s="203" t="s">
        <v>69</v>
      </c>
      <c r="E120" s="203" t="s">
        <v>65</v>
      </c>
      <c r="F120" s="203" t="s">
        <v>66</v>
      </c>
      <c r="G120" s="203" t="s">
        <v>208</v>
      </c>
      <c r="H120" s="203" t="s">
        <v>209</v>
      </c>
      <c r="I120" s="203" t="s">
        <v>210</v>
      </c>
      <c r="J120" s="204" t="s">
        <v>197</v>
      </c>
      <c r="K120" s="205" t="s">
        <v>211</v>
      </c>
      <c r="L120" s="206"/>
      <c r="M120" s="99" t="s">
        <v>1</v>
      </c>
      <c r="N120" s="100" t="s">
        <v>48</v>
      </c>
      <c r="O120" s="100" t="s">
        <v>212</v>
      </c>
      <c r="P120" s="100" t="s">
        <v>213</v>
      </c>
      <c r="Q120" s="100" t="s">
        <v>214</v>
      </c>
      <c r="R120" s="100" t="s">
        <v>215</v>
      </c>
      <c r="S120" s="100" t="s">
        <v>216</v>
      </c>
      <c r="T120" s="101" t="s">
        <v>217</v>
      </c>
      <c r="U120" s="200"/>
      <c r="V120" s="200"/>
      <c r="W120" s="200"/>
      <c r="X120" s="200"/>
      <c r="Y120" s="200"/>
      <c r="Z120" s="200"/>
      <c r="AA120" s="200"/>
      <c r="AB120" s="200"/>
      <c r="AC120" s="200"/>
      <c r="AD120" s="200"/>
      <c r="AE120" s="200"/>
    </row>
    <row r="121" s="2" customFormat="1" ht="22.8" customHeight="1">
      <c r="A121" s="37"/>
      <c r="B121" s="38"/>
      <c r="C121" s="106" t="s">
        <v>218</v>
      </c>
      <c r="D121" s="39"/>
      <c r="E121" s="39"/>
      <c r="F121" s="39"/>
      <c r="G121" s="39"/>
      <c r="H121" s="39"/>
      <c r="I121" s="39"/>
      <c r="J121" s="207">
        <f>BK121</f>
        <v>0</v>
      </c>
      <c r="K121" s="39"/>
      <c r="L121" s="43"/>
      <c r="M121" s="102"/>
      <c r="N121" s="208"/>
      <c r="O121" s="103"/>
      <c r="P121" s="209">
        <f>P122</f>
        <v>0</v>
      </c>
      <c r="Q121" s="103"/>
      <c r="R121" s="209">
        <f>R122</f>
        <v>0</v>
      </c>
      <c r="S121" s="103"/>
      <c r="T121" s="210">
        <f>T122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15" t="s">
        <v>83</v>
      </c>
      <c r="AU121" s="15" t="s">
        <v>199</v>
      </c>
      <c r="BK121" s="211">
        <f>BK122</f>
        <v>0</v>
      </c>
    </row>
    <row r="122" s="12" customFormat="1" ht="25.92" customHeight="1">
      <c r="A122" s="12"/>
      <c r="B122" s="212"/>
      <c r="C122" s="213"/>
      <c r="D122" s="214" t="s">
        <v>83</v>
      </c>
      <c r="E122" s="215" t="s">
        <v>219</v>
      </c>
      <c r="F122" s="215" t="s">
        <v>220</v>
      </c>
      <c r="G122" s="213"/>
      <c r="H122" s="213"/>
      <c r="I122" s="216"/>
      <c r="J122" s="217">
        <f>BK122</f>
        <v>0</v>
      </c>
      <c r="K122" s="213"/>
      <c r="L122" s="218"/>
      <c r="M122" s="219"/>
      <c r="N122" s="220"/>
      <c r="O122" s="220"/>
      <c r="P122" s="221">
        <f>P123+P135+P137+P140+P143</f>
        <v>0</v>
      </c>
      <c r="Q122" s="220"/>
      <c r="R122" s="221">
        <f>R123+R135+R137+R140+R143</f>
        <v>0</v>
      </c>
      <c r="S122" s="220"/>
      <c r="T122" s="222">
        <f>T123+T135+T137+T140+T143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3" t="s">
        <v>221</v>
      </c>
      <c r="AT122" s="224" t="s">
        <v>83</v>
      </c>
      <c r="AU122" s="224" t="s">
        <v>84</v>
      </c>
      <c r="AY122" s="223" t="s">
        <v>222</v>
      </c>
      <c r="BK122" s="225">
        <f>BK123+BK135+BK137+BK140+BK143</f>
        <v>0</v>
      </c>
    </row>
    <row r="123" s="12" customFormat="1" ht="22.8" customHeight="1">
      <c r="A123" s="12"/>
      <c r="B123" s="212"/>
      <c r="C123" s="213"/>
      <c r="D123" s="214" t="s">
        <v>83</v>
      </c>
      <c r="E123" s="226" t="s">
        <v>84</v>
      </c>
      <c r="F123" s="226" t="s">
        <v>220</v>
      </c>
      <c r="G123" s="213"/>
      <c r="H123" s="213"/>
      <c r="I123" s="216"/>
      <c r="J123" s="227">
        <f>BK123</f>
        <v>0</v>
      </c>
      <c r="K123" s="213"/>
      <c r="L123" s="218"/>
      <c r="M123" s="219"/>
      <c r="N123" s="220"/>
      <c r="O123" s="220"/>
      <c r="P123" s="221">
        <f>SUM(P124:P134)</f>
        <v>0</v>
      </c>
      <c r="Q123" s="220"/>
      <c r="R123" s="221">
        <f>SUM(R124:R134)</f>
        <v>0</v>
      </c>
      <c r="S123" s="220"/>
      <c r="T123" s="222">
        <f>SUM(T124:T134)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221</v>
      </c>
      <c r="AT123" s="224" t="s">
        <v>83</v>
      </c>
      <c r="AU123" s="224" t="s">
        <v>92</v>
      </c>
      <c r="AY123" s="223" t="s">
        <v>222</v>
      </c>
      <c r="BK123" s="225">
        <f>SUM(BK124:BK134)</f>
        <v>0</v>
      </c>
    </row>
    <row r="124" s="2" customFormat="1" ht="24.15" customHeight="1">
      <c r="A124" s="37"/>
      <c r="B124" s="38"/>
      <c r="C124" s="228" t="s">
        <v>92</v>
      </c>
      <c r="D124" s="228" t="s">
        <v>223</v>
      </c>
      <c r="E124" s="229" t="s">
        <v>224</v>
      </c>
      <c r="F124" s="230" t="s">
        <v>225</v>
      </c>
      <c r="G124" s="231" t="s">
        <v>226</v>
      </c>
      <c r="H124" s="232">
        <v>1</v>
      </c>
      <c r="I124" s="233"/>
      <c r="J124" s="234">
        <f>ROUND(I124*H124,2)</f>
        <v>0</v>
      </c>
      <c r="K124" s="235"/>
      <c r="L124" s="43"/>
      <c r="M124" s="236" t="s">
        <v>1</v>
      </c>
      <c r="N124" s="237" t="s">
        <v>49</v>
      </c>
      <c r="O124" s="90"/>
      <c r="P124" s="238">
        <f>O124*H124</f>
        <v>0</v>
      </c>
      <c r="Q124" s="238">
        <v>0</v>
      </c>
      <c r="R124" s="238">
        <f>Q124*H124</f>
        <v>0</v>
      </c>
      <c r="S124" s="238">
        <v>0</v>
      </c>
      <c r="T124" s="239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40" t="s">
        <v>227</v>
      </c>
      <c r="AT124" s="240" t="s">
        <v>223</v>
      </c>
      <c r="AU124" s="240" t="s">
        <v>95</v>
      </c>
      <c r="AY124" s="15" t="s">
        <v>222</v>
      </c>
      <c r="BE124" s="241">
        <f>IF(N124="základní",J124,0)</f>
        <v>0</v>
      </c>
      <c r="BF124" s="241">
        <f>IF(N124="snížená",J124,0)</f>
        <v>0</v>
      </c>
      <c r="BG124" s="241">
        <f>IF(N124="zákl. přenesená",J124,0)</f>
        <v>0</v>
      </c>
      <c r="BH124" s="241">
        <f>IF(N124="sníž. přenesená",J124,0)</f>
        <v>0</v>
      </c>
      <c r="BI124" s="241">
        <f>IF(N124="nulová",J124,0)</f>
        <v>0</v>
      </c>
      <c r="BJ124" s="15" t="s">
        <v>92</v>
      </c>
      <c r="BK124" s="241">
        <f>ROUND(I124*H124,2)</f>
        <v>0</v>
      </c>
      <c r="BL124" s="15" t="s">
        <v>227</v>
      </c>
      <c r="BM124" s="240" t="s">
        <v>228</v>
      </c>
    </row>
    <row r="125" s="2" customFormat="1" ht="33" customHeight="1">
      <c r="A125" s="37"/>
      <c r="B125" s="38"/>
      <c r="C125" s="228" t="s">
        <v>95</v>
      </c>
      <c r="D125" s="228" t="s">
        <v>223</v>
      </c>
      <c r="E125" s="229" t="s">
        <v>229</v>
      </c>
      <c r="F125" s="230" t="s">
        <v>230</v>
      </c>
      <c r="G125" s="231" t="s">
        <v>226</v>
      </c>
      <c r="H125" s="232">
        <v>1</v>
      </c>
      <c r="I125" s="233"/>
      <c r="J125" s="234">
        <f>ROUND(I125*H125,2)</f>
        <v>0</v>
      </c>
      <c r="K125" s="235"/>
      <c r="L125" s="43"/>
      <c r="M125" s="236" t="s">
        <v>1</v>
      </c>
      <c r="N125" s="237" t="s">
        <v>49</v>
      </c>
      <c r="O125" s="90"/>
      <c r="P125" s="238">
        <f>O125*H125</f>
        <v>0</v>
      </c>
      <c r="Q125" s="238">
        <v>0</v>
      </c>
      <c r="R125" s="238">
        <f>Q125*H125</f>
        <v>0</v>
      </c>
      <c r="S125" s="238">
        <v>0</v>
      </c>
      <c r="T125" s="239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40" t="s">
        <v>227</v>
      </c>
      <c r="AT125" s="240" t="s">
        <v>223</v>
      </c>
      <c r="AU125" s="240" t="s">
        <v>95</v>
      </c>
      <c r="AY125" s="15" t="s">
        <v>222</v>
      </c>
      <c r="BE125" s="241">
        <f>IF(N125="základní",J125,0)</f>
        <v>0</v>
      </c>
      <c r="BF125" s="241">
        <f>IF(N125="snížená",J125,0)</f>
        <v>0</v>
      </c>
      <c r="BG125" s="241">
        <f>IF(N125="zákl. přenesená",J125,0)</f>
        <v>0</v>
      </c>
      <c r="BH125" s="241">
        <f>IF(N125="sníž. přenesená",J125,0)</f>
        <v>0</v>
      </c>
      <c r="BI125" s="241">
        <f>IF(N125="nulová",J125,0)</f>
        <v>0</v>
      </c>
      <c r="BJ125" s="15" t="s">
        <v>92</v>
      </c>
      <c r="BK125" s="241">
        <f>ROUND(I125*H125,2)</f>
        <v>0</v>
      </c>
      <c r="BL125" s="15" t="s">
        <v>227</v>
      </c>
      <c r="BM125" s="240" t="s">
        <v>231</v>
      </c>
    </row>
    <row r="126" s="2" customFormat="1" ht="62.7" customHeight="1">
      <c r="A126" s="37"/>
      <c r="B126" s="38"/>
      <c r="C126" s="228" t="s">
        <v>232</v>
      </c>
      <c r="D126" s="228" t="s">
        <v>223</v>
      </c>
      <c r="E126" s="229" t="s">
        <v>233</v>
      </c>
      <c r="F126" s="230" t="s">
        <v>234</v>
      </c>
      <c r="G126" s="231" t="s">
        <v>226</v>
      </c>
      <c r="H126" s="232">
        <v>1</v>
      </c>
      <c r="I126" s="233"/>
      <c r="J126" s="234">
        <f>ROUND(I126*H126,2)</f>
        <v>0</v>
      </c>
      <c r="K126" s="235"/>
      <c r="L126" s="43"/>
      <c r="M126" s="236" t="s">
        <v>1</v>
      </c>
      <c r="N126" s="237" t="s">
        <v>49</v>
      </c>
      <c r="O126" s="90"/>
      <c r="P126" s="238">
        <f>O126*H126</f>
        <v>0</v>
      </c>
      <c r="Q126" s="238">
        <v>0</v>
      </c>
      <c r="R126" s="238">
        <f>Q126*H126</f>
        <v>0</v>
      </c>
      <c r="S126" s="238">
        <v>0</v>
      </c>
      <c r="T126" s="239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40" t="s">
        <v>227</v>
      </c>
      <c r="AT126" s="240" t="s">
        <v>223</v>
      </c>
      <c r="AU126" s="240" t="s">
        <v>95</v>
      </c>
      <c r="AY126" s="15" t="s">
        <v>222</v>
      </c>
      <c r="BE126" s="241">
        <f>IF(N126="základní",J126,0)</f>
        <v>0</v>
      </c>
      <c r="BF126" s="241">
        <f>IF(N126="snížená",J126,0)</f>
        <v>0</v>
      </c>
      <c r="BG126" s="241">
        <f>IF(N126="zákl. přenesená",J126,0)</f>
        <v>0</v>
      </c>
      <c r="BH126" s="241">
        <f>IF(N126="sníž. přenesená",J126,0)</f>
        <v>0</v>
      </c>
      <c r="BI126" s="241">
        <f>IF(N126="nulová",J126,0)</f>
        <v>0</v>
      </c>
      <c r="BJ126" s="15" t="s">
        <v>92</v>
      </c>
      <c r="BK126" s="241">
        <f>ROUND(I126*H126,2)</f>
        <v>0</v>
      </c>
      <c r="BL126" s="15" t="s">
        <v>227</v>
      </c>
      <c r="BM126" s="240" t="s">
        <v>235</v>
      </c>
    </row>
    <row r="127" s="2" customFormat="1" ht="24.15" customHeight="1">
      <c r="A127" s="37"/>
      <c r="B127" s="38"/>
      <c r="C127" s="228" t="s">
        <v>236</v>
      </c>
      <c r="D127" s="228" t="s">
        <v>223</v>
      </c>
      <c r="E127" s="229" t="s">
        <v>237</v>
      </c>
      <c r="F127" s="230" t="s">
        <v>238</v>
      </c>
      <c r="G127" s="231" t="s">
        <v>226</v>
      </c>
      <c r="H127" s="232">
        <v>1</v>
      </c>
      <c r="I127" s="233"/>
      <c r="J127" s="234">
        <f>ROUND(I127*H127,2)</f>
        <v>0</v>
      </c>
      <c r="K127" s="235"/>
      <c r="L127" s="43"/>
      <c r="M127" s="236" t="s">
        <v>1</v>
      </c>
      <c r="N127" s="237" t="s">
        <v>49</v>
      </c>
      <c r="O127" s="90"/>
      <c r="P127" s="238">
        <f>O127*H127</f>
        <v>0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40" t="s">
        <v>227</v>
      </c>
      <c r="AT127" s="240" t="s">
        <v>223</v>
      </c>
      <c r="AU127" s="240" t="s">
        <v>95</v>
      </c>
      <c r="AY127" s="15" t="s">
        <v>222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5" t="s">
        <v>92</v>
      </c>
      <c r="BK127" s="241">
        <f>ROUND(I127*H127,2)</f>
        <v>0</v>
      </c>
      <c r="BL127" s="15" t="s">
        <v>227</v>
      </c>
      <c r="BM127" s="240" t="s">
        <v>239</v>
      </c>
    </row>
    <row r="128" s="2" customFormat="1" ht="24.15" customHeight="1">
      <c r="A128" s="37"/>
      <c r="B128" s="38"/>
      <c r="C128" s="228" t="s">
        <v>221</v>
      </c>
      <c r="D128" s="228" t="s">
        <v>223</v>
      </c>
      <c r="E128" s="229" t="s">
        <v>240</v>
      </c>
      <c r="F128" s="230" t="s">
        <v>241</v>
      </c>
      <c r="G128" s="231" t="s">
        <v>226</v>
      </c>
      <c r="H128" s="232">
        <v>1</v>
      </c>
      <c r="I128" s="233"/>
      <c r="J128" s="234">
        <f>ROUND(I128*H128,2)</f>
        <v>0</v>
      </c>
      <c r="K128" s="235"/>
      <c r="L128" s="43"/>
      <c r="M128" s="236" t="s">
        <v>1</v>
      </c>
      <c r="N128" s="237" t="s">
        <v>49</v>
      </c>
      <c r="O128" s="90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40" t="s">
        <v>227</v>
      </c>
      <c r="AT128" s="240" t="s">
        <v>223</v>
      </c>
      <c r="AU128" s="240" t="s">
        <v>95</v>
      </c>
      <c r="AY128" s="15" t="s">
        <v>222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5" t="s">
        <v>92</v>
      </c>
      <c r="BK128" s="241">
        <f>ROUND(I128*H128,2)</f>
        <v>0</v>
      </c>
      <c r="BL128" s="15" t="s">
        <v>227</v>
      </c>
      <c r="BM128" s="240" t="s">
        <v>242</v>
      </c>
    </row>
    <row r="129" s="2" customFormat="1" ht="24.15" customHeight="1">
      <c r="A129" s="37"/>
      <c r="B129" s="38"/>
      <c r="C129" s="228" t="s">
        <v>243</v>
      </c>
      <c r="D129" s="228" t="s">
        <v>223</v>
      </c>
      <c r="E129" s="229" t="s">
        <v>244</v>
      </c>
      <c r="F129" s="230" t="s">
        <v>245</v>
      </c>
      <c r="G129" s="231" t="s">
        <v>226</v>
      </c>
      <c r="H129" s="232">
        <v>1</v>
      </c>
      <c r="I129" s="233"/>
      <c r="J129" s="234">
        <f>ROUND(I129*H129,2)</f>
        <v>0</v>
      </c>
      <c r="K129" s="235"/>
      <c r="L129" s="43"/>
      <c r="M129" s="236" t="s">
        <v>1</v>
      </c>
      <c r="N129" s="237" t="s">
        <v>49</v>
      </c>
      <c r="O129" s="90"/>
      <c r="P129" s="238">
        <f>O129*H129</f>
        <v>0</v>
      </c>
      <c r="Q129" s="238">
        <v>0</v>
      </c>
      <c r="R129" s="238">
        <f>Q129*H129</f>
        <v>0</v>
      </c>
      <c r="S129" s="238">
        <v>0</v>
      </c>
      <c r="T129" s="239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40" t="s">
        <v>227</v>
      </c>
      <c r="AT129" s="240" t="s">
        <v>223</v>
      </c>
      <c r="AU129" s="240" t="s">
        <v>95</v>
      </c>
      <c r="AY129" s="15" t="s">
        <v>222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5" t="s">
        <v>92</v>
      </c>
      <c r="BK129" s="241">
        <f>ROUND(I129*H129,2)</f>
        <v>0</v>
      </c>
      <c r="BL129" s="15" t="s">
        <v>227</v>
      </c>
      <c r="BM129" s="240" t="s">
        <v>246</v>
      </c>
    </row>
    <row r="130" s="2" customFormat="1" ht="62.7" customHeight="1">
      <c r="A130" s="37"/>
      <c r="B130" s="38"/>
      <c r="C130" s="228" t="s">
        <v>247</v>
      </c>
      <c r="D130" s="228" t="s">
        <v>223</v>
      </c>
      <c r="E130" s="229" t="s">
        <v>248</v>
      </c>
      <c r="F130" s="230" t="s">
        <v>249</v>
      </c>
      <c r="G130" s="231" t="s">
        <v>226</v>
      </c>
      <c r="H130" s="232">
        <v>1</v>
      </c>
      <c r="I130" s="233"/>
      <c r="J130" s="234">
        <f>ROUND(I130*H130,2)</f>
        <v>0</v>
      </c>
      <c r="K130" s="235"/>
      <c r="L130" s="43"/>
      <c r="M130" s="236" t="s">
        <v>1</v>
      </c>
      <c r="N130" s="237" t="s">
        <v>49</v>
      </c>
      <c r="O130" s="90"/>
      <c r="P130" s="238">
        <f>O130*H130</f>
        <v>0</v>
      </c>
      <c r="Q130" s="238">
        <v>0</v>
      </c>
      <c r="R130" s="238">
        <f>Q130*H130</f>
        <v>0</v>
      </c>
      <c r="S130" s="238">
        <v>0</v>
      </c>
      <c r="T130" s="239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40" t="s">
        <v>227</v>
      </c>
      <c r="AT130" s="240" t="s">
        <v>223</v>
      </c>
      <c r="AU130" s="240" t="s">
        <v>95</v>
      </c>
      <c r="AY130" s="15" t="s">
        <v>222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5" t="s">
        <v>92</v>
      </c>
      <c r="BK130" s="241">
        <f>ROUND(I130*H130,2)</f>
        <v>0</v>
      </c>
      <c r="BL130" s="15" t="s">
        <v>227</v>
      </c>
      <c r="BM130" s="240" t="s">
        <v>250</v>
      </c>
    </row>
    <row r="131" s="2" customFormat="1" ht="24.15" customHeight="1">
      <c r="A131" s="37"/>
      <c r="B131" s="38"/>
      <c r="C131" s="228" t="s">
        <v>251</v>
      </c>
      <c r="D131" s="228" t="s">
        <v>223</v>
      </c>
      <c r="E131" s="229" t="s">
        <v>252</v>
      </c>
      <c r="F131" s="230" t="s">
        <v>253</v>
      </c>
      <c r="G131" s="231" t="s">
        <v>226</v>
      </c>
      <c r="H131" s="232">
        <v>1</v>
      </c>
      <c r="I131" s="233"/>
      <c r="J131" s="234">
        <f>ROUND(I131*H131,2)</f>
        <v>0</v>
      </c>
      <c r="K131" s="235"/>
      <c r="L131" s="43"/>
      <c r="M131" s="236" t="s">
        <v>1</v>
      </c>
      <c r="N131" s="237" t="s">
        <v>49</v>
      </c>
      <c r="O131" s="90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40" t="s">
        <v>227</v>
      </c>
      <c r="AT131" s="240" t="s">
        <v>223</v>
      </c>
      <c r="AU131" s="240" t="s">
        <v>95</v>
      </c>
      <c r="AY131" s="15" t="s">
        <v>222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5" t="s">
        <v>92</v>
      </c>
      <c r="BK131" s="241">
        <f>ROUND(I131*H131,2)</f>
        <v>0</v>
      </c>
      <c r="BL131" s="15" t="s">
        <v>227</v>
      </c>
      <c r="BM131" s="240" t="s">
        <v>254</v>
      </c>
    </row>
    <row r="132" s="2" customFormat="1" ht="33" customHeight="1">
      <c r="A132" s="37"/>
      <c r="B132" s="38"/>
      <c r="C132" s="228" t="s">
        <v>255</v>
      </c>
      <c r="D132" s="228" t="s">
        <v>223</v>
      </c>
      <c r="E132" s="229" t="s">
        <v>256</v>
      </c>
      <c r="F132" s="230" t="s">
        <v>257</v>
      </c>
      <c r="G132" s="231" t="s">
        <v>226</v>
      </c>
      <c r="H132" s="232">
        <v>1</v>
      </c>
      <c r="I132" s="233"/>
      <c r="J132" s="234">
        <f>ROUND(I132*H132,2)</f>
        <v>0</v>
      </c>
      <c r="K132" s="235"/>
      <c r="L132" s="43"/>
      <c r="M132" s="236" t="s">
        <v>1</v>
      </c>
      <c r="N132" s="237" t="s">
        <v>49</v>
      </c>
      <c r="O132" s="90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227</v>
      </c>
      <c r="AT132" s="240" t="s">
        <v>223</v>
      </c>
      <c r="AU132" s="240" t="s">
        <v>95</v>
      </c>
      <c r="AY132" s="15" t="s">
        <v>222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227</v>
      </c>
      <c r="BM132" s="240" t="s">
        <v>258</v>
      </c>
    </row>
    <row r="133" s="2" customFormat="1" ht="24.15" customHeight="1">
      <c r="A133" s="37"/>
      <c r="B133" s="38"/>
      <c r="C133" s="228" t="s">
        <v>259</v>
      </c>
      <c r="D133" s="228" t="s">
        <v>223</v>
      </c>
      <c r="E133" s="229" t="s">
        <v>260</v>
      </c>
      <c r="F133" s="230" t="s">
        <v>261</v>
      </c>
      <c r="G133" s="231" t="s">
        <v>226</v>
      </c>
      <c r="H133" s="232">
        <v>1</v>
      </c>
      <c r="I133" s="233"/>
      <c r="J133" s="234">
        <f>ROUND(I133*H133,2)</f>
        <v>0</v>
      </c>
      <c r="K133" s="235"/>
      <c r="L133" s="43"/>
      <c r="M133" s="236" t="s">
        <v>1</v>
      </c>
      <c r="N133" s="237" t="s">
        <v>49</v>
      </c>
      <c r="O133" s="90"/>
      <c r="P133" s="238">
        <f>O133*H133</f>
        <v>0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40" t="s">
        <v>227</v>
      </c>
      <c r="AT133" s="240" t="s">
        <v>223</v>
      </c>
      <c r="AU133" s="240" t="s">
        <v>95</v>
      </c>
      <c r="AY133" s="15" t="s">
        <v>222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5" t="s">
        <v>92</v>
      </c>
      <c r="BK133" s="241">
        <f>ROUND(I133*H133,2)</f>
        <v>0</v>
      </c>
      <c r="BL133" s="15" t="s">
        <v>227</v>
      </c>
      <c r="BM133" s="240" t="s">
        <v>262</v>
      </c>
    </row>
    <row r="134" s="2" customFormat="1" ht="24.15" customHeight="1">
      <c r="A134" s="37"/>
      <c r="B134" s="38"/>
      <c r="C134" s="228" t="s">
        <v>263</v>
      </c>
      <c r="D134" s="228" t="s">
        <v>223</v>
      </c>
      <c r="E134" s="229" t="s">
        <v>264</v>
      </c>
      <c r="F134" s="230" t="s">
        <v>265</v>
      </c>
      <c r="G134" s="231" t="s">
        <v>226</v>
      </c>
      <c r="H134" s="232">
        <v>1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227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227</v>
      </c>
      <c r="BM134" s="240" t="s">
        <v>266</v>
      </c>
    </row>
    <row r="135" s="12" customFormat="1" ht="22.8" customHeight="1">
      <c r="A135" s="12"/>
      <c r="B135" s="212"/>
      <c r="C135" s="213"/>
      <c r="D135" s="214" t="s">
        <v>83</v>
      </c>
      <c r="E135" s="226" t="s">
        <v>267</v>
      </c>
      <c r="F135" s="226" t="s">
        <v>268</v>
      </c>
      <c r="G135" s="213"/>
      <c r="H135" s="213"/>
      <c r="I135" s="216"/>
      <c r="J135" s="227">
        <f>BK135</f>
        <v>0</v>
      </c>
      <c r="K135" s="213"/>
      <c r="L135" s="218"/>
      <c r="M135" s="219"/>
      <c r="N135" s="220"/>
      <c r="O135" s="220"/>
      <c r="P135" s="221">
        <f>P136</f>
        <v>0</v>
      </c>
      <c r="Q135" s="220"/>
      <c r="R135" s="221">
        <f>R136</f>
        <v>0</v>
      </c>
      <c r="S135" s="220"/>
      <c r="T135" s="222">
        <f>T136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3" t="s">
        <v>221</v>
      </c>
      <c r="AT135" s="224" t="s">
        <v>83</v>
      </c>
      <c r="AU135" s="224" t="s">
        <v>92</v>
      </c>
      <c r="AY135" s="223" t="s">
        <v>222</v>
      </c>
      <c r="BK135" s="225">
        <f>BK136</f>
        <v>0</v>
      </c>
    </row>
    <row r="136" s="2" customFormat="1" ht="62.7" customHeight="1">
      <c r="A136" s="37"/>
      <c r="B136" s="38"/>
      <c r="C136" s="228" t="s">
        <v>269</v>
      </c>
      <c r="D136" s="228" t="s">
        <v>223</v>
      </c>
      <c r="E136" s="229" t="s">
        <v>270</v>
      </c>
      <c r="F136" s="230" t="s">
        <v>271</v>
      </c>
      <c r="G136" s="231" t="s">
        <v>272</v>
      </c>
      <c r="H136" s="232">
        <v>1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227</v>
      </c>
      <c r="AT136" s="240" t="s">
        <v>223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227</v>
      </c>
      <c r="BM136" s="240" t="s">
        <v>273</v>
      </c>
    </row>
    <row r="137" s="12" customFormat="1" ht="22.8" customHeight="1">
      <c r="A137" s="12"/>
      <c r="B137" s="212"/>
      <c r="C137" s="213"/>
      <c r="D137" s="214" t="s">
        <v>83</v>
      </c>
      <c r="E137" s="226" t="s">
        <v>274</v>
      </c>
      <c r="F137" s="226" t="s">
        <v>275</v>
      </c>
      <c r="G137" s="213"/>
      <c r="H137" s="213"/>
      <c r="I137" s="216"/>
      <c r="J137" s="227">
        <f>BK137</f>
        <v>0</v>
      </c>
      <c r="K137" s="213"/>
      <c r="L137" s="218"/>
      <c r="M137" s="219"/>
      <c r="N137" s="220"/>
      <c r="O137" s="220"/>
      <c r="P137" s="221">
        <f>SUM(P138:P139)</f>
        <v>0</v>
      </c>
      <c r="Q137" s="220"/>
      <c r="R137" s="221">
        <f>SUM(R138:R139)</f>
        <v>0</v>
      </c>
      <c r="S137" s="220"/>
      <c r="T137" s="222">
        <f>SUM(T138:T139)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3" t="s">
        <v>221</v>
      </c>
      <c r="AT137" s="224" t="s">
        <v>83</v>
      </c>
      <c r="AU137" s="224" t="s">
        <v>92</v>
      </c>
      <c r="AY137" s="223" t="s">
        <v>222</v>
      </c>
      <c r="BK137" s="225">
        <f>SUM(BK138:BK139)</f>
        <v>0</v>
      </c>
    </row>
    <row r="138" s="2" customFormat="1" ht="44.25" customHeight="1">
      <c r="A138" s="37"/>
      <c r="B138" s="38"/>
      <c r="C138" s="228" t="s">
        <v>276</v>
      </c>
      <c r="D138" s="228" t="s">
        <v>223</v>
      </c>
      <c r="E138" s="229" t="s">
        <v>277</v>
      </c>
      <c r="F138" s="230" t="s">
        <v>278</v>
      </c>
      <c r="G138" s="231" t="s">
        <v>272</v>
      </c>
      <c r="H138" s="232">
        <v>1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227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227</v>
      </c>
      <c r="BM138" s="240" t="s">
        <v>279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92</v>
      </c>
      <c r="G139" s="243"/>
      <c r="H139" s="247">
        <v>1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92</v>
      </c>
      <c r="AY139" s="253" t="s">
        <v>222</v>
      </c>
    </row>
    <row r="140" s="12" customFormat="1" ht="22.8" customHeight="1">
      <c r="A140" s="12"/>
      <c r="B140" s="212"/>
      <c r="C140" s="213"/>
      <c r="D140" s="214" t="s">
        <v>83</v>
      </c>
      <c r="E140" s="226" t="s">
        <v>281</v>
      </c>
      <c r="F140" s="226" t="s">
        <v>282</v>
      </c>
      <c r="G140" s="213"/>
      <c r="H140" s="213"/>
      <c r="I140" s="216"/>
      <c r="J140" s="227">
        <f>BK140</f>
        <v>0</v>
      </c>
      <c r="K140" s="213"/>
      <c r="L140" s="218"/>
      <c r="M140" s="219"/>
      <c r="N140" s="220"/>
      <c r="O140" s="220"/>
      <c r="P140" s="221">
        <f>SUM(P141:P142)</f>
        <v>0</v>
      </c>
      <c r="Q140" s="220"/>
      <c r="R140" s="221">
        <f>SUM(R141:R142)</f>
        <v>0</v>
      </c>
      <c r="S140" s="220"/>
      <c r="T140" s="222">
        <f>SUM(T141:T142)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3" t="s">
        <v>221</v>
      </c>
      <c r="AT140" s="224" t="s">
        <v>83</v>
      </c>
      <c r="AU140" s="224" t="s">
        <v>92</v>
      </c>
      <c r="AY140" s="223" t="s">
        <v>222</v>
      </c>
      <c r="BK140" s="225">
        <f>SUM(BK141:BK142)</f>
        <v>0</v>
      </c>
    </row>
    <row r="141" s="2" customFormat="1" ht="24.15" customHeight="1">
      <c r="A141" s="37"/>
      <c r="B141" s="38"/>
      <c r="C141" s="228" t="s">
        <v>283</v>
      </c>
      <c r="D141" s="228" t="s">
        <v>223</v>
      </c>
      <c r="E141" s="229" t="s">
        <v>284</v>
      </c>
      <c r="F141" s="230" t="s">
        <v>285</v>
      </c>
      <c r="G141" s="231" t="s">
        <v>272</v>
      </c>
      <c r="H141" s="232">
        <v>1</v>
      </c>
      <c r="I141" s="233"/>
      <c r="J141" s="234">
        <f>ROUND(I141*H141,2)</f>
        <v>0</v>
      </c>
      <c r="K141" s="235"/>
      <c r="L141" s="43"/>
      <c r="M141" s="236" t="s">
        <v>1</v>
      </c>
      <c r="N141" s="237" t="s">
        <v>49</v>
      </c>
      <c r="O141" s="90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40" t="s">
        <v>227</v>
      </c>
      <c r="AT141" s="240" t="s">
        <v>223</v>
      </c>
      <c r="AU141" s="240" t="s">
        <v>95</v>
      </c>
      <c r="AY141" s="15" t="s">
        <v>222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5" t="s">
        <v>92</v>
      </c>
      <c r="BK141" s="241">
        <f>ROUND(I141*H141,2)</f>
        <v>0</v>
      </c>
      <c r="BL141" s="15" t="s">
        <v>227</v>
      </c>
      <c r="BM141" s="240" t="s">
        <v>286</v>
      </c>
    </row>
    <row r="142" s="13" customFormat="1">
      <c r="A142" s="13"/>
      <c r="B142" s="242"/>
      <c r="C142" s="243"/>
      <c r="D142" s="244" t="s">
        <v>280</v>
      </c>
      <c r="E142" s="245" t="s">
        <v>1</v>
      </c>
      <c r="F142" s="246" t="s">
        <v>92</v>
      </c>
      <c r="G142" s="243"/>
      <c r="H142" s="247">
        <v>1</v>
      </c>
      <c r="I142" s="248"/>
      <c r="J142" s="243"/>
      <c r="K142" s="243"/>
      <c r="L142" s="249"/>
      <c r="M142" s="250"/>
      <c r="N142" s="251"/>
      <c r="O142" s="251"/>
      <c r="P142" s="251"/>
      <c r="Q142" s="251"/>
      <c r="R142" s="251"/>
      <c r="S142" s="251"/>
      <c r="T142" s="25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3" t="s">
        <v>280</v>
      </c>
      <c r="AU142" s="253" t="s">
        <v>95</v>
      </c>
      <c r="AV142" s="13" t="s">
        <v>95</v>
      </c>
      <c r="AW142" s="13" t="s">
        <v>39</v>
      </c>
      <c r="AX142" s="13" t="s">
        <v>92</v>
      </c>
      <c r="AY142" s="253" t="s">
        <v>222</v>
      </c>
    </row>
    <row r="143" s="12" customFormat="1" ht="22.8" customHeight="1">
      <c r="A143" s="12"/>
      <c r="B143" s="212"/>
      <c r="C143" s="213"/>
      <c r="D143" s="214" t="s">
        <v>83</v>
      </c>
      <c r="E143" s="226" t="s">
        <v>287</v>
      </c>
      <c r="F143" s="226" t="s">
        <v>288</v>
      </c>
      <c r="G143" s="213"/>
      <c r="H143" s="213"/>
      <c r="I143" s="216"/>
      <c r="J143" s="227">
        <f>BK143</f>
        <v>0</v>
      </c>
      <c r="K143" s="213"/>
      <c r="L143" s="218"/>
      <c r="M143" s="219"/>
      <c r="N143" s="220"/>
      <c r="O143" s="220"/>
      <c r="P143" s="221">
        <f>SUM(P144:P145)</f>
        <v>0</v>
      </c>
      <c r="Q143" s="220"/>
      <c r="R143" s="221">
        <f>SUM(R144:R145)</f>
        <v>0</v>
      </c>
      <c r="S143" s="220"/>
      <c r="T143" s="222">
        <f>SUM(T144:T145)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23" t="s">
        <v>221</v>
      </c>
      <c r="AT143" s="224" t="s">
        <v>83</v>
      </c>
      <c r="AU143" s="224" t="s">
        <v>92</v>
      </c>
      <c r="AY143" s="223" t="s">
        <v>222</v>
      </c>
      <c r="BK143" s="225">
        <f>SUM(BK144:BK145)</f>
        <v>0</v>
      </c>
    </row>
    <row r="144" s="2" customFormat="1" ht="37.8" customHeight="1">
      <c r="A144" s="37"/>
      <c r="B144" s="38"/>
      <c r="C144" s="228" t="s">
        <v>8</v>
      </c>
      <c r="D144" s="228" t="s">
        <v>223</v>
      </c>
      <c r="E144" s="229" t="s">
        <v>289</v>
      </c>
      <c r="F144" s="230" t="s">
        <v>290</v>
      </c>
      <c r="G144" s="231" t="s">
        <v>272</v>
      </c>
      <c r="H144" s="232">
        <v>1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227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227</v>
      </c>
      <c r="BM144" s="240" t="s">
        <v>291</v>
      </c>
    </row>
    <row r="145" s="2" customFormat="1" ht="24.15" customHeight="1">
      <c r="A145" s="37"/>
      <c r="B145" s="38"/>
      <c r="C145" s="228" t="s">
        <v>292</v>
      </c>
      <c r="D145" s="228" t="s">
        <v>223</v>
      </c>
      <c r="E145" s="229" t="s">
        <v>293</v>
      </c>
      <c r="F145" s="230" t="s">
        <v>294</v>
      </c>
      <c r="G145" s="231" t="s">
        <v>272</v>
      </c>
      <c r="H145" s="232">
        <v>1</v>
      </c>
      <c r="I145" s="233"/>
      <c r="J145" s="234">
        <f>ROUND(I145*H145,2)</f>
        <v>0</v>
      </c>
      <c r="K145" s="235"/>
      <c r="L145" s="43"/>
      <c r="M145" s="254" t="s">
        <v>1</v>
      </c>
      <c r="N145" s="255" t="s">
        <v>49</v>
      </c>
      <c r="O145" s="256"/>
      <c r="P145" s="257">
        <f>O145*H145</f>
        <v>0</v>
      </c>
      <c r="Q145" s="257">
        <v>0</v>
      </c>
      <c r="R145" s="257">
        <f>Q145*H145</f>
        <v>0</v>
      </c>
      <c r="S145" s="257">
        <v>0</v>
      </c>
      <c r="T145" s="258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40" t="s">
        <v>227</v>
      </c>
      <c r="AT145" s="240" t="s">
        <v>223</v>
      </c>
      <c r="AU145" s="240" t="s">
        <v>95</v>
      </c>
      <c r="AY145" s="15" t="s">
        <v>222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5" t="s">
        <v>92</v>
      </c>
      <c r="BK145" s="241">
        <f>ROUND(I145*H145,2)</f>
        <v>0</v>
      </c>
      <c r="BL145" s="15" t="s">
        <v>227</v>
      </c>
      <c r="BM145" s="240" t="s">
        <v>295</v>
      </c>
    </row>
    <row r="146" s="2" customFormat="1" ht="6.96" customHeight="1">
      <c r="A146" s="37"/>
      <c r="B146" s="65"/>
      <c r="C146" s="66"/>
      <c r="D146" s="66"/>
      <c r="E146" s="66"/>
      <c r="F146" s="66"/>
      <c r="G146" s="66"/>
      <c r="H146" s="66"/>
      <c r="I146" s="66"/>
      <c r="J146" s="66"/>
      <c r="K146" s="66"/>
      <c r="L146" s="43"/>
      <c r="M146" s="37"/>
      <c r="O146" s="37"/>
      <c r="P146" s="37"/>
      <c r="Q146" s="37"/>
      <c r="R146" s="37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</row>
  </sheetData>
  <sheetProtection sheet="1" autoFilter="0" formatColumns="0" formatRows="0" objects="1" scenarios="1" spinCount="100000" saltValue="1HwW43SkKpK+EUCb2LDvsODe9hkkzvYIBgdy0VFMb6q8Yns3E2sHteSkrPKaIAnQ1rHJvCnK8tfkftph5GPmfw==" hashValue="aceINo1FaANyOgXPwfVLUHNGWioq/ZghcgMJDDd2iESy2ZvlmOn7LW6ICCO4CedItqqB0KVFcHDChoksY/8CbA==" algorithmName="SHA-512" password="CC35"/>
  <autoFilter ref="C120:K145"/>
  <mergeCells count="9">
    <mergeCell ref="E7:H7"/>
    <mergeCell ref="E9:H9"/>
    <mergeCell ref="E18:H18"/>
    <mergeCell ref="E27:H27"/>
    <mergeCell ref="E84:H84"/>
    <mergeCell ref="E86:H86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99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296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ROUND(J125,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ROUND((SUM(BE125:BE213)),  2)</f>
        <v>0</v>
      </c>
      <c r="G33" s="37"/>
      <c r="H33" s="37"/>
      <c r="I33" s="165">
        <v>0.20999999999999999</v>
      </c>
      <c r="J33" s="164">
        <f>ROUND(((SUM(BE125:BE213))*I33),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ROUND((SUM(BF125:BF213)),  2)</f>
        <v>0</v>
      </c>
      <c r="G34" s="37"/>
      <c r="H34" s="37"/>
      <c r="I34" s="165">
        <v>0.14999999999999999</v>
      </c>
      <c r="J34" s="164">
        <f>ROUND(((SUM(BF125:BF213))*I34),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ROUND((SUM(BG125:BG213)),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ROUND((SUM(BH125:BH213)),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ROUND((SUM(BI125:BI213)),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2023_10_1. - Čerpací stanice č. 1, SO 01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J125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J126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J127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J177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302</v>
      </c>
      <c r="E99" s="197"/>
      <c r="F99" s="197"/>
      <c r="G99" s="197"/>
      <c r="H99" s="197"/>
      <c r="I99" s="197"/>
      <c r="J99" s="198">
        <f>J182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303</v>
      </c>
      <c r="E100" s="197"/>
      <c r="F100" s="197"/>
      <c r="G100" s="197"/>
      <c r="H100" s="197"/>
      <c r="I100" s="197"/>
      <c r="J100" s="198">
        <f>J185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304</v>
      </c>
      <c r="E101" s="197"/>
      <c r="F101" s="197"/>
      <c r="G101" s="197"/>
      <c r="H101" s="197"/>
      <c r="I101" s="197"/>
      <c r="J101" s="198">
        <f>J190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305</v>
      </c>
      <c r="E102" s="197"/>
      <c r="F102" s="197"/>
      <c r="G102" s="197"/>
      <c r="H102" s="197"/>
      <c r="I102" s="197"/>
      <c r="J102" s="198">
        <f>J193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306</v>
      </c>
      <c r="E103" s="197"/>
      <c r="F103" s="197"/>
      <c r="G103" s="197"/>
      <c r="H103" s="197"/>
      <c r="I103" s="197"/>
      <c r="J103" s="198">
        <f>J198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307</v>
      </c>
      <c r="E104" s="197"/>
      <c r="F104" s="197"/>
      <c r="G104" s="197"/>
      <c r="H104" s="197"/>
      <c r="I104" s="197"/>
      <c r="J104" s="198">
        <f>J204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308</v>
      </c>
      <c r="E105" s="197"/>
      <c r="F105" s="197"/>
      <c r="G105" s="197"/>
      <c r="H105" s="197"/>
      <c r="I105" s="197"/>
      <c r="J105" s="198">
        <f>J211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39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1" t="s">
        <v>206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84" t="str">
        <f>E7</f>
        <v>Kanalizacea a ČOV Přestavlky u Čerčan</v>
      </c>
      <c r="F115" s="30"/>
      <c r="G115" s="30"/>
      <c r="H115" s="30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0" t="s">
        <v>192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75" t="str">
        <f>E9</f>
        <v>2023_10_1. - Čerpací stanice č. 1, SO 01</v>
      </c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0" t="s">
        <v>22</v>
      </c>
      <c r="D119" s="39"/>
      <c r="E119" s="39"/>
      <c r="F119" s="25" t="str">
        <f>F12</f>
        <v>Přestavlky u Čerčan</v>
      </c>
      <c r="G119" s="39"/>
      <c r="H119" s="39"/>
      <c r="I119" s="30" t="s">
        <v>24</v>
      </c>
      <c r="J119" s="78" t="str">
        <f>IF(J12="","",J12)</f>
        <v>31. 8. 2023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6.96" customHeight="1">
      <c r="A120" s="37"/>
      <c r="B120" s="38"/>
      <c r="C120" s="39"/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25.65" customHeight="1">
      <c r="A121" s="37"/>
      <c r="B121" s="38"/>
      <c r="C121" s="30" t="s">
        <v>30</v>
      </c>
      <c r="D121" s="39"/>
      <c r="E121" s="39"/>
      <c r="F121" s="25" t="str">
        <f>E15</f>
        <v>Přestavlky u Čerčan</v>
      </c>
      <c r="G121" s="39"/>
      <c r="H121" s="39"/>
      <c r="I121" s="30" t="s">
        <v>36</v>
      </c>
      <c r="J121" s="35" t="str">
        <f>E21</f>
        <v>Vodohospodářský rozvoj a výstavba a.s.</v>
      </c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5.15" customHeight="1">
      <c r="A122" s="37"/>
      <c r="B122" s="38"/>
      <c r="C122" s="30" t="s">
        <v>34</v>
      </c>
      <c r="D122" s="39"/>
      <c r="E122" s="39"/>
      <c r="F122" s="25" t="str">
        <f>IF(E18="","",E18)</f>
        <v>Vyplň údaj</v>
      </c>
      <c r="G122" s="39"/>
      <c r="H122" s="39"/>
      <c r="I122" s="30" t="s">
        <v>40</v>
      </c>
      <c r="J122" s="35" t="str">
        <f>E24</f>
        <v>Dvořák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0.32" customHeight="1">
      <c r="A123" s="37"/>
      <c r="B123" s="38"/>
      <c r="C123" s="39"/>
      <c r="D123" s="39"/>
      <c r="E123" s="39"/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11" customFormat="1" ht="29.28" customHeight="1">
      <c r="A124" s="200"/>
      <c r="B124" s="201"/>
      <c r="C124" s="202" t="s">
        <v>207</v>
      </c>
      <c r="D124" s="203" t="s">
        <v>69</v>
      </c>
      <c r="E124" s="203" t="s">
        <v>65</v>
      </c>
      <c r="F124" s="203" t="s">
        <v>66</v>
      </c>
      <c r="G124" s="203" t="s">
        <v>208</v>
      </c>
      <c r="H124" s="203" t="s">
        <v>209</v>
      </c>
      <c r="I124" s="203" t="s">
        <v>210</v>
      </c>
      <c r="J124" s="204" t="s">
        <v>197</v>
      </c>
      <c r="K124" s="205" t="s">
        <v>211</v>
      </c>
      <c r="L124" s="206"/>
      <c r="M124" s="99" t="s">
        <v>1</v>
      </c>
      <c r="N124" s="100" t="s">
        <v>48</v>
      </c>
      <c r="O124" s="100" t="s">
        <v>212</v>
      </c>
      <c r="P124" s="100" t="s">
        <v>213</v>
      </c>
      <c r="Q124" s="100" t="s">
        <v>214</v>
      </c>
      <c r="R124" s="100" t="s">
        <v>215</v>
      </c>
      <c r="S124" s="100" t="s">
        <v>216</v>
      </c>
      <c r="T124" s="101" t="s">
        <v>217</v>
      </c>
      <c r="U124" s="200"/>
      <c r="V124" s="200"/>
      <c r="W124" s="200"/>
      <c r="X124" s="200"/>
      <c r="Y124" s="200"/>
      <c r="Z124" s="200"/>
      <c r="AA124" s="200"/>
      <c r="AB124" s="200"/>
      <c r="AC124" s="200"/>
      <c r="AD124" s="200"/>
      <c r="AE124" s="200"/>
    </row>
    <row r="125" s="2" customFormat="1" ht="22.8" customHeight="1">
      <c r="A125" s="37"/>
      <c r="B125" s="38"/>
      <c r="C125" s="106" t="s">
        <v>218</v>
      </c>
      <c r="D125" s="39"/>
      <c r="E125" s="39"/>
      <c r="F125" s="39"/>
      <c r="G125" s="39"/>
      <c r="H125" s="39"/>
      <c r="I125" s="39"/>
      <c r="J125" s="207">
        <f>BK125</f>
        <v>0</v>
      </c>
      <c r="K125" s="39"/>
      <c r="L125" s="43"/>
      <c r="M125" s="102"/>
      <c r="N125" s="208"/>
      <c r="O125" s="103"/>
      <c r="P125" s="209">
        <f>P126</f>
        <v>0</v>
      </c>
      <c r="Q125" s="103"/>
      <c r="R125" s="209">
        <f>R126</f>
        <v>37.750496669999997</v>
      </c>
      <c r="S125" s="103"/>
      <c r="T125" s="210">
        <f>T126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5" t="s">
        <v>83</v>
      </c>
      <c r="AU125" s="15" t="s">
        <v>199</v>
      </c>
      <c r="BK125" s="211">
        <f>BK126</f>
        <v>0</v>
      </c>
    </row>
    <row r="126" s="12" customFormat="1" ht="25.92" customHeight="1">
      <c r="A126" s="12"/>
      <c r="B126" s="212"/>
      <c r="C126" s="213"/>
      <c r="D126" s="214" t="s">
        <v>83</v>
      </c>
      <c r="E126" s="215" t="s">
        <v>309</v>
      </c>
      <c r="F126" s="215" t="s">
        <v>310</v>
      </c>
      <c r="G126" s="213"/>
      <c r="H126" s="213"/>
      <c r="I126" s="216"/>
      <c r="J126" s="217">
        <f>BK126</f>
        <v>0</v>
      </c>
      <c r="K126" s="213"/>
      <c r="L126" s="218"/>
      <c r="M126" s="219"/>
      <c r="N126" s="220"/>
      <c r="O126" s="220"/>
      <c r="P126" s="221">
        <f>P127+P177+P182+P185+P190+P193+P198+P211</f>
        <v>0</v>
      </c>
      <c r="Q126" s="220"/>
      <c r="R126" s="221">
        <f>R127+R177+R182+R185+R190+R193+R198+R211</f>
        <v>37.750496669999997</v>
      </c>
      <c r="S126" s="220"/>
      <c r="T126" s="222">
        <f>T127+T177+T182+T185+T190+T193+T198+T211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92</v>
      </c>
      <c r="AT126" s="224" t="s">
        <v>83</v>
      </c>
      <c r="AU126" s="224" t="s">
        <v>84</v>
      </c>
      <c r="AY126" s="223" t="s">
        <v>222</v>
      </c>
      <c r="BK126" s="225">
        <f>BK127+BK177+BK182+BK185+BK190+BK193+BK198+BK211</f>
        <v>0</v>
      </c>
    </row>
    <row r="127" s="12" customFormat="1" ht="22.8" customHeight="1">
      <c r="A127" s="12"/>
      <c r="B127" s="212"/>
      <c r="C127" s="213"/>
      <c r="D127" s="214" t="s">
        <v>83</v>
      </c>
      <c r="E127" s="226" t="s">
        <v>92</v>
      </c>
      <c r="F127" s="226" t="s">
        <v>311</v>
      </c>
      <c r="G127" s="213"/>
      <c r="H127" s="213"/>
      <c r="I127" s="216"/>
      <c r="J127" s="227">
        <f>BK127</f>
        <v>0</v>
      </c>
      <c r="K127" s="213"/>
      <c r="L127" s="218"/>
      <c r="M127" s="219"/>
      <c r="N127" s="220"/>
      <c r="O127" s="220"/>
      <c r="P127" s="221">
        <f>SUM(P128:P176)</f>
        <v>0</v>
      </c>
      <c r="Q127" s="220"/>
      <c r="R127" s="221">
        <f>SUM(R128:R176)</f>
        <v>24.4671007</v>
      </c>
      <c r="S127" s="220"/>
      <c r="T127" s="222">
        <f>SUM(T128:T176)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92</v>
      </c>
      <c r="AT127" s="224" t="s">
        <v>83</v>
      </c>
      <c r="AU127" s="224" t="s">
        <v>92</v>
      </c>
      <c r="AY127" s="223" t="s">
        <v>222</v>
      </c>
      <c r="BK127" s="225">
        <f>SUM(BK128:BK176)</f>
        <v>0</v>
      </c>
    </row>
    <row r="128" s="2" customFormat="1" ht="16.5" customHeight="1">
      <c r="A128" s="37"/>
      <c r="B128" s="38"/>
      <c r="C128" s="228" t="s">
        <v>92</v>
      </c>
      <c r="D128" s="228" t="s">
        <v>223</v>
      </c>
      <c r="E128" s="229" t="s">
        <v>312</v>
      </c>
      <c r="F128" s="230" t="s">
        <v>313</v>
      </c>
      <c r="G128" s="231" t="s">
        <v>314</v>
      </c>
      <c r="H128" s="232">
        <v>50</v>
      </c>
      <c r="I128" s="233"/>
      <c r="J128" s="234">
        <f>ROUND(I128*H128,2)</f>
        <v>0</v>
      </c>
      <c r="K128" s="235"/>
      <c r="L128" s="43"/>
      <c r="M128" s="236" t="s">
        <v>1</v>
      </c>
      <c r="N128" s="237" t="s">
        <v>49</v>
      </c>
      <c r="O128" s="90"/>
      <c r="P128" s="238">
        <f>O128*H128</f>
        <v>0</v>
      </c>
      <c r="Q128" s="238">
        <v>0.0071900000000000002</v>
      </c>
      <c r="R128" s="238">
        <f>Q128*H128</f>
        <v>0.35949999999999999</v>
      </c>
      <c r="S128" s="238">
        <v>0</v>
      </c>
      <c r="T128" s="239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40" t="s">
        <v>236</v>
      </c>
      <c r="AT128" s="240" t="s">
        <v>223</v>
      </c>
      <c r="AU128" s="240" t="s">
        <v>95</v>
      </c>
      <c r="AY128" s="15" t="s">
        <v>222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5" t="s">
        <v>92</v>
      </c>
      <c r="BK128" s="241">
        <f>ROUND(I128*H128,2)</f>
        <v>0</v>
      </c>
      <c r="BL128" s="15" t="s">
        <v>236</v>
      </c>
      <c r="BM128" s="240" t="s">
        <v>315</v>
      </c>
    </row>
    <row r="129" s="13" customFormat="1">
      <c r="A129" s="13"/>
      <c r="B129" s="242"/>
      <c r="C129" s="243"/>
      <c r="D129" s="244" t="s">
        <v>280</v>
      </c>
      <c r="E129" s="245" t="s">
        <v>1</v>
      </c>
      <c r="F129" s="246" t="s">
        <v>316</v>
      </c>
      <c r="G129" s="243"/>
      <c r="H129" s="247">
        <v>50</v>
      </c>
      <c r="I129" s="248"/>
      <c r="J129" s="243"/>
      <c r="K129" s="243"/>
      <c r="L129" s="249"/>
      <c r="M129" s="250"/>
      <c r="N129" s="251"/>
      <c r="O129" s="251"/>
      <c r="P129" s="251"/>
      <c r="Q129" s="251"/>
      <c r="R129" s="251"/>
      <c r="S129" s="251"/>
      <c r="T129" s="25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3" t="s">
        <v>280</v>
      </c>
      <c r="AU129" s="253" t="s">
        <v>95</v>
      </c>
      <c r="AV129" s="13" t="s">
        <v>95</v>
      </c>
      <c r="AW129" s="13" t="s">
        <v>39</v>
      </c>
      <c r="AX129" s="13" t="s">
        <v>92</v>
      </c>
      <c r="AY129" s="253" t="s">
        <v>222</v>
      </c>
    </row>
    <row r="130" s="2" customFormat="1" ht="24.15" customHeight="1">
      <c r="A130" s="37"/>
      <c r="B130" s="38"/>
      <c r="C130" s="228" t="s">
        <v>95</v>
      </c>
      <c r="D130" s="228" t="s">
        <v>223</v>
      </c>
      <c r="E130" s="229" t="s">
        <v>317</v>
      </c>
      <c r="F130" s="230" t="s">
        <v>318</v>
      </c>
      <c r="G130" s="231" t="s">
        <v>319</v>
      </c>
      <c r="H130" s="232">
        <v>480</v>
      </c>
      <c r="I130" s="233"/>
      <c r="J130" s="234">
        <f>ROUND(I130*H130,2)</f>
        <v>0</v>
      </c>
      <c r="K130" s="235"/>
      <c r="L130" s="43"/>
      <c r="M130" s="236" t="s">
        <v>1</v>
      </c>
      <c r="N130" s="237" t="s">
        <v>49</v>
      </c>
      <c r="O130" s="90"/>
      <c r="P130" s="238">
        <f>O130*H130</f>
        <v>0</v>
      </c>
      <c r="Q130" s="238">
        <v>4.0000000000000003E-05</v>
      </c>
      <c r="R130" s="238">
        <f>Q130*H130</f>
        <v>0.019200000000000002</v>
      </c>
      <c r="S130" s="238">
        <v>0</v>
      </c>
      <c r="T130" s="239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40" t="s">
        <v>236</v>
      </c>
      <c r="AT130" s="240" t="s">
        <v>223</v>
      </c>
      <c r="AU130" s="240" t="s">
        <v>95</v>
      </c>
      <c r="AY130" s="15" t="s">
        <v>222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5" t="s">
        <v>92</v>
      </c>
      <c r="BK130" s="241">
        <f>ROUND(I130*H130,2)</f>
        <v>0</v>
      </c>
      <c r="BL130" s="15" t="s">
        <v>236</v>
      </c>
      <c r="BM130" s="240" t="s">
        <v>320</v>
      </c>
    </row>
    <row r="131" s="13" customFormat="1">
      <c r="A131" s="13"/>
      <c r="B131" s="242"/>
      <c r="C131" s="243"/>
      <c r="D131" s="244" t="s">
        <v>280</v>
      </c>
      <c r="E131" s="245" t="s">
        <v>1</v>
      </c>
      <c r="F131" s="246" t="s">
        <v>321</v>
      </c>
      <c r="G131" s="243"/>
      <c r="H131" s="247">
        <v>480</v>
      </c>
      <c r="I131" s="248"/>
      <c r="J131" s="243"/>
      <c r="K131" s="243"/>
      <c r="L131" s="249"/>
      <c r="M131" s="250"/>
      <c r="N131" s="251"/>
      <c r="O131" s="251"/>
      <c r="P131" s="251"/>
      <c r="Q131" s="251"/>
      <c r="R131" s="251"/>
      <c r="S131" s="251"/>
      <c r="T131" s="25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3" t="s">
        <v>280</v>
      </c>
      <c r="AU131" s="253" t="s">
        <v>95</v>
      </c>
      <c r="AV131" s="13" t="s">
        <v>95</v>
      </c>
      <c r="AW131" s="13" t="s">
        <v>39</v>
      </c>
      <c r="AX131" s="13" t="s">
        <v>92</v>
      </c>
      <c r="AY131" s="253" t="s">
        <v>222</v>
      </c>
    </row>
    <row r="132" s="2" customFormat="1" ht="24.15" customHeight="1">
      <c r="A132" s="37"/>
      <c r="B132" s="38"/>
      <c r="C132" s="228" t="s">
        <v>232</v>
      </c>
      <c r="D132" s="228" t="s">
        <v>223</v>
      </c>
      <c r="E132" s="229" t="s">
        <v>322</v>
      </c>
      <c r="F132" s="230" t="s">
        <v>323</v>
      </c>
      <c r="G132" s="231" t="s">
        <v>324</v>
      </c>
      <c r="H132" s="232">
        <v>30</v>
      </c>
      <c r="I132" s="233"/>
      <c r="J132" s="234">
        <f>ROUND(I132*H132,2)</f>
        <v>0</v>
      </c>
      <c r="K132" s="235"/>
      <c r="L132" s="43"/>
      <c r="M132" s="236" t="s">
        <v>1</v>
      </c>
      <c r="N132" s="237" t="s">
        <v>49</v>
      </c>
      <c r="O132" s="90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236</v>
      </c>
      <c r="AT132" s="240" t="s">
        <v>223</v>
      </c>
      <c r="AU132" s="240" t="s">
        <v>95</v>
      </c>
      <c r="AY132" s="15" t="s">
        <v>222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236</v>
      </c>
      <c r="BM132" s="240" t="s">
        <v>325</v>
      </c>
    </row>
    <row r="133" s="13" customFormat="1">
      <c r="A133" s="13"/>
      <c r="B133" s="242"/>
      <c r="C133" s="243"/>
      <c r="D133" s="244" t="s">
        <v>280</v>
      </c>
      <c r="E133" s="245" t="s">
        <v>1</v>
      </c>
      <c r="F133" s="246" t="s">
        <v>326</v>
      </c>
      <c r="G133" s="243"/>
      <c r="H133" s="247">
        <v>30</v>
      </c>
      <c r="I133" s="248"/>
      <c r="J133" s="243"/>
      <c r="K133" s="243"/>
      <c r="L133" s="249"/>
      <c r="M133" s="250"/>
      <c r="N133" s="251"/>
      <c r="O133" s="251"/>
      <c r="P133" s="251"/>
      <c r="Q133" s="251"/>
      <c r="R133" s="251"/>
      <c r="S133" s="251"/>
      <c r="T133" s="25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3" t="s">
        <v>280</v>
      </c>
      <c r="AU133" s="253" t="s">
        <v>95</v>
      </c>
      <c r="AV133" s="13" t="s">
        <v>95</v>
      </c>
      <c r="AW133" s="13" t="s">
        <v>39</v>
      </c>
      <c r="AX133" s="13" t="s">
        <v>92</v>
      </c>
      <c r="AY133" s="253" t="s">
        <v>222</v>
      </c>
    </row>
    <row r="134" s="2" customFormat="1" ht="21.75" customHeight="1">
      <c r="A134" s="37"/>
      <c r="B134" s="38"/>
      <c r="C134" s="228" t="s">
        <v>236</v>
      </c>
      <c r="D134" s="228" t="s">
        <v>223</v>
      </c>
      <c r="E134" s="229" t="s">
        <v>327</v>
      </c>
      <c r="F134" s="230" t="s">
        <v>328</v>
      </c>
      <c r="G134" s="231" t="s">
        <v>329</v>
      </c>
      <c r="H134" s="232">
        <v>6.7240000000000002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330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331</v>
      </c>
      <c r="G135" s="243"/>
      <c r="H135" s="247">
        <v>6.7240000000000002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222</v>
      </c>
    </row>
    <row r="136" s="2" customFormat="1" ht="33" customHeight="1">
      <c r="A136" s="37"/>
      <c r="B136" s="38"/>
      <c r="C136" s="228" t="s">
        <v>221</v>
      </c>
      <c r="D136" s="228" t="s">
        <v>223</v>
      </c>
      <c r="E136" s="229" t="s">
        <v>332</v>
      </c>
      <c r="F136" s="230" t="s">
        <v>333</v>
      </c>
      <c r="G136" s="231" t="s">
        <v>329</v>
      </c>
      <c r="H136" s="232">
        <v>34.292000000000002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236</v>
      </c>
      <c r="AT136" s="240" t="s">
        <v>223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334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335</v>
      </c>
      <c r="G137" s="243"/>
      <c r="H137" s="247">
        <v>34.292000000000002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92</v>
      </c>
      <c r="AY137" s="253" t="s">
        <v>222</v>
      </c>
    </row>
    <row r="138" s="2" customFormat="1" ht="33" customHeight="1">
      <c r="A138" s="37"/>
      <c r="B138" s="38"/>
      <c r="C138" s="228" t="s">
        <v>243</v>
      </c>
      <c r="D138" s="228" t="s">
        <v>223</v>
      </c>
      <c r="E138" s="229" t="s">
        <v>336</v>
      </c>
      <c r="F138" s="230" t="s">
        <v>337</v>
      </c>
      <c r="G138" s="231" t="s">
        <v>329</v>
      </c>
      <c r="H138" s="232">
        <v>46.042999999999999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338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339</v>
      </c>
      <c r="G139" s="243"/>
      <c r="H139" s="247">
        <v>46.042999999999999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92</v>
      </c>
      <c r="AY139" s="253" t="s">
        <v>222</v>
      </c>
    </row>
    <row r="140" s="2" customFormat="1" ht="33" customHeight="1">
      <c r="A140" s="37"/>
      <c r="B140" s="38"/>
      <c r="C140" s="228" t="s">
        <v>247</v>
      </c>
      <c r="D140" s="228" t="s">
        <v>223</v>
      </c>
      <c r="E140" s="229" t="s">
        <v>340</v>
      </c>
      <c r="F140" s="230" t="s">
        <v>341</v>
      </c>
      <c r="G140" s="231" t="s">
        <v>329</v>
      </c>
      <c r="H140" s="232">
        <v>34.612000000000002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342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343</v>
      </c>
      <c r="G141" s="243"/>
      <c r="H141" s="247">
        <v>34.612000000000002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16.5" customHeight="1">
      <c r="A142" s="37"/>
      <c r="B142" s="38"/>
      <c r="C142" s="228" t="s">
        <v>251</v>
      </c>
      <c r="D142" s="228" t="s">
        <v>223</v>
      </c>
      <c r="E142" s="229" t="s">
        <v>344</v>
      </c>
      <c r="F142" s="230" t="s">
        <v>345</v>
      </c>
      <c r="G142" s="231" t="s">
        <v>314</v>
      </c>
      <c r="H142" s="232">
        <v>28.399999999999999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0.0010200000000000001</v>
      </c>
      <c r="R142" s="238">
        <f>Q142*H142</f>
        <v>0.028968000000000001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346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347</v>
      </c>
      <c r="G143" s="243"/>
      <c r="H143" s="247">
        <v>28.399999999999999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255</v>
      </c>
      <c r="D144" s="228" t="s">
        <v>223</v>
      </c>
      <c r="E144" s="229" t="s">
        <v>348</v>
      </c>
      <c r="F144" s="230" t="s">
        <v>349</v>
      </c>
      <c r="G144" s="231" t="s">
        <v>314</v>
      </c>
      <c r="H144" s="232">
        <v>32.799999999999997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0.15478</v>
      </c>
      <c r="R144" s="238">
        <f>Q144*H144</f>
        <v>5.076784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350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351</v>
      </c>
      <c r="G145" s="243"/>
      <c r="H145" s="247">
        <v>32.799999999999997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1.75" customHeight="1">
      <c r="A146" s="37"/>
      <c r="B146" s="38"/>
      <c r="C146" s="228" t="s">
        <v>259</v>
      </c>
      <c r="D146" s="228" t="s">
        <v>223</v>
      </c>
      <c r="E146" s="229" t="s">
        <v>352</v>
      </c>
      <c r="F146" s="230" t="s">
        <v>353</v>
      </c>
      <c r="G146" s="231" t="s">
        <v>354</v>
      </c>
      <c r="H146" s="232">
        <v>4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3.7098200000000001</v>
      </c>
      <c r="R146" s="238">
        <f>Q146*H146</f>
        <v>14.839280000000001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355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236</v>
      </c>
      <c r="G147" s="243"/>
      <c r="H147" s="247">
        <v>4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24.15" customHeight="1">
      <c r="A148" s="37"/>
      <c r="B148" s="38"/>
      <c r="C148" s="228" t="s">
        <v>263</v>
      </c>
      <c r="D148" s="228" t="s">
        <v>223</v>
      </c>
      <c r="E148" s="229" t="s">
        <v>356</v>
      </c>
      <c r="F148" s="230" t="s">
        <v>357</v>
      </c>
      <c r="G148" s="231" t="s">
        <v>354</v>
      </c>
      <c r="H148" s="232">
        <v>4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358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236</v>
      </c>
      <c r="G149" s="243"/>
      <c r="H149" s="247">
        <v>4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24.15" customHeight="1">
      <c r="A150" s="37"/>
      <c r="B150" s="38"/>
      <c r="C150" s="228" t="s">
        <v>269</v>
      </c>
      <c r="D150" s="228" t="s">
        <v>223</v>
      </c>
      <c r="E150" s="229" t="s">
        <v>359</v>
      </c>
      <c r="F150" s="230" t="s">
        <v>360</v>
      </c>
      <c r="G150" s="231" t="s">
        <v>361</v>
      </c>
      <c r="H150" s="232">
        <v>140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0.029440000000000001</v>
      </c>
      <c r="R150" s="238">
        <f>Q150*H150</f>
        <v>4.1215999999999999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362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363</v>
      </c>
      <c r="G151" s="243"/>
      <c r="H151" s="247">
        <v>140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24.15" customHeight="1">
      <c r="A152" s="37"/>
      <c r="B152" s="38"/>
      <c r="C152" s="228" t="s">
        <v>276</v>
      </c>
      <c r="D152" s="228" t="s">
        <v>223</v>
      </c>
      <c r="E152" s="229" t="s">
        <v>364</v>
      </c>
      <c r="F152" s="230" t="s">
        <v>365</v>
      </c>
      <c r="G152" s="231" t="s">
        <v>329</v>
      </c>
      <c r="H152" s="232">
        <v>68.584999999999994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236</v>
      </c>
      <c r="AT152" s="240" t="s">
        <v>223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366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367</v>
      </c>
      <c r="G153" s="243"/>
      <c r="H153" s="247">
        <v>68.584999999999994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84</v>
      </c>
      <c r="AY153" s="253" t="s">
        <v>222</v>
      </c>
    </row>
    <row r="154" s="2" customFormat="1" ht="24.15" customHeight="1">
      <c r="A154" s="37"/>
      <c r="B154" s="38"/>
      <c r="C154" s="228" t="s">
        <v>283</v>
      </c>
      <c r="D154" s="228" t="s">
        <v>223</v>
      </c>
      <c r="E154" s="229" t="s">
        <v>368</v>
      </c>
      <c r="F154" s="230" t="s">
        <v>369</v>
      </c>
      <c r="G154" s="231" t="s">
        <v>329</v>
      </c>
      <c r="H154" s="232">
        <v>161.31100000000001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236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236</v>
      </c>
      <c r="BM154" s="240" t="s">
        <v>370</v>
      </c>
    </row>
    <row r="155" s="13" customFormat="1">
      <c r="A155" s="13"/>
      <c r="B155" s="242"/>
      <c r="C155" s="243"/>
      <c r="D155" s="244" t="s">
        <v>280</v>
      </c>
      <c r="E155" s="245" t="s">
        <v>1</v>
      </c>
      <c r="F155" s="246" t="s">
        <v>371</v>
      </c>
      <c r="G155" s="243"/>
      <c r="H155" s="247">
        <v>161.31100000000001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280</v>
      </c>
      <c r="AU155" s="253" t="s">
        <v>95</v>
      </c>
      <c r="AV155" s="13" t="s">
        <v>95</v>
      </c>
      <c r="AW155" s="13" t="s">
        <v>39</v>
      </c>
      <c r="AX155" s="13" t="s">
        <v>84</v>
      </c>
      <c r="AY155" s="253" t="s">
        <v>222</v>
      </c>
    </row>
    <row r="156" s="2" customFormat="1" ht="33" customHeight="1">
      <c r="A156" s="37"/>
      <c r="B156" s="38"/>
      <c r="C156" s="228" t="s">
        <v>8</v>
      </c>
      <c r="D156" s="228" t="s">
        <v>223</v>
      </c>
      <c r="E156" s="229" t="s">
        <v>372</v>
      </c>
      <c r="F156" s="230" t="s">
        <v>373</v>
      </c>
      <c r="G156" s="231" t="s">
        <v>329</v>
      </c>
      <c r="H156" s="232">
        <v>48.963999999999999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236</v>
      </c>
      <c r="AT156" s="240" t="s">
        <v>223</v>
      </c>
      <c r="AU156" s="240" t="s">
        <v>95</v>
      </c>
      <c r="AY156" s="15" t="s">
        <v>222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236</v>
      </c>
      <c r="BM156" s="240" t="s">
        <v>374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375</v>
      </c>
      <c r="G157" s="243"/>
      <c r="H157" s="247">
        <v>48.963999999999999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84</v>
      </c>
      <c r="AY157" s="253" t="s">
        <v>222</v>
      </c>
    </row>
    <row r="158" s="2" customFormat="1" ht="24.15" customHeight="1">
      <c r="A158" s="37"/>
      <c r="B158" s="38"/>
      <c r="C158" s="228" t="s">
        <v>292</v>
      </c>
      <c r="D158" s="228" t="s">
        <v>223</v>
      </c>
      <c r="E158" s="229" t="s">
        <v>376</v>
      </c>
      <c r="F158" s="230" t="s">
        <v>377</v>
      </c>
      <c r="G158" s="231" t="s">
        <v>329</v>
      </c>
      <c r="H158" s="232">
        <v>68.584999999999994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236</v>
      </c>
      <c r="AT158" s="240" t="s">
        <v>223</v>
      </c>
      <c r="AU158" s="240" t="s">
        <v>95</v>
      </c>
      <c r="AY158" s="15" t="s">
        <v>222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236</v>
      </c>
      <c r="BM158" s="240" t="s">
        <v>378</v>
      </c>
    </row>
    <row r="159" s="13" customFormat="1">
      <c r="A159" s="13"/>
      <c r="B159" s="242"/>
      <c r="C159" s="243"/>
      <c r="D159" s="244" t="s">
        <v>280</v>
      </c>
      <c r="E159" s="245" t="s">
        <v>1</v>
      </c>
      <c r="F159" s="246" t="s">
        <v>367</v>
      </c>
      <c r="G159" s="243"/>
      <c r="H159" s="247">
        <v>68.584999999999994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280</v>
      </c>
      <c r="AU159" s="253" t="s">
        <v>95</v>
      </c>
      <c r="AV159" s="13" t="s">
        <v>95</v>
      </c>
      <c r="AW159" s="13" t="s">
        <v>39</v>
      </c>
      <c r="AX159" s="13" t="s">
        <v>84</v>
      </c>
      <c r="AY159" s="253" t="s">
        <v>222</v>
      </c>
    </row>
    <row r="160" s="2" customFormat="1" ht="24.15" customHeight="1">
      <c r="A160" s="37"/>
      <c r="B160" s="38"/>
      <c r="C160" s="228" t="s">
        <v>379</v>
      </c>
      <c r="D160" s="228" t="s">
        <v>223</v>
      </c>
      <c r="E160" s="229" t="s">
        <v>380</v>
      </c>
      <c r="F160" s="230" t="s">
        <v>381</v>
      </c>
      <c r="G160" s="231" t="s">
        <v>329</v>
      </c>
      <c r="H160" s="232">
        <v>161.31100000000001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236</v>
      </c>
      <c r="AT160" s="240" t="s">
        <v>223</v>
      </c>
      <c r="AU160" s="240" t="s">
        <v>95</v>
      </c>
      <c r="AY160" s="15" t="s">
        <v>222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236</v>
      </c>
      <c r="BM160" s="240" t="s">
        <v>382</v>
      </c>
    </row>
    <row r="161" s="13" customFormat="1">
      <c r="A161" s="13"/>
      <c r="B161" s="242"/>
      <c r="C161" s="243"/>
      <c r="D161" s="244" t="s">
        <v>280</v>
      </c>
      <c r="E161" s="245" t="s">
        <v>1</v>
      </c>
      <c r="F161" s="246" t="s">
        <v>371</v>
      </c>
      <c r="G161" s="243"/>
      <c r="H161" s="247">
        <v>161.31100000000001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280</v>
      </c>
      <c r="AU161" s="253" t="s">
        <v>95</v>
      </c>
      <c r="AV161" s="13" t="s">
        <v>95</v>
      </c>
      <c r="AW161" s="13" t="s">
        <v>39</v>
      </c>
      <c r="AX161" s="13" t="s">
        <v>84</v>
      </c>
      <c r="AY161" s="253" t="s">
        <v>222</v>
      </c>
    </row>
    <row r="162" s="2" customFormat="1" ht="33" customHeight="1">
      <c r="A162" s="37"/>
      <c r="B162" s="38"/>
      <c r="C162" s="228" t="s">
        <v>383</v>
      </c>
      <c r="D162" s="228" t="s">
        <v>223</v>
      </c>
      <c r="E162" s="229" t="s">
        <v>384</v>
      </c>
      <c r="F162" s="230" t="s">
        <v>385</v>
      </c>
      <c r="G162" s="231" t="s">
        <v>386</v>
      </c>
      <c r="H162" s="232">
        <v>93.620999999999995</v>
      </c>
      <c r="I162" s="233"/>
      <c r="J162" s="234">
        <f>ROUND(I162*H162,2)</f>
        <v>0</v>
      </c>
      <c r="K162" s="235"/>
      <c r="L162" s="43"/>
      <c r="M162" s="236" t="s">
        <v>1</v>
      </c>
      <c r="N162" s="237" t="s">
        <v>49</v>
      </c>
      <c r="O162" s="90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40" t="s">
        <v>236</v>
      </c>
      <c r="AT162" s="240" t="s">
        <v>223</v>
      </c>
      <c r="AU162" s="240" t="s">
        <v>95</v>
      </c>
      <c r="AY162" s="15" t="s">
        <v>222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5" t="s">
        <v>92</v>
      </c>
      <c r="BK162" s="241">
        <f>ROUND(I162*H162,2)</f>
        <v>0</v>
      </c>
      <c r="BL162" s="15" t="s">
        <v>236</v>
      </c>
      <c r="BM162" s="240" t="s">
        <v>387</v>
      </c>
    </row>
    <row r="163" s="13" customFormat="1">
      <c r="A163" s="13"/>
      <c r="B163" s="242"/>
      <c r="C163" s="243"/>
      <c r="D163" s="244" t="s">
        <v>280</v>
      </c>
      <c r="E163" s="245" t="s">
        <v>1</v>
      </c>
      <c r="F163" s="246" t="s">
        <v>388</v>
      </c>
      <c r="G163" s="243"/>
      <c r="H163" s="247">
        <v>93.620999999999995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280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222</v>
      </c>
    </row>
    <row r="164" s="2" customFormat="1" ht="16.5" customHeight="1">
      <c r="A164" s="37"/>
      <c r="B164" s="38"/>
      <c r="C164" s="228" t="s">
        <v>389</v>
      </c>
      <c r="D164" s="228" t="s">
        <v>223</v>
      </c>
      <c r="E164" s="229" t="s">
        <v>390</v>
      </c>
      <c r="F164" s="230" t="s">
        <v>391</v>
      </c>
      <c r="G164" s="231" t="s">
        <v>329</v>
      </c>
      <c r="H164" s="232">
        <v>161.75800000000001</v>
      </c>
      <c r="I164" s="233"/>
      <c r="J164" s="234">
        <f>ROUND(I164*H164,2)</f>
        <v>0</v>
      </c>
      <c r="K164" s="235"/>
      <c r="L164" s="43"/>
      <c r="M164" s="236" t="s">
        <v>1</v>
      </c>
      <c r="N164" s="237" t="s">
        <v>49</v>
      </c>
      <c r="O164" s="90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40" t="s">
        <v>236</v>
      </c>
      <c r="AT164" s="240" t="s">
        <v>223</v>
      </c>
      <c r="AU164" s="240" t="s">
        <v>95</v>
      </c>
      <c r="AY164" s="15" t="s">
        <v>222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5" t="s">
        <v>92</v>
      </c>
      <c r="BK164" s="241">
        <f>ROUND(I164*H164,2)</f>
        <v>0</v>
      </c>
      <c r="BL164" s="15" t="s">
        <v>236</v>
      </c>
      <c r="BM164" s="240" t="s">
        <v>392</v>
      </c>
    </row>
    <row r="165" s="13" customFormat="1">
      <c r="A165" s="13"/>
      <c r="B165" s="242"/>
      <c r="C165" s="243"/>
      <c r="D165" s="244" t="s">
        <v>280</v>
      </c>
      <c r="E165" s="245" t="s">
        <v>1</v>
      </c>
      <c r="F165" s="246" t="s">
        <v>393</v>
      </c>
      <c r="G165" s="243"/>
      <c r="H165" s="247">
        <v>114.94799999999999</v>
      </c>
      <c r="I165" s="248"/>
      <c r="J165" s="243"/>
      <c r="K165" s="243"/>
      <c r="L165" s="249"/>
      <c r="M165" s="250"/>
      <c r="N165" s="251"/>
      <c r="O165" s="251"/>
      <c r="P165" s="251"/>
      <c r="Q165" s="251"/>
      <c r="R165" s="251"/>
      <c r="S165" s="251"/>
      <c r="T165" s="25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3" t="s">
        <v>280</v>
      </c>
      <c r="AU165" s="253" t="s">
        <v>95</v>
      </c>
      <c r="AV165" s="13" t="s">
        <v>95</v>
      </c>
      <c r="AW165" s="13" t="s">
        <v>39</v>
      </c>
      <c r="AX165" s="13" t="s">
        <v>84</v>
      </c>
      <c r="AY165" s="253" t="s">
        <v>222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394</v>
      </c>
      <c r="G166" s="243"/>
      <c r="H166" s="247">
        <v>46.810000000000002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222</v>
      </c>
    </row>
    <row r="167" s="2" customFormat="1" ht="24.15" customHeight="1">
      <c r="A167" s="37"/>
      <c r="B167" s="38"/>
      <c r="C167" s="228" t="s">
        <v>395</v>
      </c>
      <c r="D167" s="228" t="s">
        <v>223</v>
      </c>
      <c r="E167" s="229" t="s">
        <v>396</v>
      </c>
      <c r="F167" s="230" t="s">
        <v>397</v>
      </c>
      <c r="G167" s="231" t="s">
        <v>329</v>
      </c>
      <c r="H167" s="232">
        <v>68.138000000000005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236</v>
      </c>
      <c r="AT167" s="240" t="s">
        <v>223</v>
      </c>
      <c r="AU167" s="240" t="s">
        <v>95</v>
      </c>
      <c r="AY167" s="15" t="s">
        <v>222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236</v>
      </c>
      <c r="BM167" s="240" t="s">
        <v>398</v>
      </c>
    </row>
    <row r="168" s="13" customFormat="1">
      <c r="A168" s="13"/>
      <c r="B168" s="242"/>
      <c r="C168" s="243"/>
      <c r="D168" s="244" t="s">
        <v>280</v>
      </c>
      <c r="E168" s="245" t="s">
        <v>1</v>
      </c>
      <c r="F168" s="246" t="s">
        <v>393</v>
      </c>
      <c r="G168" s="243"/>
      <c r="H168" s="247">
        <v>114.94799999999999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280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222</v>
      </c>
    </row>
    <row r="169" s="13" customFormat="1">
      <c r="A169" s="13"/>
      <c r="B169" s="242"/>
      <c r="C169" s="243"/>
      <c r="D169" s="244" t="s">
        <v>280</v>
      </c>
      <c r="E169" s="245" t="s">
        <v>1</v>
      </c>
      <c r="F169" s="246" t="s">
        <v>399</v>
      </c>
      <c r="G169" s="243"/>
      <c r="H169" s="247">
        <v>-46.810000000000002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280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222</v>
      </c>
    </row>
    <row r="170" s="2" customFormat="1" ht="24.15" customHeight="1">
      <c r="A170" s="37"/>
      <c r="B170" s="38"/>
      <c r="C170" s="228" t="s">
        <v>7</v>
      </c>
      <c r="D170" s="228" t="s">
        <v>223</v>
      </c>
      <c r="E170" s="229" t="s">
        <v>400</v>
      </c>
      <c r="F170" s="230" t="s">
        <v>401</v>
      </c>
      <c r="G170" s="231" t="s">
        <v>361</v>
      </c>
      <c r="H170" s="232">
        <v>16.809999999999999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236</v>
      </c>
      <c r="AT170" s="240" t="s">
        <v>223</v>
      </c>
      <c r="AU170" s="240" t="s">
        <v>95</v>
      </c>
      <c r="AY170" s="15" t="s">
        <v>222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236</v>
      </c>
      <c r="BM170" s="240" t="s">
        <v>402</v>
      </c>
    </row>
    <row r="171" s="13" customFormat="1">
      <c r="A171" s="13"/>
      <c r="B171" s="242"/>
      <c r="C171" s="243"/>
      <c r="D171" s="244" t="s">
        <v>280</v>
      </c>
      <c r="E171" s="245" t="s">
        <v>1</v>
      </c>
      <c r="F171" s="246" t="s">
        <v>403</v>
      </c>
      <c r="G171" s="243"/>
      <c r="H171" s="247">
        <v>16.809999999999999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280</v>
      </c>
      <c r="AU171" s="253" t="s">
        <v>95</v>
      </c>
      <c r="AV171" s="13" t="s">
        <v>95</v>
      </c>
      <c r="AW171" s="13" t="s">
        <v>39</v>
      </c>
      <c r="AX171" s="13" t="s">
        <v>92</v>
      </c>
      <c r="AY171" s="253" t="s">
        <v>222</v>
      </c>
    </row>
    <row r="172" s="2" customFormat="1" ht="16.5" customHeight="1">
      <c r="A172" s="37"/>
      <c r="B172" s="38"/>
      <c r="C172" s="259" t="s">
        <v>404</v>
      </c>
      <c r="D172" s="259" t="s">
        <v>405</v>
      </c>
      <c r="E172" s="260" t="s">
        <v>406</v>
      </c>
      <c r="F172" s="261" t="s">
        <v>407</v>
      </c>
      <c r="G172" s="262" t="s">
        <v>408</v>
      </c>
      <c r="H172" s="263">
        <v>0.41999999999999998</v>
      </c>
      <c r="I172" s="264"/>
      <c r="J172" s="265">
        <f>ROUND(I172*H172,2)</f>
        <v>0</v>
      </c>
      <c r="K172" s="266"/>
      <c r="L172" s="267"/>
      <c r="M172" s="268" t="s">
        <v>1</v>
      </c>
      <c r="N172" s="269" t="s">
        <v>49</v>
      </c>
      <c r="O172" s="90"/>
      <c r="P172" s="238">
        <f>O172*H172</f>
        <v>0</v>
      </c>
      <c r="Q172" s="238">
        <v>0.001</v>
      </c>
      <c r="R172" s="238">
        <f>Q172*H172</f>
        <v>0.00042000000000000002</v>
      </c>
      <c r="S172" s="238">
        <v>0</v>
      </c>
      <c r="T172" s="23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40" t="s">
        <v>251</v>
      </c>
      <c r="AT172" s="240" t="s">
        <v>405</v>
      </c>
      <c r="AU172" s="240" t="s">
        <v>95</v>
      </c>
      <c r="AY172" s="15" t="s">
        <v>222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5" t="s">
        <v>92</v>
      </c>
      <c r="BK172" s="241">
        <f>ROUND(I172*H172,2)</f>
        <v>0</v>
      </c>
      <c r="BL172" s="15" t="s">
        <v>236</v>
      </c>
      <c r="BM172" s="240" t="s">
        <v>409</v>
      </c>
    </row>
    <row r="173" s="13" customFormat="1">
      <c r="A173" s="13"/>
      <c r="B173" s="242"/>
      <c r="C173" s="243"/>
      <c r="D173" s="244" t="s">
        <v>280</v>
      </c>
      <c r="E173" s="245" t="s">
        <v>1</v>
      </c>
      <c r="F173" s="246" t="s">
        <v>403</v>
      </c>
      <c r="G173" s="243"/>
      <c r="H173" s="247">
        <v>16.809999999999999</v>
      </c>
      <c r="I173" s="248"/>
      <c r="J173" s="243"/>
      <c r="K173" s="243"/>
      <c r="L173" s="249"/>
      <c r="M173" s="250"/>
      <c r="N173" s="251"/>
      <c r="O173" s="251"/>
      <c r="P173" s="251"/>
      <c r="Q173" s="251"/>
      <c r="R173" s="251"/>
      <c r="S173" s="251"/>
      <c r="T173" s="25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3" t="s">
        <v>280</v>
      </c>
      <c r="AU173" s="253" t="s">
        <v>95</v>
      </c>
      <c r="AV173" s="13" t="s">
        <v>95</v>
      </c>
      <c r="AW173" s="13" t="s">
        <v>39</v>
      </c>
      <c r="AX173" s="13" t="s">
        <v>92</v>
      </c>
      <c r="AY173" s="253" t="s">
        <v>222</v>
      </c>
    </row>
    <row r="174" s="13" customFormat="1">
      <c r="A174" s="13"/>
      <c r="B174" s="242"/>
      <c r="C174" s="243"/>
      <c r="D174" s="244" t="s">
        <v>280</v>
      </c>
      <c r="E174" s="243"/>
      <c r="F174" s="246" t="s">
        <v>410</v>
      </c>
      <c r="G174" s="243"/>
      <c r="H174" s="247">
        <v>0.41999999999999998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4</v>
      </c>
      <c r="AX174" s="13" t="s">
        <v>92</v>
      </c>
      <c r="AY174" s="253" t="s">
        <v>222</v>
      </c>
    </row>
    <row r="175" s="2" customFormat="1" ht="16.5" customHeight="1">
      <c r="A175" s="37"/>
      <c r="B175" s="38"/>
      <c r="C175" s="228" t="s">
        <v>411</v>
      </c>
      <c r="D175" s="228" t="s">
        <v>223</v>
      </c>
      <c r="E175" s="229" t="s">
        <v>412</v>
      </c>
      <c r="F175" s="230" t="s">
        <v>413</v>
      </c>
      <c r="G175" s="231" t="s">
        <v>361</v>
      </c>
      <c r="H175" s="232">
        <v>16.809999999999999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0.0012700000000000001</v>
      </c>
      <c r="R175" s="238">
        <f>Q175*H175</f>
        <v>0.021348699999999998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236</v>
      </c>
      <c r="AT175" s="240" t="s">
        <v>223</v>
      </c>
      <c r="AU175" s="240" t="s">
        <v>95</v>
      </c>
      <c r="AY175" s="15" t="s">
        <v>222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236</v>
      </c>
      <c r="BM175" s="240" t="s">
        <v>414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403</v>
      </c>
      <c r="G176" s="243"/>
      <c r="H176" s="247">
        <v>16.809999999999999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222</v>
      </c>
    </row>
    <row r="177" s="12" customFormat="1" ht="22.8" customHeight="1">
      <c r="A177" s="12"/>
      <c r="B177" s="212"/>
      <c r="C177" s="213"/>
      <c r="D177" s="214" t="s">
        <v>83</v>
      </c>
      <c r="E177" s="226" t="s">
        <v>95</v>
      </c>
      <c r="F177" s="226" t="s">
        <v>415</v>
      </c>
      <c r="G177" s="213"/>
      <c r="H177" s="213"/>
      <c r="I177" s="216"/>
      <c r="J177" s="227">
        <f>BK177</f>
        <v>0</v>
      </c>
      <c r="K177" s="213"/>
      <c r="L177" s="218"/>
      <c r="M177" s="219"/>
      <c r="N177" s="220"/>
      <c r="O177" s="220"/>
      <c r="P177" s="221">
        <f>SUM(P178:P181)</f>
        <v>0</v>
      </c>
      <c r="Q177" s="220"/>
      <c r="R177" s="221">
        <f>SUM(R178:R181)</f>
        <v>0</v>
      </c>
      <c r="S177" s="220"/>
      <c r="T177" s="222">
        <f>SUM(T178:T181)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23" t="s">
        <v>92</v>
      </c>
      <c r="AT177" s="224" t="s">
        <v>83</v>
      </c>
      <c r="AU177" s="224" t="s">
        <v>92</v>
      </c>
      <c r="AY177" s="223" t="s">
        <v>222</v>
      </c>
      <c r="BK177" s="225">
        <f>SUM(BK178:BK181)</f>
        <v>0</v>
      </c>
    </row>
    <row r="178" s="2" customFormat="1" ht="16.5" customHeight="1">
      <c r="A178" s="37"/>
      <c r="B178" s="38"/>
      <c r="C178" s="228" t="s">
        <v>416</v>
      </c>
      <c r="D178" s="228" t="s">
        <v>223</v>
      </c>
      <c r="E178" s="229" t="s">
        <v>417</v>
      </c>
      <c r="F178" s="230" t="s">
        <v>418</v>
      </c>
      <c r="G178" s="231" t="s">
        <v>329</v>
      </c>
      <c r="H178" s="232">
        <v>2.5219999999999998</v>
      </c>
      <c r="I178" s="233"/>
      <c r="J178" s="234">
        <f>ROUND(I178*H178,2)</f>
        <v>0</v>
      </c>
      <c r="K178" s="235"/>
      <c r="L178" s="43"/>
      <c r="M178" s="236" t="s">
        <v>1</v>
      </c>
      <c r="N178" s="237" t="s">
        <v>49</v>
      </c>
      <c r="O178" s="90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40" t="s">
        <v>236</v>
      </c>
      <c r="AT178" s="240" t="s">
        <v>223</v>
      </c>
      <c r="AU178" s="240" t="s">
        <v>95</v>
      </c>
      <c r="AY178" s="15" t="s">
        <v>222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5" t="s">
        <v>92</v>
      </c>
      <c r="BK178" s="241">
        <f>ROUND(I178*H178,2)</f>
        <v>0</v>
      </c>
      <c r="BL178" s="15" t="s">
        <v>236</v>
      </c>
      <c r="BM178" s="240" t="s">
        <v>419</v>
      </c>
    </row>
    <row r="179" s="13" customFormat="1">
      <c r="A179" s="13"/>
      <c r="B179" s="242"/>
      <c r="C179" s="243"/>
      <c r="D179" s="244" t="s">
        <v>280</v>
      </c>
      <c r="E179" s="245" t="s">
        <v>1</v>
      </c>
      <c r="F179" s="246" t="s">
        <v>420</v>
      </c>
      <c r="G179" s="243"/>
      <c r="H179" s="247">
        <v>2.5219999999999998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280</v>
      </c>
      <c r="AU179" s="253" t="s">
        <v>95</v>
      </c>
      <c r="AV179" s="13" t="s">
        <v>95</v>
      </c>
      <c r="AW179" s="13" t="s">
        <v>39</v>
      </c>
      <c r="AX179" s="13" t="s">
        <v>92</v>
      </c>
      <c r="AY179" s="253" t="s">
        <v>222</v>
      </c>
    </row>
    <row r="180" s="2" customFormat="1" ht="16.5" customHeight="1">
      <c r="A180" s="37"/>
      <c r="B180" s="38"/>
      <c r="C180" s="228" t="s">
        <v>421</v>
      </c>
      <c r="D180" s="228" t="s">
        <v>223</v>
      </c>
      <c r="E180" s="229" t="s">
        <v>422</v>
      </c>
      <c r="F180" s="230" t="s">
        <v>423</v>
      </c>
      <c r="G180" s="231" t="s">
        <v>329</v>
      </c>
      <c r="H180" s="232">
        <v>0.49099999999999999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236</v>
      </c>
      <c r="AT180" s="240" t="s">
        <v>223</v>
      </c>
      <c r="AU180" s="240" t="s">
        <v>95</v>
      </c>
      <c r="AY180" s="15" t="s">
        <v>222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236</v>
      </c>
      <c r="BM180" s="240" t="s">
        <v>424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425</v>
      </c>
      <c r="G181" s="243"/>
      <c r="H181" s="247">
        <v>0.49099999999999999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92</v>
      </c>
      <c r="AY181" s="253" t="s">
        <v>222</v>
      </c>
    </row>
    <row r="182" s="12" customFormat="1" ht="22.8" customHeight="1">
      <c r="A182" s="12"/>
      <c r="B182" s="212"/>
      <c r="C182" s="213"/>
      <c r="D182" s="214" t="s">
        <v>83</v>
      </c>
      <c r="E182" s="226" t="s">
        <v>236</v>
      </c>
      <c r="F182" s="226" t="s">
        <v>426</v>
      </c>
      <c r="G182" s="213"/>
      <c r="H182" s="213"/>
      <c r="I182" s="216"/>
      <c r="J182" s="227">
        <f>BK182</f>
        <v>0</v>
      </c>
      <c r="K182" s="213"/>
      <c r="L182" s="218"/>
      <c r="M182" s="219"/>
      <c r="N182" s="220"/>
      <c r="O182" s="220"/>
      <c r="P182" s="221">
        <f>SUM(P183:P184)</f>
        <v>0</v>
      </c>
      <c r="Q182" s="220"/>
      <c r="R182" s="221">
        <f>SUM(R183:R184)</f>
        <v>3.1783843700000003</v>
      </c>
      <c r="S182" s="220"/>
      <c r="T182" s="222">
        <f>SUM(T183:T184)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23" t="s">
        <v>92</v>
      </c>
      <c r="AT182" s="224" t="s">
        <v>83</v>
      </c>
      <c r="AU182" s="224" t="s">
        <v>92</v>
      </c>
      <c r="AY182" s="223" t="s">
        <v>222</v>
      </c>
      <c r="BK182" s="225">
        <f>SUM(BK183:BK184)</f>
        <v>0</v>
      </c>
    </row>
    <row r="183" s="2" customFormat="1" ht="16.5" customHeight="1">
      <c r="A183" s="37"/>
      <c r="B183" s="38"/>
      <c r="C183" s="228" t="s">
        <v>427</v>
      </c>
      <c r="D183" s="228" t="s">
        <v>223</v>
      </c>
      <c r="E183" s="229" t="s">
        <v>428</v>
      </c>
      <c r="F183" s="230" t="s">
        <v>429</v>
      </c>
      <c r="G183" s="231" t="s">
        <v>329</v>
      </c>
      <c r="H183" s="232">
        <v>1.6810000000000001</v>
      </c>
      <c r="I183" s="233"/>
      <c r="J183" s="234">
        <f>ROUND(I183*H183,2)</f>
        <v>0</v>
      </c>
      <c r="K183" s="235"/>
      <c r="L183" s="43"/>
      <c r="M183" s="236" t="s">
        <v>1</v>
      </c>
      <c r="N183" s="237" t="s">
        <v>49</v>
      </c>
      <c r="O183" s="90"/>
      <c r="P183" s="238">
        <f>O183*H183</f>
        <v>0</v>
      </c>
      <c r="Q183" s="238">
        <v>1.8907700000000001</v>
      </c>
      <c r="R183" s="238">
        <f>Q183*H183</f>
        <v>3.1783843700000003</v>
      </c>
      <c r="S183" s="238">
        <v>0</v>
      </c>
      <c r="T183" s="23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40" t="s">
        <v>236</v>
      </c>
      <c r="AT183" s="240" t="s">
        <v>223</v>
      </c>
      <c r="AU183" s="240" t="s">
        <v>95</v>
      </c>
      <c r="AY183" s="15" t="s">
        <v>222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5" t="s">
        <v>92</v>
      </c>
      <c r="BK183" s="241">
        <f>ROUND(I183*H183,2)</f>
        <v>0</v>
      </c>
      <c r="BL183" s="15" t="s">
        <v>236</v>
      </c>
      <c r="BM183" s="240" t="s">
        <v>430</v>
      </c>
    </row>
    <row r="184" s="13" customFormat="1">
      <c r="A184" s="13"/>
      <c r="B184" s="242"/>
      <c r="C184" s="243"/>
      <c r="D184" s="244" t="s">
        <v>280</v>
      </c>
      <c r="E184" s="245" t="s">
        <v>1</v>
      </c>
      <c r="F184" s="246" t="s">
        <v>431</v>
      </c>
      <c r="G184" s="243"/>
      <c r="H184" s="247">
        <v>1.6810000000000001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280</v>
      </c>
      <c r="AU184" s="253" t="s">
        <v>95</v>
      </c>
      <c r="AV184" s="13" t="s">
        <v>95</v>
      </c>
      <c r="AW184" s="13" t="s">
        <v>39</v>
      </c>
      <c r="AX184" s="13" t="s">
        <v>92</v>
      </c>
      <c r="AY184" s="253" t="s">
        <v>222</v>
      </c>
    </row>
    <row r="185" s="12" customFormat="1" ht="22.8" customHeight="1">
      <c r="A185" s="12"/>
      <c r="B185" s="212"/>
      <c r="C185" s="213"/>
      <c r="D185" s="214" t="s">
        <v>83</v>
      </c>
      <c r="E185" s="226" t="s">
        <v>221</v>
      </c>
      <c r="F185" s="226" t="s">
        <v>432</v>
      </c>
      <c r="G185" s="213"/>
      <c r="H185" s="213"/>
      <c r="I185" s="216"/>
      <c r="J185" s="227">
        <f>BK185</f>
        <v>0</v>
      </c>
      <c r="K185" s="213"/>
      <c r="L185" s="218"/>
      <c r="M185" s="219"/>
      <c r="N185" s="220"/>
      <c r="O185" s="220"/>
      <c r="P185" s="221">
        <f>SUM(P186:P189)</f>
        <v>0</v>
      </c>
      <c r="Q185" s="220"/>
      <c r="R185" s="221">
        <f>SUM(R186:R189)</f>
        <v>2.4470999999999998</v>
      </c>
      <c r="S185" s="220"/>
      <c r="T185" s="222">
        <f>SUM(T186:T189)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3" t="s">
        <v>92</v>
      </c>
      <c r="AT185" s="224" t="s">
        <v>83</v>
      </c>
      <c r="AU185" s="224" t="s">
        <v>92</v>
      </c>
      <c r="AY185" s="223" t="s">
        <v>222</v>
      </c>
      <c r="BK185" s="225">
        <f>SUM(BK186:BK189)</f>
        <v>0</v>
      </c>
    </row>
    <row r="186" s="2" customFormat="1" ht="24.15" customHeight="1">
      <c r="A186" s="37"/>
      <c r="B186" s="38"/>
      <c r="C186" s="228" t="s">
        <v>433</v>
      </c>
      <c r="D186" s="228" t="s">
        <v>223</v>
      </c>
      <c r="E186" s="229" t="s">
        <v>434</v>
      </c>
      <c r="F186" s="230" t="s">
        <v>435</v>
      </c>
      <c r="G186" s="231" t="s">
        <v>361</v>
      </c>
      <c r="H186" s="232">
        <v>9</v>
      </c>
      <c r="I186" s="233"/>
      <c r="J186" s="234">
        <f>ROUND(I186*H186,2)</f>
        <v>0</v>
      </c>
      <c r="K186" s="235"/>
      <c r="L186" s="43"/>
      <c r="M186" s="236" t="s">
        <v>1</v>
      </c>
      <c r="N186" s="237" t="s">
        <v>49</v>
      </c>
      <c r="O186" s="90"/>
      <c r="P186" s="238">
        <f>O186*H186</f>
        <v>0</v>
      </c>
      <c r="Q186" s="238">
        <v>0.090620000000000006</v>
      </c>
      <c r="R186" s="238">
        <f>Q186*H186</f>
        <v>0.81558000000000008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236</v>
      </c>
      <c r="AT186" s="240" t="s">
        <v>223</v>
      </c>
      <c r="AU186" s="240" t="s">
        <v>95</v>
      </c>
      <c r="AY186" s="15" t="s">
        <v>222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236</v>
      </c>
      <c r="BM186" s="240" t="s">
        <v>436</v>
      </c>
    </row>
    <row r="187" s="13" customFormat="1">
      <c r="A187" s="13"/>
      <c r="B187" s="242"/>
      <c r="C187" s="243"/>
      <c r="D187" s="244" t="s">
        <v>280</v>
      </c>
      <c r="E187" s="245" t="s">
        <v>1</v>
      </c>
      <c r="F187" s="246" t="s">
        <v>437</v>
      </c>
      <c r="G187" s="243"/>
      <c r="H187" s="247">
        <v>9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280</v>
      </c>
      <c r="AU187" s="253" t="s">
        <v>95</v>
      </c>
      <c r="AV187" s="13" t="s">
        <v>95</v>
      </c>
      <c r="AW187" s="13" t="s">
        <v>39</v>
      </c>
      <c r="AX187" s="13" t="s">
        <v>92</v>
      </c>
      <c r="AY187" s="253" t="s">
        <v>222</v>
      </c>
    </row>
    <row r="188" s="2" customFormat="1" ht="16.5" customHeight="1">
      <c r="A188" s="37"/>
      <c r="B188" s="38"/>
      <c r="C188" s="259" t="s">
        <v>438</v>
      </c>
      <c r="D188" s="259" t="s">
        <v>405</v>
      </c>
      <c r="E188" s="260" t="s">
        <v>439</v>
      </c>
      <c r="F188" s="261" t="s">
        <v>440</v>
      </c>
      <c r="G188" s="262" t="s">
        <v>361</v>
      </c>
      <c r="H188" s="263">
        <v>9.2699999999999996</v>
      </c>
      <c r="I188" s="264"/>
      <c r="J188" s="265">
        <f>ROUND(I188*H188,2)</f>
        <v>0</v>
      </c>
      <c r="K188" s="266"/>
      <c r="L188" s="267"/>
      <c r="M188" s="268" t="s">
        <v>1</v>
      </c>
      <c r="N188" s="269" t="s">
        <v>49</v>
      </c>
      <c r="O188" s="90"/>
      <c r="P188" s="238">
        <f>O188*H188</f>
        <v>0</v>
      </c>
      <c r="Q188" s="238">
        <v>0.17599999999999999</v>
      </c>
      <c r="R188" s="238">
        <f>Q188*H188</f>
        <v>1.6315199999999999</v>
      </c>
      <c r="S188" s="238">
        <v>0</v>
      </c>
      <c r="T188" s="23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40" t="s">
        <v>251</v>
      </c>
      <c r="AT188" s="240" t="s">
        <v>405</v>
      </c>
      <c r="AU188" s="240" t="s">
        <v>95</v>
      </c>
      <c r="AY188" s="15" t="s">
        <v>222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5" t="s">
        <v>92</v>
      </c>
      <c r="BK188" s="241">
        <f>ROUND(I188*H188,2)</f>
        <v>0</v>
      </c>
      <c r="BL188" s="15" t="s">
        <v>236</v>
      </c>
      <c r="BM188" s="240" t="s">
        <v>441</v>
      </c>
    </row>
    <row r="189" s="13" customFormat="1">
      <c r="A189" s="13"/>
      <c r="B189" s="242"/>
      <c r="C189" s="243"/>
      <c r="D189" s="244" t="s">
        <v>280</v>
      </c>
      <c r="E189" s="243"/>
      <c r="F189" s="246" t="s">
        <v>442</v>
      </c>
      <c r="G189" s="243"/>
      <c r="H189" s="247">
        <v>9.2699999999999996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280</v>
      </c>
      <c r="AU189" s="253" t="s">
        <v>95</v>
      </c>
      <c r="AV189" s="13" t="s">
        <v>95</v>
      </c>
      <c r="AW189" s="13" t="s">
        <v>4</v>
      </c>
      <c r="AX189" s="13" t="s">
        <v>92</v>
      </c>
      <c r="AY189" s="253" t="s">
        <v>222</v>
      </c>
    </row>
    <row r="190" s="12" customFormat="1" ht="22.8" customHeight="1">
      <c r="A190" s="12"/>
      <c r="B190" s="212"/>
      <c r="C190" s="213"/>
      <c r="D190" s="214" t="s">
        <v>83</v>
      </c>
      <c r="E190" s="226" t="s">
        <v>243</v>
      </c>
      <c r="F190" s="226" t="s">
        <v>443</v>
      </c>
      <c r="G190" s="213"/>
      <c r="H190" s="213"/>
      <c r="I190" s="216"/>
      <c r="J190" s="227">
        <f>BK190</f>
        <v>0</v>
      </c>
      <c r="K190" s="213"/>
      <c r="L190" s="218"/>
      <c r="M190" s="219"/>
      <c r="N190" s="220"/>
      <c r="O190" s="220"/>
      <c r="P190" s="221">
        <f>SUM(P191:P192)</f>
        <v>0</v>
      </c>
      <c r="Q190" s="220"/>
      <c r="R190" s="221">
        <f>SUM(R191:R192)</f>
        <v>0.0223</v>
      </c>
      <c r="S190" s="220"/>
      <c r="T190" s="222">
        <f>SUM(T191:T192)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23" t="s">
        <v>92</v>
      </c>
      <c r="AT190" s="224" t="s">
        <v>83</v>
      </c>
      <c r="AU190" s="224" t="s">
        <v>92</v>
      </c>
      <c r="AY190" s="223" t="s">
        <v>222</v>
      </c>
      <c r="BK190" s="225">
        <f>SUM(BK191:BK192)</f>
        <v>0</v>
      </c>
    </row>
    <row r="191" s="2" customFormat="1" ht="24.15" customHeight="1">
      <c r="A191" s="37"/>
      <c r="B191" s="38"/>
      <c r="C191" s="259" t="s">
        <v>444</v>
      </c>
      <c r="D191" s="259" t="s">
        <v>405</v>
      </c>
      <c r="E191" s="260" t="s">
        <v>445</v>
      </c>
      <c r="F191" s="261" t="s">
        <v>446</v>
      </c>
      <c r="G191" s="262" t="s">
        <v>354</v>
      </c>
      <c r="H191" s="263">
        <v>1</v>
      </c>
      <c r="I191" s="264"/>
      <c r="J191" s="265">
        <f>ROUND(I191*H191,2)</f>
        <v>0</v>
      </c>
      <c r="K191" s="266"/>
      <c r="L191" s="267"/>
      <c r="M191" s="268" t="s">
        <v>1</v>
      </c>
      <c r="N191" s="269" t="s">
        <v>49</v>
      </c>
      <c r="O191" s="90"/>
      <c r="P191" s="238">
        <f>O191*H191</f>
        <v>0</v>
      </c>
      <c r="Q191" s="238">
        <v>0.0223</v>
      </c>
      <c r="R191" s="238">
        <f>Q191*H191</f>
        <v>0.0223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251</v>
      </c>
      <c r="AT191" s="240" t="s">
        <v>405</v>
      </c>
      <c r="AU191" s="240" t="s">
        <v>95</v>
      </c>
      <c r="AY191" s="15" t="s">
        <v>222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236</v>
      </c>
      <c r="BM191" s="240" t="s">
        <v>447</v>
      </c>
    </row>
    <row r="192" s="13" customFormat="1">
      <c r="A192" s="13"/>
      <c r="B192" s="242"/>
      <c r="C192" s="243"/>
      <c r="D192" s="244" t="s">
        <v>280</v>
      </c>
      <c r="E192" s="245" t="s">
        <v>1</v>
      </c>
      <c r="F192" s="246" t="s">
        <v>92</v>
      </c>
      <c r="G192" s="243"/>
      <c r="H192" s="247">
        <v>1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280</v>
      </c>
      <c r="AU192" s="253" t="s">
        <v>95</v>
      </c>
      <c r="AV192" s="13" t="s">
        <v>95</v>
      </c>
      <c r="AW192" s="13" t="s">
        <v>39</v>
      </c>
      <c r="AX192" s="13" t="s">
        <v>92</v>
      </c>
      <c r="AY192" s="253" t="s">
        <v>222</v>
      </c>
    </row>
    <row r="193" s="12" customFormat="1" ht="22.8" customHeight="1">
      <c r="A193" s="12"/>
      <c r="B193" s="212"/>
      <c r="C193" s="213"/>
      <c r="D193" s="214" t="s">
        <v>83</v>
      </c>
      <c r="E193" s="226" t="s">
        <v>251</v>
      </c>
      <c r="F193" s="226" t="s">
        <v>448</v>
      </c>
      <c r="G193" s="213"/>
      <c r="H193" s="213"/>
      <c r="I193" s="216"/>
      <c r="J193" s="227">
        <f>BK193</f>
        <v>0</v>
      </c>
      <c r="K193" s="213"/>
      <c r="L193" s="218"/>
      <c r="M193" s="219"/>
      <c r="N193" s="220"/>
      <c r="O193" s="220"/>
      <c r="P193" s="221">
        <f>SUM(P194:P197)</f>
        <v>0</v>
      </c>
      <c r="Q193" s="220"/>
      <c r="R193" s="221">
        <f>SUM(R194:R197)</f>
        <v>2.03037</v>
      </c>
      <c r="S193" s="220"/>
      <c r="T193" s="222">
        <f>SUM(T194:T197)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23" t="s">
        <v>92</v>
      </c>
      <c r="AT193" s="224" t="s">
        <v>83</v>
      </c>
      <c r="AU193" s="224" t="s">
        <v>92</v>
      </c>
      <c r="AY193" s="223" t="s">
        <v>222</v>
      </c>
      <c r="BK193" s="225">
        <f>SUM(BK194:BK197)</f>
        <v>0</v>
      </c>
    </row>
    <row r="194" s="2" customFormat="1" ht="49.05" customHeight="1">
      <c r="A194" s="37"/>
      <c r="B194" s="38"/>
      <c r="C194" s="228" t="s">
        <v>326</v>
      </c>
      <c r="D194" s="228" t="s">
        <v>223</v>
      </c>
      <c r="E194" s="229" t="s">
        <v>449</v>
      </c>
      <c r="F194" s="230" t="s">
        <v>450</v>
      </c>
      <c r="G194" s="231" t="s">
        <v>354</v>
      </c>
      <c r="H194" s="232">
        <v>1</v>
      </c>
      <c r="I194" s="233"/>
      <c r="J194" s="234">
        <f>ROUND(I194*H194,2)</f>
        <v>0</v>
      </c>
      <c r="K194" s="235"/>
      <c r="L194" s="43"/>
      <c r="M194" s="236" t="s">
        <v>1</v>
      </c>
      <c r="N194" s="237" t="s">
        <v>49</v>
      </c>
      <c r="O194" s="90"/>
      <c r="P194" s="238">
        <f>O194*H194</f>
        <v>0</v>
      </c>
      <c r="Q194" s="238">
        <v>2.03037</v>
      </c>
      <c r="R194" s="238">
        <f>Q194*H194</f>
        <v>2.03037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236</v>
      </c>
      <c r="AT194" s="240" t="s">
        <v>223</v>
      </c>
      <c r="AU194" s="240" t="s">
        <v>95</v>
      </c>
      <c r="AY194" s="15" t="s">
        <v>222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236</v>
      </c>
      <c r="BM194" s="240" t="s">
        <v>451</v>
      </c>
    </row>
    <row r="195" s="13" customFormat="1">
      <c r="A195" s="13"/>
      <c r="B195" s="242"/>
      <c r="C195" s="243"/>
      <c r="D195" s="244" t="s">
        <v>280</v>
      </c>
      <c r="E195" s="245" t="s">
        <v>1</v>
      </c>
      <c r="F195" s="246" t="s">
        <v>92</v>
      </c>
      <c r="G195" s="243"/>
      <c r="H195" s="247">
        <v>1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280</v>
      </c>
      <c r="AU195" s="253" t="s">
        <v>95</v>
      </c>
      <c r="AV195" s="13" t="s">
        <v>95</v>
      </c>
      <c r="AW195" s="13" t="s">
        <v>39</v>
      </c>
      <c r="AX195" s="13" t="s">
        <v>92</v>
      </c>
      <c r="AY195" s="253" t="s">
        <v>222</v>
      </c>
    </row>
    <row r="196" s="2" customFormat="1" ht="24.15" customHeight="1">
      <c r="A196" s="37"/>
      <c r="B196" s="38"/>
      <c r="C196" s="228" t="s">
        <v>452</v>
      </c>
      <c r="D196" s="228" t="s">
        <v>223</v>
      </c>
      <c r="E196" s="229" t="s">
        <v>453</v>
      </c>
      <c r="F196" s="230" t="s">
        <v>454</v>
      </c>
      <c r="G196" s="231" t="s">
        <v>329</v>
      </c>
      <c r="H196" s="232">
        <v>2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236</v>
      </c>
      <c r="AT196" s="240" t="s">
        <v>223</v>
      </c>
      <c r="AU196" s="240" t="s">
        <v>95</v>
      </c>
      <c r="AY196" s="15" t="s">
        <v>222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236</v>
      </c>
      <c r="BM196" s="240" t="s">
        <v>455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95</v>
      </c>
      <c r="G197" s="243"/>
      <c r="H197" s="247">
        <v>2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92</v>
      </c>
      <c r="AY197" s="253" t="s">
        <v>222</v>
      </c>
    </row>
    <row r="198" s="12" customFormat="1" ht="22.8" customHeight="1">
      <c r="A198" s="12"/>
      <c r="B198" s="212"/>
      <c r="C198" s="213"/>
      <c r="D198" s="214" t="s">
        <v>83</v>
      </c>
      <c r="E198" s="226" t="s">
        <v>255</v>
      </c>
      <c r="F198" s="226" t="s">
        <v>456</v>
      </c>
      <c r="G198" s="213"/>
      <c r="H198" s="213"/>
      <c r="I198" s="216"/>
      <c r="J198" s="227">
        <f>BK198</f>
        <v>0</v>
      </c>
      <c r="K198" s="213"/>
      <c r="L198" s="218"/>
      <c r="M198" s="219"/>
      <c r="N198" s="220"/>
      <c r="O198" s="220"/>
      <c r="P198" s="221">
        <f>P199+SUM(P200:P204)</f>
        <v>0</v>
      </c>
      <c r="Q198" s="220"/>
      <c r="R198" s="221">
        <f>R199+SUM(R200:R204)</f>
        <v>5.6052416000000003</v>
      </c>
      <c r="S198" s="220"/>
      <c r="T198" s="222">
        <f>T199+SUM(T200:T204)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23" t="s">
        <v>92</v>
      </c>
      <c r="AT198" s="224" t="s">
        <v>83</v>
      </c>
      <c r="AU198" s="224" t="s">
        <v>92</v>
      </c>
      <c r="AY198" s="223" t="s">
        <v>222</v>
      </c>
      <c r="BK198" s="225">
        <f>BK199+SUM(BK200:BK204)</f>
        <v>0</v>
      </c>
    </row>
    <row r="199" s="2" customFormat="1" ht="33" customHeight="1">
      <c r="A199" s="37"/>
      <c r="B199" s="38"/>
      <c r="C199" s="228" t="s">
        <v>457</v>
      </c>
      <c r="D199" s="228" t="s">
        <v>223</v>
      </c>
      <c r="E199" s="229" t="s">
        <v>458</v>
      </c>
      <c r="F199" s="230" t="s">
        <v>459</v>
      </c>
      <c r="G199" s="231" t="s">
        <v>314</v>
      </c>
      <c r="H199" s="232">
        <v>9</v>
      </c>
      <c r="I199" s="233"/>
      <c r="J199" s="234">
        <f>ROUND(I199*H199,2)</f>
        <v>0</v>
      </c>
      <c r="K199" s="235"/>
      <c r="L199" s="43"/>
      <c r="M199" s="236" t="s">
        <v>1</v>
      </c>
      <c r="N199" s="237" t="s">
        <v>49</v>
      </c>
      <c r="O199" s="90"/>
      <c r="P199" s="238">
        <f>O199*H199</f>
        <v>0</v>
      </c>
      <c r="Q199" s="238">
        <v>0.11934</v>
      </c>
      <c r="R199" s="238">
        <f>Q199*H199</f>
        <v>1.07406</v>
      </c>
      <c r="S199" s="238">
        <v>0</v>
      </c>
      <c r="T199" s="23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40" t="s">
        <v>236</v>
      </c>
      <c r="AT199" s="240" t="s">
        <v>223</v>
      </c>
      <c r="AU199" s="240" t="s">
        <v>95</v>
      </c>
      <c r="AY199" s="15" t="s">
        <v>222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5" t="s">
        <v>92</v>
      </c>
      <c r="BK199" s="241">
        <f>ROUND(I199*H199,2)</f>
        <v>0</v>
      </c>
      <c r="BL199" s="15" t="s">
        <v>236</v>
      </c>
      <c r="BM199" s="240" t="s">
        <v>460</v>
      </c>
    </row>
    <row r="200" s="2" customFormat="1" ht="16.5" customHeight="1">
      <c r="A200" s="37"/>
      <c r="B200" s="38"/>
      <c r="C200" s="259" t="s">
        <v>461</v>
      </c>
      <c r="D200" s="259" t="s">
        <v>405</v>
      </c>
      <c r="E200" s="260" t="s">
        <v>462</v>
      </c>
      <c r="F200" s="261" t="s">
        <v>463</v>
      </c>
      <c r="G200" s="262" t="s">
        <v>314</v>
      </c>
      <c r="H200" s="263">
        <v>9.1799999999999997</v>
      </c>
      <c r="I200" s="264"/>
      <c r="J200" s="265">
        <f>ROUND(I200*H200,2)</f>
        <v>0</v>
      </c>
      <c r="K200" s="266"/>
      <c r="L200" s="267"/>
      <c r="M200" s="268" t="s">
        <v>1</v>
      </c>
      <c r="N200" s="269" t="s">
        <v>49</v>
      </c>
      <c r="O200" s="90"/>
      <c r="P200" s="238">
        <f>O200*H200</f>
        <v>0</v>
      </c>
      <c r="Q200" s="238">
        <v>0.056120000000000003</v>
      </c>
      <c r="R200" s="238">
        <f>Q200*H200</f>
        <v>0.51518160000000002</v>
      </c>
      <c r="S200" s="238">
        <v>0</v>
      </c>
      <c r="T200" s="23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40" t="s">
        <v>251</v>
      </c>
      <c r="AT200" s="240" t="s">
        <v>405</v>
      </c>
      <c r="AU200" s="240" t="s">
        <v>95</v>
      </c>
      <c r="AY200" s="15" t="s">
        <v>222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5" t="s">
        <v>92</v>
      </c>
      <c r="BK200" s="241">
        <f>ROUND(I200*H200,2)</f>
        <v>0</v>
      </c>
      <c r="BL200" s="15" t="s">
        <v>236</v>
      </c>
      <c r="BM200" s="240" t="s">
        <v>464</v>
      </c>
    </row>
    <row r="201" s="13" customFormat="1">
      <c r="A201" s="13"/>
      <c r="B201" s="242"/>
      <c r="C201" s="243"/>
      <c r="D201" s="244" t="s">
        <v>280</v>
      </c>
      <c r="E201" s="243"/>
      <c r="F201" s="246" t="s">
        <v>465</v>
      </c>
      <c r="G201" s="243"/>
      <c r="H201" s="247">
        <v>9.1799999999999997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280</v>
      </c>
      <c r="AU201" s="253" t="s">
        <v>95</v>
      </c>
      <c r="AV201" s="13" t="s">
        <v>95</v>
      </c>
      <c r="AW201" s="13" t="s">
        <v>4</v>
      </c>
      <c r="AX201" s="13" t="s">
        <v>92</v>
      </c>
      <c r="AY201" s="253" t="s">
        <v>222</v>
      </c>
    </row>
    <row r="202" s="2" customFormat="1" ht="21.75" customHeight="1">
      <c r="A202" s="37"/>
      <c r="B202" s="38"/>
      <c r="C202" s="228" t="s">
        <v>466</v>
      </c>
      <c r="D202" s="228" t="s">
        <v>223</v>
      </c>
      <c r="E202" s="229" t="s">
        <v>467</v>
      </c>
      <c r="F202" s="230" t="s">
        <v>468</v>
      </c>
      <c r="G202" s="231" t="s">
        <v>329</v>
      </c>
      <c r="H202" s="232">
        <v>17.172000000000001</v>
      </c>
      <c r="I202" s="233"/>
      <c r="J202" s="234">
        <f>ROUND(I202*H202,2)</f>
        <v>0</v>
      </c>
      <c r="K202" s="235"/>
      <c r="L202" s="43"/>
      <c r="M202" s="236" t="s">
        <v>1</v>
      </c>
      <c r="N202" s="237" t="s">
        <v>49</v>
      </c>
      <c r="O202" s="90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40" t="s">
        <v>236</v>
      </c>
      <c r="AT202" s="240" t="s">
        <v>223</v>
      </c>
      <c r="AU202" s="240" t="s">
        <v>95</v>
      </c>
      <c r="AY202" s="15" t="s">
        <v>222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5" t="s">
        <v>92</v>
      </c>
      <c r="BK202" s="241">
        <f>ROUND(I202*H202,2)</f>
        <v>0</v>
      </c>
      <c r="BL202" s="15" t="s">
        <v>236</v>
      </c>
      <c r="BM202" s="240" t="s">
        <v>469</v>
      </c>
    </row>
    <row r="203" s="13" customFormat="1">
      <c r="A203" s="13"/>
      <c r="B203" s="242"/>
      <c r="C203" s="243"/>
      <c r="D203" s="244" t="s">
        <v>280</v>
      </c>
      <c r="E203" s="245" t="s">
        <v>1</v>
      </c>
      <c r="F203" s="246" t="s">
        <v>470</v>
      </c>
      <c r="G203" s="243"/>
      <c r="H203" s="247">
        <v>17.172000000000001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280</v>
      </c>
      <c r="AU203" s="253" t="s">
        <v>95</v>
      </c>
      <c r="AV203" s="13" t="s">
        <v>95</v>
      </c>
      <c r="AW203" s="13" t="s">
        <v>39</v>
      </c>
      <c r="AX203" s="13" t="s">
        <v>92</v>
      </c>
      <c r="AY203" s="253" t="s">
        <v>222</v>
      </c>
    </row>
    <row r="204" s="12" customFormat="1" ht="20.88" customHeight="1">
      <c r="A204" s="12"/>
      <c r="B204" s="212"/>
      <c r="C204" s="213"/>
      <c r="D204" s="214" t="s">
        <v>83</v>
      </c>
      <c r="E204" s="226" t="s">
        <v>471</v>
      </c>
      <c r="F204" s="226" t="s">
        <v>472</v>
      </c>
      <c r="G204" s="213"/>
      <c r="H204" s="213"/>
      <c r="I204" s="216"/>
      <c r="J204" s="227">
        <f>BK204</f>
        <v>0</v>
      </c>
      <c r="K204" s="213"/>
      <c r="L204" s="218"/>
      <c r="M204" s="219"/>
      <c r="N204" s="220"/>
      <c r="O204" s="220"/>
      <c r="P204" s="221">
        <f>SUM(P205:P210)</f>
        <v>0</v>
      </c>
      <c r="Q204" s="220"/>
      <c r="R204" s="221">
        <f>SUM(R205:R210)</f>
        <v>4.016</v>
      </c>
      <c r="S204" s="220"/>
      <c r="T204" s="222">
        <f>SUM(T205:T210)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23" t="s">
        <v>92</v>
      </c>
      <c r="AT204" s="224" t="s">
        <v>83</v>
      </c>
      <c r="AU204" s="224" t="s">
        <v>95</v>
      </c>
      <c r="AY204" s="223" t="s">
        <v>222</v>
      </c>
      <c r="BK204" s="225">
        <f>SUM(BK205:BK210)</f>
        <v>0</v>
      </c>
    </row>
    <row r="205" s="2" customFormat="1" ht="33" customHeight="1">
      <c r="A205" s="37"/>
      <c r="B205" s="38"/>
      <c r="C205" s="228" t="s">
        <v>473</v>
      </c>
      <c r="D205" s="228" t="s">
        <v>223</v>
      </c>
      <c r="E205" s="229" t="s">
        <v>474</v>
      </c>
      <c r="F205" s="230" t="s">
        <v>475</v>
      </c>
      <c r="G205" s="231" t="s">
        <v>386</v>
      </c>
      <c r="H205" s="232">
        <v>14</v>
      </c>
      <c r="I205" s="233"/>
      <c r="J205" s="234">
        <f>ROUND(I205*H205,2)</f>
        <v>0</v>
      </c>
      <c r="K205" s="235"/>
      <c r="L205" s="43"/>
      <c r="M205" s="236" t="s">
        <v>1</v>
      </c>
      <c r="N205" s="237" t="s">
        <v>49</v>
      </c>
      <c r="O205" s="90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40" t="s">
        <v>236</v>
      </c>
      <c r="AT205" s="240" t="s">
        <v>223</v>
      </c>
      <c r="AU205" s="240" t="s">
        <v>232</v>
      </c>
      <c r="AY205" s="15" t="s">
        <v>222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5" t="s">
        <v>92</v>
      </c>
      <c r="BK205" s="241">
        <f>ROUND(I205*H205,2)</f>
        <v>0</v>
      </c>
      <c r="BL205" s="15" t="s">
        <v>236</v>
      </c>
      <c r="BM205" s="240" t="s">
        <v>476</v>
      </c>
    </row>
    <row r="206" s="13" customFormat="1">
      <c r="A206" s="13"/>
      <c r="B206" s="242"/>
      <c r="C206" s="243"/>
      <c r="D206" s="244" t="s">
        <v>280</v>
      </c>
      <c r="E206" s="245" t="s">
        <v>1</v>
      </c>
      <c r="F206" s="246" t="s">
        <v>283</v>
      </c>
      <c r="G206" s="243"/>
      <c r="H206" s="247">
        <v>14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280</v>
      </c>
      <c r="AU206" s="253" t="s">
        <v>232</v>
      </c>
      <c r="AV206" s="13" t="s">
        <v>95</v>
      </c>
      <c r="AW206" s="13" t="s">
        <v>39</v>
      </c>
      <c r="AX206" s="13" t="s">
        <v>92</v>
      </c>
      <c r="AY206" s="253" t="s">
        <v>222</v>
      </c>
    </row>
    <row r="207" s="2" customFormat="1" ht="21.75" customHeight="1">
      <c r="A207" s="37"/>
      <c r="B207" s="38"/>
      <c r="C207" s="259" t="s">
        <v>477</v>
      </c>
      <c r="D207" s="259" t="s">
        <v>405</v>
      </c>
      <c r="E207" s="260" t="s">
        <v>478</v>
      </c>
      <c r="F207" s="261" t="s">
        <v>479</v>
      </c>
      <c r="G207" s="262" t="s">
        <v>354</v>
      </c>
      <c r="H207" s="263">
        <v>2</v>
      </c>
      <c r="I207" s="264"/>
      <c r="J207" s="265">
        <f>ROUND(I207*H207,2)</f>
        <v>0</v>
      </c>
      <c r="K207" s="266"/>
      <c r="L207" s="267"/>
      <c r="M207" s="268" t="s">
        <v>1</v>
      </c>
      <c r="N207" s="269" t="s">
        <v>49</v>
      </c>
      <c r="O207" s="90"/>
      <c r="P207" s="238">
        <f>O207*H207</f>
        <v>0</v>
      </c>
      <c r="Q207" s="238">
        <v>0.11799999999999999</v>
      </c>
      <c r="R207" s="238">
        <f>Q207*H207</f>
        <v>0.23599999999999999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251</v>
      </c>
      <c r="AT207" s="240" t="s">
        <v>405</v>
      </c>
      <c r="AU207" s="240" t="s">
        <v>232</v>
      </c>
      <c r="AY207" s="15" t="s">
        <v>222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236</v>
      </c>
      <c r="BM207" s="240" t="s">
        <v>480</v>
      </c>
    </row>
    <row r="208" s="13" customFormat="1">
      <c r="A208" s="13"/>
      <c r="B208" s="242"/>
      <c r="C208" s="243"/>
      <c r="D208" s="244" t="s">
        <v>280</v>
      </c>
      <c r="E208" s="245" t="s">
        <v>1</v>
      </c>
      <c r="F208" s="246" t="s">
        <v>95</v>
      </c>
      <c r="G208" s="243"/>
      <c r="H208" s="247">
        <v>2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280</v>
      </c>
      <c r="AU208" s="253" t="s">
        <v>232</v>
      </c>
      <c r="AV208" s="13" t="s">
        <v>95</v>
      </c>
      <c r="AW208" s="13" t="s">
        <v>39</v>
      </c>
      <c r="AX208" s="13" t="s">
        <v>92</v>
      </c>
      <c r="AY208" s="253" t="s">
        <v>222</v>
      </c>
    </row>
    <row r="209" s="2" customFormat="1" ht="16.5" customHeight="1">
      <c r="A209" s="37"/>
      <c r="B209" s="38"/>
      <c r="C209" s="259" t="s">
        <v>481</v>
      </c>
      <c r="D209" s="259" t="s">
        <v>405</v>
      </c>
      <c r="E209" s="260" t="s">
        <v>482</v>
      </c>
      <c r="F209" s="261" t="s">
        <v>483</v>
      </c>
      <c r="G209" s="262" t="s">
        <v>354</v>
      </c>
      <c r="H209" s="263">
        <v>1</v>
      </c>
      <c r="I209" s="264"/>
      <c r="J209" s="265">
        <f>ROUND(I209*H209,2)</f>
        <v>0</v>
      </c>
      <c r="K209" s="266"/>
      <c r="L209" s="267"/>
      <c r="M209" s="268" t="s">
        <v>1</v>
      </c>
      <c r="N209" s="269" t="s">
        <v>49</v>
      </c>
      <c r="O209" s="90"/>
      <c r="P209" s="238">
        <f>O209*H209</f>
        <v>0</v>
      </c>
      <c r="Q209" s="238">
        <v>3.7799999999999998</v>
      </c>
      <c r="R209" s="238">
        <f>Q209*H209</f>
        <v>3.7799999999999998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251</v>
      </c>
      <c r="AT209" s="240" t="s">
        <v>405</v>
      </c>
      <c r="AU209" s="240" t="s">
        <v>232</v>
      </c>
      <c r="AY209" s="15" t="s">
        <v>222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236</v>
      </c>
      <c r="BM209" s="240" t="s">
        <v>484</v>
      </c>
    </row>
    <row r="210" s="13" customFormat="1">
      <c r="A210" s="13"/>
      <c r="B210" s="242"/>
      <c r="C210" s="243"/>
      <c r="D210" s="244" t="s">
        <v>280</v>
      </c>
      <c r="E210" s="245" t="s">
        <v>1</v>
      </c>
      <c r="F210" s="246" t="s">
        <v>92</v>
      </c>
      <c r="G210" s="243"/>
      <c r="H210" s="247">
        <v>1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280</v>
      </c>
      <c r="AU210" s="253" t="s">
        <v>232</v>
      </c>
      <c r="AV210" s="13" t="s">
        <v>95</v>
      </c>
      <c r="AW210" s="13" t="s">
        <v>39</v>
      </c>
      <c r="AX210" s="13" t="s">
        <v>92</v>
      </c>
      <c r="AY210" s="253" t="s">
        <v>222</v>
      </c>
    </row>
    <row r="211" s="12" customFormat="1" ht="22.8" customHeight="1">
      <c r="A211" s="12"/>
      <c r="B211" s="212"/>
      <c r="C211" s="213"/>
      <c r="D211" s="214" t="s">
        <v>83</v>
      </c>
      <c r="E211" s="226" t="s">
        <v>485</v>
      </c>
      <c r="F211" s="226" t="s">
        <v>472</v>
      </c>
      <c r="G211" s="213"/>
      <c r="H211" s="213"/>
      <c r="I211" s="216"/>
      <c r="J211" s="227">
        <f>BK211</f>
        <v>0</v>
      </c>
      <c r="K211" s="213"/>
      <c r="L211" s="218"/>
      <c r="M211" s="219"/>
      <c r="N211" s="220"/>
      <c r="O211" s="220"/>
      <c r="P211" s="221">
        <f>SUM(P212:P213)</f>
        <v>0</v>
      </c>
      <c r="Q211" s="220"/>
      <c r="R211" s="221">
        <f>SUM(R212:R213)</f>
        <v>0</v>
      </c>
      <c r="S211" s="220"/>
      <c r="T211" s="222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3" t="s">
        <v>92</v>
      </c>
      <c r="AT211" s="224" t="s">
        <v>83</v>
      </c>
      <c r="AU211" s="224" t="s">
        <v>92</v>
      </c>
      <c r="AY211" s="223" t="s">
        <v>222</v>
      </c>
      <c r="BK211" s="225">
        <f>SUM(BK212:BK213)</f>
        <v>0</v>
      </c>
    </row>
    <row r="212" s="2" customFormat="1" ht="24.15" customHeight="1">
      <c r="A212" s="37"/>
      <c r="B212" s="38"/>
      <c r="C212" s="228" t="s">
        <v>486</v>
      </c>
      <c r="D212" s="228" t="s">
        <v>223</v>
      </c>
      <c r="E212" s="229" t="s">
        <v>487</v>
      </c>
      <c r="F212" s="230" t="s">
        <v>488</v>
      </c>
      <c r="G212" s="231" t="s">
        <v>386</v>
      </c>
      <c r="H212" s="232">
        <v>16</v>
      </c>
      <c r="I212" s="233"/>
      <c r="J212" s="234">
        <f>ROUND(I212*H212,2)</f>
        <v>0</v>
      </c>
      <c r="K212" s="235"/>
      <c r="L212" s="43"/>
      <c r="M212" s="236" t="s">
        <v>1</v>
      </c>
      <c r="N212" s="237" t="s">
        <v>49</v>
      </c>
      <c r="O212" s="90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236</v>
      </c>
      <c r="AT212" s="240" t="s">
        <v>223</v>
      </c>
      <c r="AU212" s="240" t="s">
        <v>95</v>
      </c>
      <c r="AY212" s="15" t="s">
        <v>222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236</v>
      </c>
      <c r="BM212" s="240" t="s">
        <v>489</v>
      </c>
    </row>
    <row r="213" s="13" customFormat="1">
      <c r="A213" s="13"/>
      <c r="B213" s="242"/>
      <c r="C213" s="243"/>
      <c r="D213" s="244" t="s">
        <v>280</v>
      </c>
      <c r="E213" s="245" t="s">
        <v>1</v>
      </c>
      <c r="F213" s="246" t="s">
        <v>292</v>
      </c>
      <c r="G213" s="243"/>
      <c r="H213" s="247">
        <v>16</v>
      </c>
      <c r="I213" s="248"/>
      <c r="J213" s="243"/>
      <c r="K213" s="243"/>
      <c r="L213" s="249"/>
      <c r="M213" s="270"/>
      <c r="N213" s="271"/>
      <c r="O213" s="271"/>
      <c r="P213" s="271"/>
      <c r="Q213" s="271"/>
      <c r="R213" s="271"/>
      <c r="S213" s="271"/>
      <c r="T213" s="27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280</v>
      </c>
      <c r="AU213" s="253" t="s">
        <v>95</v>
      </c>
      <c r="AV213" s="13" t="s">
        <v>95</v>
      </c>
      <c r="AW213" s="13" t="s">
        <v>39</v>
      </c>
      <c r="AX213" s="13" t="s">
        <v>92</v>
      </c>
      <c r="AY213" s="253" t="s">
        <v>222</v>
      </c>
    </row>
    <row r="214" s="2" customFormat="1" ht="6.96" customHeight="1">
      <c r="A214" s="37"/>
      <c r="B214" s="65"/>
      <c r="C214" s="66"/>
      <c r="D214" s="66"/>
      <c r="E214" s="66"/>
      <c r="F214" s="66"/>
      <c r="G214" s="66"/>
      <c r="H214" s="66"/>
      <c r="I214" s="66"/>
      <c r="J214" s="66"/>
      <c r="K214" s="66"/>
      <c r="L214" s="43"/>
      <c r="M214" s="37"/>
      <c r="O214" s="37"/>
      <c r="P214" s="37"/>
      <c r="Q214" s="37"/>
      <c r="R214" s="37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</row>
  </sheetData>
  <sheetProtection sheet="1" autoFilter="0" formatColumns="0" formatRows="0" objects="1" scenarios="1" spinCount="100000" saltValue="3rm6P44UiySWktH4rNdH1I6e0q9B+a/Qh3Pzl27W8WKXz17gkpxqfZhRn4pvI2NqQT4wHdVTdUP2XLGaeL0hPw==" hashValue="DGbXbm8CdwDVC/BguKs/o2iwE+FuFbD0mgVL8TOkhELQjrAnjl58UA2jWCm2mn/SXrMctMtlST9vk7++LzbkzQ==" algorithmName="SHA-512" password="CC35"/>
  <autoFilter ref="C124:K213"/>
  <mergeCells count="9">
    <mergeCell ref="E7:H7"/>
    <mergeCell ref="E9:H9"/>
    <mergeCell ref="E18:H18"/>
    <mergeCell ref="E27:H27"/>
    <mergeCell ref="E84:H84"/>
    <mergeCell ref="E86:H86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102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490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ROUND((SUM(BE121:BE153)),  2)</f>
        <v>0</v>
      </c>
      <c r="G33" s="37"/>
      <c r="H33" s="37"/>
      <c r="I33" s="165">
        <v>0.20999999999999999</v>
      </c>
      <c r="J33" s="164">
        <f>ROUND(((SUM(BE121:BE153))*I33),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ROUND((SUM(BF121:BF153)),  2)</f>
        <v>0</v>
      </c>
      <c r="G34" s="37"/>
      <c r="H34" s="37"/>
      <c r="I34" s="165">
        <v>0.14999999999999999</v>
      </c>
      <c r="J34" s="164">
        <f>ROUND(((SUM(BF121:BF153))*I34),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ROUND((SUM(BG121:BG153)),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ROUND((SUM(BH121:BH153)),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ROUND((SUM(BI121:BI153)),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2023_10_2. - VÝÚSTNÍ OBJEKT, SO 02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J121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J122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J123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302</v>
      </c>
      <c r="E98" s="197"/>
      <c r="F98" s="197"/>
      <c r="G98" s="197"/>
      <c r="H98" s="197"/>
      <c r="I98" s="197"/>
      <c r="J98" s="198">
        <f>J142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304</v>
      </c>
      <c r="E99" s="197"/>
      <c r="F99" s="197"/>
      <c r="G99" s="197"/>
      <c r="H99" s="197"/>
      <c r="I99" s="197"/>
      <c r="J99" s="198">
        <f>J146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491</v>
      </c>
      <c r="E100" s="197"/>
      <c r="F100" s="197"/>
      <c r="G100" s="197"/>
      <c r="H100" s="197"/>
      <c r="I100" s="197"/>
      <c r="J100" s="198">
        <f>J149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308</v>
      </c>
      <c r="E101" s="197"/>
      <c r="F101" s="197"/>
      <c r="G101" s="197"/>
      <c r="H101" s="197"/>
      <c r="I101" s="197"/>
      <c r="J101" s="198">
        <f>J152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7"/>
      <c r="B102" s="38"/>
      <c r="C102" s="39"/>
      <c r="D102" s="39"/>
      <c r="E102" s="39"/>
      <c r="F102" s="39"/>
      <c r="G102" s="39"/>
      <c r="H102" s="39"/>
      <c r="I102" s="39"/>
      <c r="J102" s="39"/>
      <c r="K102" s="39"/>
      <c r="L102" s="62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="2" customFormat="1" ht="6.96" customHeight="1">
      <c r="A103" s="37"/>
      <c r="B103" s="65"/>
      <c r="C103" s="66"/>
      <c r="D103" s="66"/>
      <c r="E103" s="66"/>
      <c r="F103" s="66"/>
      <c r="G103" s="66"/>
      <c r="H103" s="66"/>
      <c r="I103" s="66"/>
      <c r="J103" s="66"/>
      <c r="K103" s="66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7" s="2" customFormat="1" ht="6.96" customHeight="1">
      <c r="A107" s="37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="2" customFormat="1" ht="24.96" customHeight="1">
      <c r="A108" s="37"/>
      <c r="B108" s="38"/>
      <c r="C108" s="21" t="s">
        <v>206</v>
      </c>
      <c r="D108" s="39"/>
      <c r="E108" s="39"/>
      <c r="F108" s="39"/>
      <c r="G108" s="39"/>
      <c r="H108" s="39"/>
      <c r="I108" s="39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38"/>
      <c r="C109" s="39"/>
      <c r="D109" s="39"/>
      <c r="E109" s="39"/>
      <c r="F109" s="39"/>
      <c r="G109" s="39"/>
      <c r="H109" s="39"/>
      <c r="I109" s="39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12" customHeight="1">
      <c r="A110" s="37"/>
      <c r="B110" s="38"/>
      <c r="C110" s="30" t="s">
        <v>16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6.5" customHeight="1">
      <c r="A111" s="37"/>
      <c r="B111" s="38"/>
      <c r="C111" s="39"/>
      <c r="D111" s="39"/>
      <c r="E111" s="184" t="str">
        <f>E7</f>
        <v>Kanalizacea a ČOV Přestavlky u Čerčan</v>
      </c>
      <c r="F111" s="30"/>
      <c r="G111" s="30"/>
      <c r="H111" s="30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192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75" t="str">
        <f>E9</f>
        <v>2023_10_2. - VÝÚSTNÍ OBJEKT, SO 02</v>
      </c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6.96" customHeight="1">
      <c r="A114" s="37"/>
      <c r="B114" s="38"/>
      <c r="C114" s="39"/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2" customHeight="1">
      <c r="A115" s="37"/>
      <c r="B115" s="38"/>
      <c r="C115" s="30" t="s">
        <v>22</v>
      </c>
      <c r="D115" s="39"/>
      <c r="E115" s="39"/>
      <c r="F115" s="25" t="str">
        <f>F12</f>
        <v>Přestavlky u Čerčan</v>
      </c>
      <c r="G115" s="39"/>
      <c r="H115" s="39"/>
      <c r="I115" s="30" t="s">
        <v>24</v>
      </c>
      <c r="J115" s="78" t="str">
        <f>IF(J12="","",J12)</f>
        <v>31. 8. 2023</v>
      </c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25.65" customHeight="1">
      <c r="A117" s="37"/>
      <c r="B117" s="38"/>
      <c r="C117" s="30" t="s">
        <v>30</v>
      </c>
      <c r="D117" s="39"/>
      <c r="E117" s="39"/>
      <c r="F117" s="25" t="str">
        <f>E15</f>
        <v>Přestavlky u Čerčan</v>
      </c>
      <c r="G117" s="39"/>
      <c r="H117" s="39"/>
      <c r="I117" s="30" t="s">
        <v>36</v>
      </c>
      <c r="J117" s="35" t="str">
        <f>E21</f>
        <v>Vodohospodářský rozvoj a výstavba a.s.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5.15" customHeight="1">
      <c r="A118" s="37"/>
      <c r="B118" s="38"/>
      <c r="C118" s="30" t="s">
        <v>34</v>
      </c>
      <c r="D118" s="39"/>
      <c r="E118" s="39"/>
      <c r="F118" s="25" t="str">
        <f>IF(E18="","",E18)</f>
        <v>Vyplň údaj</v>
      </c>
      <c r="G118" s="39"/>
      <c r="H118" s="39"/>
      <c r="I118" s="30" t="s">
        <v>40</v>
      </c>
      <c r="J118" s="35" t="str">
        <f>E24</f>
        <v>Dvořák</v>
      </c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0.32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11" customFormat="1" ht="29.28" customHeight="1">
      <c r="A120" s="200"/>
      <c r="B120" s="201"/>
      <c r="C120" s="202" t="s">
        <v>207</v>
      </c>
      <c r="D120" s="203" t="s">
        <v>69</v>
      </c>
      <c r="E120" s="203" t="s">
        <v>65</v>
      </c>
      <c r="F120" s="203" t="s">
        <v>66</v>
      </c>
      <c r="G120" s="203" t="s">
        <v>208</v>
      </c>
      <c r="H120" s="203" t="s">
        <v>209</v>
      </c>
      <c r="I120" s="203" t="s">
        <v>210</v>
      </c>
      <c r="J120" s="204" t="s">
        <v>197</v>
      </c>
      <c r="K120" s="205" t="s">
        <v>211</v>
      </c>
      <c r="L120" s="206"/>
      <c r="M120" s="99" t="s">
        <v>1</v>
      </c>
      <c r="N120" s="100" t="s">
        <v>48</v>
      </c>
      <c r="O120" s="100" t="s">
        <v>212</v>
      </c>
      <c r="P120" s="100" t="s">
        <v>213</v>
      </c>
      <c r="Q120" s="100" t="s">
        <v>214</v>
      </c>
      <c r="R120" s="100" t="s">
        <v>215</v>
      </c>
      <c r="S120" s="100" t="s">
        <v>216</v>
      </c>
      <c r="T120" s="101" t="s">
        <v>217</v>
      </c>
      <c r="U120" s="200"/>
      <c r="V120" s="200"/>
      <c r="W120" s="200"/>
      <c r="X120" s="200"/>
      <c r="Y120" s="200"/>
      <c r="Z120" s="200"/>
      <c r="AA120" s="200"/>
      <c r="AB120" s="200"/>
      <c r="AC120" s="200"/>
      <c r="AD120" s="200"/>
      <c r="AE120" s="200"/>
    </row>
    <row r="121" s="2" customFormat="1" ht="22.8" customHeight="1">
      <c r="A121" s="37"/>
      <c r="B121" s="38"/>
      <c r="C121" s="106" t="s">
        <v>218</v>
      </c>
      <c r="D121" s="39"/>
      <c r="E121" s="39"/>
      <c r="F121" s="39"/>
      <c r="G121" s="39"/>
      <c r="H121" s="39"/>
      <c r="I121" s="39"/>
      <c r="J121" s="207">
        <f>BK121</f>
        <v>0</v>
      </c>
      <c r="K121" s="39"/>
      <c r="L121" s="43"/>
      <c r="M121" s="102"/>
      <c r="N121" s="208"/>
      <c r="O121" s="103"/>
      <c r="P121" s="209">
        <f>P122</f>
        <v>0</v>
      </c>
      <c r="Q121" s="103"/>
      <c r="R121" s="209">
        <f>R122</f>
        <v>1.73793</v>
      </c>
      <c r="S121" s="103"/>
      <c r="T121" s="210">
        <f>T122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15" t="s">
        <v>83</v>
      </c>
      <c r="AU121" s="15" t="s">
        <v>199</v>
      </c>
      <c r="BK121" s="211">
        <f>BK122</f>
        <v>0</v>
      </c>
    </row>
    <row r="122" s="12" customFormat="1" ht="25.92" customHeight="1">
      <c r="A122" s="12"/>
      <c r="B122" s="212"/>
      <c r="C122" s="213"/>
      <c r="D122" s="214" t="s">
        <v>83</v>
      </c>
      <c r="E122" s="215" t="s">
        <v>309</v>
      </c>
      <c r="F122" s="215" t="s">
        <v>310</v>
      </c>
      <c r="G122" s="213"/>
      <c r="H122" s="213"/>
      <c r="I122" s="216"/>
      <c r="J122" s="217">
        <f>BK122</f>
        <v>0</v>
      </c>
      <c r="K122" s="213"/>
      <c r="L122" s="218"/>
      <c r="M122" s="219"/>
      <c r="N122" s="220"/>
      <c r="O122" s="220"/>
      <c r="P122" s="221">
        <f>P123+P142+P146+P149+P152</f>
        <v>0</v>
      </c>
      <c r="Q122" s="220"/>
      <c r="R122" s="221">
        <f>R123+R142+R146+R149+R152</f>
        <v>1.73793</v>
      </c>
      <c r="S122" s="220"/>
      <c r="T122" s="222">
        <f>T123+T142+T146+T149+T152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3" t="s">
        <v>92</v>
      </c>
      <c r="AT122" s="224" t="s">
        <v>83</v>
      </c>
      <c r="AU122" s="224" t="s">
        <v>84</v>
      </c>
      <c r="AY122" s="223" t="s">
        <v>222</v>
      </c>
      <c r="BK122" s="225">
        <f>BK123+BK142+BK146+BK149+BK152</f>
        <v>0</v>
      </c>
    </row>
    <row r="123" s="12" customFormat="1" ht="22.8" customHeight="1">
      <c r="A123" s="12"/>
      <c r="B123" s="212"/>
      <c r="C123" s="213"/>
      <c r="D123" s="214" t="s">
        <v>83</v>
      </c>
      <c r="E123" s="226" t="s">
        <v>92</v>
      </c>
      <c r="F123" s="226" t="s">
        <v>311</v>
      </c>
      <c r="G123" s="213"/>
      <c r="H123" s="213"/>
      <c r="I123" s="216"/>
      <c r="J123" s="227">
        <f>BK123</f>
        <v>0</v>
      </c>
      <c r="K123" s="213"/>
      <c r="L123" s="218"/>
      <c r="M123" s="219"/>
      <c r="N123" s="220"/>
      <c r="O123" s="220"/>
      <c r="P123" s="221">
        <f>SUM(P124:P141)</f>
        <v>0</v>
      </c>
      <c r="Q123" s="220"/>
      <c r="R123" s="221">
        <f>SUM(R124:R141)</f>
        <v>0.0051800000000000006</v>
      </c>
      <c r="S123" s="220"/>
      <c r="T123" s="222">
        <f>SUM(T124:T141)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92</v>
      </c>
      <c r="AT123" s="224" t="s">
        <v>83</v>
      </c>
      <c r="AU123" s="224" t="s">
        <v>92</v>
      </c>
      <c r="AY123" s="223" t="s">
        <v>222</v>
      </c>
      <c r="BK123" s="225">
        <f>SUM(BK124:BK141)</f>
        <v>0</v>
      </c>
    </row>
    <row r="124" s="2" customFormat="1" ht="33" customHeight="1">
      <c r="A124" s="37"/>
      <c r="B124" s="38"/>
      <c r="C124" s="228" t="s">
        <v>92</v>
      </c>
      <c r="D124" s="228" t="s">
        <v>223</v>
      </c>
      <c r="E124" s="229" t="s">
        <v>492</v>
      </c>
      <c r="F124" s="230" t="s">
        <v>493</v>
      </c>
      <c r="G124" s="231" t="s">
        <v>329</v>
      </c>
      <c r="H124" s="232">
        <v>3.6629999999999998</v>
      </c>
      <c r="I124" s="233"/>
      <c r="J124" s="234">
        <f>ROUND(I124*H124,2)</f>
        <v>0</v>
      </c>
      <c r="K124" s="235"/>
      <c r="L124" s="43"/>
      <c r="M124" s="236" t="s">
        <v>1</v>
      </c>
      <c r="N124" s="237" t="s">
        <v>49</v>
      </c>
      <c r="O124" s="90"/>
      <c r="P124" s="238">
        <f>O124*H124</f>
        <v>0</v>
      </c>
      <c r="Q124" s="238">
        <v>0</v>
      </c>
      <c r="R124" s="238">
        <f>Q124*H124</f>
        <v>0</v>
      </c>
      <c r="S124" s="238">
        <v>0</v>
      </c>
      <c r="T124" s="239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240" t="s">
        <v>236</v>
      </c>
      <c r="AT124" s="240" t="s">
        <v>223</v>
      </c>
      <c r="AU124" s="240" t="s">
        <v>95</v>
      </c>
      <c r="AY124" s="15" t="s">
        <v>222</v>
      </c>
      <c r="BE124" s="241">
        <f>IF(N124="základní",J124,0)</f>
        <v>0</v>
      </c>
      <c r="BF124" s="241">
        <f>IF(N124="snížená",J124,0)</f>
        <v>0</v>
      </c>
      <c r="BG124" s="241">
        <f>IF(N124="zákl. přenesená",J124,0)</f>
        <v>0</v>
      </c>
      <c r="BH124" s="241">
        <f>IF(N124="sníž. přenesená",J124,0)</f>
        <v>0</v>
      </c>
      <c r="BI124" s="241">
        <f>IF(N124="nulová",J124,0)</f>
        <v>0</v>
      </c>
      <c r="BJ124" s="15" t="s">
        <v>92</v>
      </c>
      <c r="BK124" s="241">
        <f>ROUND(I124*H124,2)</f>
        <v>0</v>
      </c>
      <c r="BL124" s="15" t="s">
        <v>236</v>
      </c>
      <c r="BM124" s="240" t="s">
        <v>494</v>
      </c>
    </row>
    <row r="125" s="13" customFormat="1">
      <c r="A125" s="13"/>
      <c r="B125" s="242"/>
      <c r="C125" s="243"/>
      <c r="D125" s="244" t="s">
        <v>280</v>
      </c>
      <c r="E125" s="245" t="s">
        <v>1</v>
      </c>
      <c r="F125" s="246" t="s">
        <v>495</v>
      </c>
      <c r="G125" s="243"/>
      <c r="H125" s="247">
        <v>3.6629999999999998</v>
      </c>
      <c r="I125" s="248"/>
      <c r="J125" s="243"/>
      <c r="K125" s="243"/>
      <c r="L125" s="249"/>
      <c r="M125" s="250"/>
      <c r="N125" s="251"/>
      <c r="O125" s="251"/>
      <c r="P125" s="251"/>
      <c r="Q125" s="251"/>
      <c r="R125" s="251"/>
      <c r="S125" s="251"/>
      <c r="T125" s="25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53" t="s">
        <v>280</v>
      </c>
      <c r="AU125" s="253" t="s">
        <v>95</v>
      </c>
      <c r="AV125" s="13" t="s">
        <v>95</v>
      </c>
      <c r="AW125" s="13" t="s">
        <v>39</v>
      </c>
      <c r="AX125" s="13" t="s">
        <v>92</v>
      </c>
      <c r="AY125" s="253" t="s">
        <v>222</v>
      </c>
    </row>
    <row r="126" s="2" customFormat="1" ht="33" customHeight="1">
      <c r="A126" s="37"/>
      <c r="B126" s="38"/>
      <c r="C126" s="228" t="s">
        <v>95</v>
      </c>
      <c r="D126" s="228" t="s">
        <v>223</v>
      </c>
      <c r="E126" s="229" t="s">
        <v>496</v>
      </c>
      <c r="F126" s="230" t="s">
        <v>497</v>
      </c>
      <c r="G126" s="231" t="s">
        <v>329</v>
      </c>
      <c r="H126" s="232">
        <v>3.6629999999999998</v>
      </c>
      <c r="I126" s="233"/>
      <c r="J126" s="234">
        <f>ROUND(I126*H126,2)</f>
        <v>0</v>
      </c>
      <c r="K126" s="235"/>
      <c r="L126" s="43"/>
      <c r="M126" s="236" t="s">
        <v>1</v>
      </c>
      <c r="N126" s="237" t="s">
        <v>49</v>
      </c>
      <c r="O126" s="90"/>
      <c r="P126" s="238">
        <f>O126*H126</f>
        <v>0</v>
      </c>
      <c r="Q126" s="238">
        <v>0</v>
      </c>
      <c r="R126" s="238">
        <f>Q126*H126</f>
        <v>0</v>
      </c>
      <c r="S126" s="238">
        <v>0</v>
      </c>
      <c r="T126" s="239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40" t="s">
        <v>236</v>
      </c>
      <c r="AT126" s="240" t="s">
        <v>223</v>
      </c>
      <c r="AU126" s="240" t="s">
        <v>95</v>
      </c>
      <c r="AY126" s="15" t="s">
        <v>222</v>
      </c>
      <c r="BE126" s="241">
        <f>IF(N126="základní",J126,0)</f>
        <v>0</v>
      </c>
      <c r="BF126" s="241">
        <f>IF(N126="snížená",J126,0)</f>
        <v>0</v>
      </c>
      <c r="BG126" s="241">
        <f>IF(N126="zákl. přenesená",J126,0)</f>
        <v>0</v>
      </c>
      <c r="BH126" s="241">
        <f>IF(N126="sníž. přenesená",J126,0)</f>
        <v>0</v>
      </c>
      <c r="BI126" s="241">
        <f>IF(N126="nulová",J126,0)</f>
        <v>0</v>
      </c>
      <c r="BJ126" s="15" t="s">
        <v>92</v>
      </c>
      <c r="BK126" s="241">
        <f>ROUND(I126*H126,2)</f>
        <v>0</v>
      </c>
      <c r="BL126" s="15" t="s">
        <v>236</v>
      </c>
      <c r="BM126" s="240" t="s">
        <v>498</v>
      </c>
    </row>
    <row r="127" s="13" customFormat="1">
      <c r="A127" s="13"/>
      <c r="B127" s="242"/>
      <c r="C127" s="243"/>
      <c r="D127" s="244" t="s">
        <v>280</v>
      </c>
      <c r="E127" s="245" t="s">
        <v>1</v>
      </c>
      <c r="F127" s="246" t="s">
        <v>495</v>
      </c>
      <c r="G127" s="243"/>
      <c r="H127" s="247">
        <v>3.6629999999999998</v>
      </c>
      <c r="I127" s="248"/>
      <c r="J127" s="243"/>
      <c r="K127" s="243"/>
      <c r="L127" s="249"/>
      <c r="M127" s="250"/>
      <c r="N127" s="251"/>
      <c r="O127" s="251"/>
      <c r="P127" s="251"/>
      <c r="Q127" s="251"/>
      <c r="R127" s="251"/>
      <c r="S127" s="251"/>
      <c r="T127" s="25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3" t="s">
        <v>280</v>
      </c>
      <c r="AU127" s="253" t="s">
        <v>95</v>
      </c>
      <c r="AV127" s="13" t="s">
        <v>95</v>
      </c>
      <c r="AW127" s="13" t="s">
        <v>39</v>
      </c>
      <c r="AX127" s="13" t="s">
        <v>92</v>
      </c>
      <c r="AY127" s="253" t="s">
        <v>222</v>
      </c>
    </row>
    <row r="128" s="2" customFormat="1" ht="37.8" customHeight="1">
      <c r="A128" s="37"/>
      <c r="B128" s="38"/>
      <c r="C128" s="228" t="s">
        <v>232</v>
      </c>
      <c r="D128" s="228" t="s">
        <v>223</v>
      </c>
      <c r="E128" s="229" t="s">
        <v>499</v>
      </c>
      <c r="F128" s="230" t="s">
        <v>500</v>
      </c>
      <c r="G128" s="231" t="s">
        <v>329</v>
      </c>
      <c r="H128" s="232">
        <v>1.5</v>
      </c>
      <c r="I128" s="233"/>
      <c r="J128" s="234">
        <f>ROUND(I128*H128,2)</f>
        <v>0</v>
      </c>
      <c r="K128" s="235"/>
      <c r="L128" s="43"/>
      <c r="M128" s="236" t="s">
        <v>1</v>
      </c>
      <c r="N128" s="237" t="s">
        <v>49</v>
      </c>
      <c r="O128" s="90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40" t="s">
        <v>236</v>
      </c>
      <c r="AT128" s="240" t="s">
        <v>223</v>
      </c>
      <c r="AU128" s="240" t="s">
        <v>95</v>
      </c>
      <c r="AY128" s="15" t="s">
        <v>222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5" t="s">
        <v>92</v>
      </c>
      <c r="BK128" s="241">
        <f>ROUND(I128*H128,2)</f>
        <v>0</v>
      </c>
      <c r="BL128" s="15" t="s">
        <v>236</v>
      </c>
      <c r="BM128" s="240" t="s">
        <v>501</v>
      </c>
    </row>
    <row r="129" s="13" customFormat="1">
      <c r="A129" s="13"/>
      <c r="B129" s="242"/>
      <c r="C129" s="243"/>
      <c r="D129" s="244" t="s">
        <v>280</v>
      </c>
      <c r="E129" s="245" t="s">
        <v>1</v>
      </c>
      <c r="F129" s="246" t="s">
        <v>502</v>
      </c>
      <c r="G129" s="243"/>
      <c r="H129" s="247">
        <v>1.5</v>
      </c>
      <c r="I129" s="248"/>
      <c r="J129" s="243"/>
      <c r="K129" s="243"/>
      <c r="L129" s="249"/>
      <c r="M129" s="250"/>
      <c r="N129" s="251"/>
      <c r="O129" s="251"/>
      <c r="P129" s="251"/>
      <c r="Q129" s="251"/>
      <c r="R129" s="251"/>
      <c r="S129" s="251"/>
      <c r="T129" s="25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3" t="s">
        <v>280</v>
      </c>
      <c r="AU129" s="253" t="s">
        <v>95</v>
      </c>
      <c r="AV129" s="13" t="s">
        <v>95</v>
      </c>
      <c r="AW129" s="13" t="s">
        <v>39</v>
      </c>
      <c r="AX129" s="13" t="s">
        <v>92</v>
      </c>
      <c r="AY129" s="253" t="s">
        <v>222</v>
      </c>
    </row>
    <row r="130" s="2" customFormat="1" ht="37.8" customHeight="1">
      <c r="A130" s="37"/>
      <c r="B130" s="38"/>
      <c r="C130" s="228" t="s">
        <v>236</v>
      </c>
      <c r="D130" s="228" t="s">
        <v>223</v>
      </c>
      <c r="E130" s="229" t="s">
        <v>503</v>
      </c>
      <c r="F130" s="230" t="s">
        <v>504</v>
      </c>
      <c r="G130" s="231" t="s">
        <v>329</v>
      </c>
      <c r="H130" s="232">
        <v>3</v>
      </c>
      <c r="I130" s="233"/>
      <c r="J130" s="234">
        <f>ROUND(I130*H130,2)</f>
        <v>0</v>
      </c>
      <c r="K130" s="235"/>
      <c r="L130" s="43"/>
      <c r="M130" s="236" t="s">
        <v>1</v>
      </c>
      <c r="N130" s="237" t="s">
        <v>49</v>
      </c>
      <c r="O130" s="90"/>
      <c r="P130" s="238">
        <f>O130*H130</f>
        <v>0</v>
      </c>
      <c r="Q130" s="238">
        <v>0</v>
      </c>
      <c r="R130" s="238">
        <f>Q130*H130</f>
        <v>0</v>
      </c>
      <c r="S130" s="238">
        <v>0</v>
      </c>
      <c r="T130" s="239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40" t="s">
        <v>236</v>
      </c>
      <c r="AT130" s="240" t="s">
        <v>223</v>
      </c>
      <c r="AU130" s="240" t="s">
        <v>95</v>
      </c>
      <c r="AY130" s="15" t="s">
        <v>222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5" t="s">
        <v>92</v>
      </c>
      <c r="BK130" s="241">
        <f>ROUND(I130*H130,2)</f>
        <v>0</v>
      </c>
      <c r="BL130" s="15" t="s">
        <v>236</v>
      </c>
      <c r="BM130" s="240" t="s">
        <v>505</v>
      </c>
    </row>
    <row r="131" s="13" customFormat="1">
      <c r="A131" s="13"/>
      <c r="B131" s="242"/>
      <c r="C131" s="243"/>
      <c r="D131" s="244" t="s">
        <v>280</v>
      </c>
      <c r="E131" s="245" t="s">
        <v>1</v>
      </c>
      <c r="F131" s="246" t="s">
        <v>506</v>
      </c>
      <c r="G131" s="243"/>
      <c r="H131" s="247">
        <v>3</v>
      </c>
      <c r="I131" s="248"/>
      <c r="J131" s="243"/>
      <c r="K131" s="243"/>
      <c r="L131" s="249"/>
      <c r="M131" s="250"/>
      <c r="N131" s="251"/>
      <c r="O131" s="251"/>
      <c r="P131" s="251"/>
      <c r="Q131" s="251"/>
      <c r="R131" s="251"/>
      <c r="S131" s="251"/>
      <c r="T131" s="25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3" t="s">
        <v>280</v>
      </c>
      <c r="AU131" s="253" t="s">
        <v>95</v>
      </c>
      <c r="AV131" s="13" t="s">
        <v>95</v>
      </c>
      <c r="AW131" s="13" t="s">
        <v>39</v>
      </c>
      <c r="AX131" s="13" t="s">
        <v>92</v>
      </c>
      <c r="AY131" s="253" t="s">
        <v>222</v>
      </c>
    </row>
    <row r="132" s="2" customFormat="1" ht="33" customHeight="1">
      <c r="A132" s="37"/>
      <c r="B132" s="38"/>
      <c r="C132" s="228" t="s">
        <v>221</v>
      </c>
      <c r="D132" s="228" t="s">
        <v>223</v>
      </c>
      <c r="E132" s="229" t="s">
        <v>384</v>
      </c>
      <c r="F132" s="230" t="s">
        <v>385</v>
      </c>
      <c r="G132" s="231" t="s">
        <v>386</v>
      </c>
      <c r="H132" s="232">
        <v>3</v>
      </c>
      <c r="I132" s="233"/>
      <c r="J132" s="234">
        <f>ROUND(I132*H132,2)</f>
        <v>0</v>
      </c>
      <c r="K132" s="235"/>
      <c r="L132" s="43"/>
      <c r="M132" s="236" t="s">
        <v>1</v>
      </c>
      <c r="N132" s="237" t="s">
        <v>49</v>
      </c>
      <c r="O132" s="90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236</v>
      </c>
      <c r="AT132" s="240" t="s">
        <v>223</v>
      </c>
      <c r="AU132" s="240" t="s">
        <v>95</v>
      </c>
      <c r="AY132" s="15" t="s">
        <v>222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236</v>
      </c>
      <c r="BM132" s="240" t="s">
        <v>507</v>
      </c>
    </row>
    <row r="133" s="13" customFormat="1">
      <c r="A133" s="13"/>
      <c r="B133" s="242"/>
      <c r="C133" s="243"/>
      <c r="D133" s="244" t="s">
        <v>280</v>
      </c>
      <c r="E133" s="245" t="s">
        <v>1</v>
      </c>
      <c r="F133" s="246" t="s">
        <v>506</v>
      </c>
      <c r="G133" s="243"/>
      <c r="H133" s="247">
        <v>3</v>
      </c>
      <c r="I133" s="248"/>
      <c r="J133" s="243"/>
      <c r="K133" s="243"/>
      <c r="L133" s="249"/>
      <c r="M133" s="250"/>
      <c r="N133" s="251"/>
      <c r="O133" s="251"/>
      <c r="P133" s="251"/>
      <c r="Q133" s="251"/>
      <c r="R133" s="251"/>
      <c r="S133" s="251"/>
      <c r="T133" s="25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3" t="s">
        <v>280</v>
      </c>
      <c r="AU133" s="253" t="s">
        <v>95</v>
      </c>
      <c r="AV133" s="13" t="s">
        <v>95</v>
      </c>
      <c r="AW133" s="13" t="s">
        <v>39</v>
      </c>
      <c r="AX133" s="13" t="s">
        <v>84</v>
      </c>
      <c r="AY133" s="253" t="s">
        <v>222</v>
      </c>
    </row>
    <row r="134" s="2" customFormat="1" ht="16.5" customHeight="1">
      <c r="A134" s="37"/>
      <c r="B134" s="38"/>
      <c r="C134" s="228" t="s">
        <v>243</v>
      </c>
      <c r="D134" s="228" t="s">
        <v>223</v>
      </c>
      <c r="E134" s="229" t="s">
        <v>390</v>
      </c>
      <c r="F134" s="230" t="s">
        <v>391</v>
      </c>
      <c r="G134" s="231" t="s">
        <v>329</v>
      </c>
      <c r="H134" s="232">
        <v>1.5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508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502</v>
      </c>
      <c r="G135" s="243"/>
      <c r="H135" s="247">
        <v>1.5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84</v>
      </c>
      <c r="AY135" s="253" t="s">
        <v>222</v>
      </c>
    </row>
    <row r="136" s="2" customFormat="1" ht="24.15" customHeight="1">
      <c r="A136" s="37"/>
      <c r="B136" s="38"/>
      <c r="C136" s="228" t="s">
        <v>247</v>
      </c>
      <c r="D136" s="228" t="s">
        <v>223</v>
      </c>
      <c r="E136" s="229" t="s">
        <v>509</v>
      </c>
      <c r="F136" s="230" t="s">
        <v>510</v>
      </c>
      <c r="G136" s="231" t="s">
        <v>361</v>
      </c>
      <c r="H136" s="232">
        <v>6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236</v>
      </c>
      <c r="AT136" s="240" t="s">
        <v>223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511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512</v>
      </c>
      <c r="G137" s="243"/>
      <c r="H137" s="247">
        <v>6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92</v>
      </c>
      <c r="AY137" s="253" t="s">
        <v>222</v>
      </c>
    </row>
    <row r="138" s="2" customFormat="1" ht="16.5" customHeight="1">
      <c r="A138" s="37"/>
      <c r="B138" s="38"/>
      <c r="C138" s="228" t="s">
        <v>251</v>
      </c>
      <c r="D138" s="228" t="s">
        <v>223</v>
      </c>
      <c r="E138" s="229" t="s">
        <v>412</v>
      </c>
      <c r="F138" s="230" t="s">
        <v>413</v>
      </c>
      <c r="G138" s="231" t="s">
        <v>361</v>
      </c>
      <c r="H138" s="232">
        <v>4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0.0012700000000000001</v>
      </c>
      <c r="R138" s="238">
        <f>Q138*H138</f>
        <v>0.0050800000000000003</v>
      </c>
      <c r="S138" s="238">
        <v>0</v>
      </c>
      <c r="T138" s="23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513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514</v>
      </c>
      <c r="G139" s="243"/>
      <c r="H139" s="247">
        <v>4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92</v>
      </c>
      <c r="AY139" s="253" t="s">
        <v>222</v>
      </c>
    </row>
    <row r="140" s="2" customFormat="1" ht="16.5" customHeight="1">
      <c r="A140" s="37"/>
      <c r="B140" s="38"/>
      <c r="C140" s="259" t="s">
        <v>255</v>
      </c>
      <c r="D140" s="259" t="s">
        <v>405</v>
      </c>
      <c r="E140" s="260" t="s">
        <v>515</v>
      </c>
      <c r="F140" s="261" t="s">
        <v>516</v>
      </c>
      <c r="G140" s="262" t="s">
        <v>408</v>
      </c>
      <c r="H140" s="263">
        <v>0.10000000000000001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49</v>
      </c>
      <c r="O140" s="90"/>
      <c r="P140" s="238">
        <f>O140*H140</f>
        <v>0</v>
      </c>
      <c r="Q140" s="238">
        <v>0.001</v>
      </c>
      <c r="R140" s="238">
        <f>Q140*H140</f>
        <v>0.00010000000000000001</v>
      </c>
      <c r="S140" s="238">
        <v>0</v>
      </c>
      <c r="T140" s="23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251</v>
      </c>
      <c r="AT140" s="240" t="s">
        <v>405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517</v>
      </c>
    </row>
    <row r="141" s="13" customFormat="1">
      <c r="A141" s="13"/>
      <c r="B141" s="242"/>
      <c r="C141" s="243"/>
      <c r="D141" s="244" t="s">
        <v>280</v>
      </c>
      <c r="E141" s="243"/>
      <c r="F141" s="246" t="s">
        <v>518</v>
      </c>
      <c r="G141" s="243"/>
      <c r="H141" s="247">
        <v>0.10000000000000001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4</v>
      </c>
      <c r="AX141" s="13" t="s">
        <v>92</v>
      </c>
      <c r="AY141" s="253" t="s">
        <v>222</v>
      </c>
    </row>
    <row r="142" s="12" customFormat="1" ht="22.8" customHeight="1">
      <c r="A142" s="12"/>
      <c r="B142" s="212"/>
      <c r="C142" s="213"/>
      <c r="D142" s="214" t="s">
        <v>83</v>
      </c>
      <c r="E142" s="226" t="s">
        <v>236</v>
      </c>
      <c r="F142" s="226" t="s">
        <v>426</v>
      </c>
      <c r="G142" s="213"/>
      <c r="H142" s="213"/>
      <c r="I142" s="216"/>
      <c r="J142" s="227">
        <f>BK142</f>
        <v>0</v>
      </c>
      <c r="K142" s="213"/>
      <c r="L142" s="218"/>
      <c r="M142" s="219"/>
      <c r="N142" s="220"/>
      <c r="O142" s="220"/>
      <c r="P142" s="221">
        <f>SUM(P143:P145)</f>
        <v>0</v>
      </c>
      <c r="Q142" s="220"/>
      <c r="R142" s="221">
        <f>SUM(R143:R145)</f>
        <v>1.5090749999999999</v>
      </c>
      <c r="S142" s="220"/>
      <c r="T142" s="222">
        <f>SUM(T143:T145)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3" t="s">
        <v>92</v>
      </c>
      <c r="AT142" s="224" t="s">
        <v>83</v>
      </c>
      <c r="AU142" s="224" t="s">
        <v>92</v>
      </c>
      <c r="AY142" s="223" t="s">
        <v>222</v>
      </c>
      <c r="BK142" s="225">
        <f>SUM(BK143:BK145)</f>
        <v>0</v>
      </c>
    </row>
    <row r="143" s="2" customFormat="1" ht="24.15" customHeight="1">
      <c r="A143" s="37"/>
      <c r="B143" s="38"/>
      <c r="C143" s="228" t="s">
        <v>259</v>
      </c>
      <c r="D143" s="228" t="s">
        <v>223</v>
      </c>
      <c r="E143" s="229" t="s">
        <v>519</v>
      </c>
      <c r="F143" s="230" t="s">
        <v>520</v>
      </c>
      <c r="G143" s="231" t="s">
        <v>361</v>
      </c>
      <c r="H143" s="232">
        <v>3.75</v>
      </c>
      <c r="I143" s="233"/>
      <c r="J143" s="234">
        <f>ROUND(I143*H143,2)</f>
        <v>0</v>
      </c>
      <c r="K143" s="235"/>
      <c r="L143" s="43"/>
      <c r="M143" s="236" t="s">
        <v>1</v>
      </c>
      <c r="N143" s="237" t="s">
        <v>49</v>
      </c>
      <c r="O143" s="90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40" t="s">
        <v>236</v>
      </c>
      <c r="AT143" s="240" t="s">
        <v>223</v>
      </c>
      <c r="AU143" s="240" t="s">
        <v>95</v>
      </c>
      <c r="AY143" s="15" t="s">
        <v>222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5" t="s">
        <v>92</v>
      </c>
      <c r="BK143" s="241">
        <f>ROUND(I143*H143,2)</f>
        <v>0</v>
      </c>
      <c r="BL143" s="15" t="s">
        <v>236</v>
      </c>
      <c r="BM143" s="240" t="s">
        <v>521</v>
      </c>
    </row>
    <row r="144" s="13" customFormat="1">
      <c r="A144" s="13"/>
      <c r="B144" s="242"/>
      <c r="C144" s="243"/>
      <c r="D144" s="244" t="s">
        <v>280</v>
      </c>
      <c r="E144" s="245" t="s">
        <v>1</v>
      </c>
      <c r="F144" s="246" t="s">
        <v>522</v>
      </c>
      <c r="G144" s="243"/>
      <c r="H144" s="247">
        <v>3.75</v>
      </c>
      <c r="I144" s="248"/>
      <c r="J144" s="243"/>
      <c r="K144" s="243"/>
      <c r="L144" s="249"/>
      <c r="M144" s="250"/>
      <c r="N144" s="251"/>
      <c r="O144" s="251"/>
      <c r="P144" s="251"/>
      <c r="Q144" s="251"/>
      <c r="R144" s="251"/>
      <c r="S144" s="251"/>
      <c r="T144" s="25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3" t="s">
        <v>280</v>
      </c>
      <c r="AU144" s="253" t="s">
        <v>95</v>
      </c>
      <c r="AV144" s="13" t="s">
        <v>95</v>
      </c>
      <c r="AW144" s="13" t="s">
        <v>39</v>
      </c>
      <c r="AX144" s="13" t="s">
        <v>92</v>
      </c>
      <c r="AY144" s="253" t="s">
        <v>222</v>
      </c>
    </row>
    <row r="145" s="2" customFormat="1" ht="33" customHeight="1">
      <c r="A145" s="37"/>
      <c r="B145" s="38"/>
      <c r="C145" s="228" t="s">
        <v>263</v>
      </c>
      <c r="D145" s="228" t="s">
        <v>223</v>
      </c>
      <c r="E145" s="229" t="s">
        <v>523</v>
      </c>
      <c r="F145" s="230" t="s">
        <v>524</v>
      </c>
      <c r="G145" s="231" t="s">
        <v>361</v>
      </c>
      <c r="H145" s="232">
        <v>3.75</v>
      </c>
      <c r="I145" s="233"/>
      <c r="J145" s="234">
        <f>ROUND(I145*H145,2)</f>
        <v>0</v>
      </c>
      <c r="K145" s="235"/>
      <c r="L145" s="43"/>
      <c r="M145" s="236" t="s">
        <v>1</v>
      </c>
      <c r="N145" s="237" t="s">
        <v>49</v>
      </c>
      <c r="O145" s="90"/>
      <c r="P145" s="238">
        <f>O145*H145</f>
        <v>0</v>
      </c>
      <c r="Q145" s="238">
        <v>0.40242</v>
      </c>
      <c r="R145" s="238">
        <f>Q145*H145</f>
        <v>1.5090749999999999</v>
      </c>
      <c r="S145" s="238">
        <v>0</v>
      </c>
      <c r="T145" s="23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40" t="s">
        <v>236</v>
      </c>
      <c r="AT145" s="240" t="s">
        <v>223</v>
      </c>
      <c r="AU145" s="240" t="s">
        <v>95</v>
      </c>
      <c r="AY145" s="15" t="s">
        <v>222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5" t="s">
        <v>92</v>
      </c>
      <c r="BK145" s="241">
        <f>ROUND(I145*H145,2)</f>
        <v>0</v>
      </c>
      <c r="BL145" s="15" t="s">
        <v>236</v>
      </c>
      <c r="BM145" s="240" t="s">
        <v>525</v>
      </c>
    </row>
    <row r="146" s="12" customFormat="1" ht="22.8" customHeight="1">
      <c r="A146" s="12"/>
      <c r="B146" s="212"/>
      <c r="C146" s="213"/>
      <c r="D146" s="214" t="s">
        <v>83</v>
      </c>
      <c r="E146" s="226" t="s">
        <v>243</v>
      </c>
      <c r="F146" s="226" t="s">
        <v>443</v>
      </c>
      <c r="G146" s="213"/>
      <c r="H146" s="213"/>
      <c r="I146" s="216"/>
      <c r="J146" s="227">
        <f>BK146</f>
        <v>0</v>
      </c>
      <c r="K146" s="213"/>
      <c r="L146" s="218"/>
      <c r="M146" s="219"/>
      <c r="N146" s="220"/>
      <c r="O146" s="220"/>
      <c r="P146" s="221">
        <f>SUM(P147:P148)</f>
        <v>0</v>
      </c>
      <c r="Q146" s="220"/>
      <c r="R146" s="221">
        <f>SUM(R147:R148)</f>
        <v>0.20647499999999999</v>
      </c>
      <c r="S146" s="220"/>
      <c r="T146" s="222">
        <f>SUM(T147:T148)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3" t="s">
        <v>92</v>
      </c>
      <c r="AT146" s="224" t="s">
        <v>83</v>
      </c>
      <c r="AU146" s="224" t="s">
        <v>92</v>
      </c>
      <c r="AY146" s="223" t="s">
        <v>222</v>
      </c>
      <c r="BK146" s="225">
        <f>SUM(BK147:BK148)</f>
        <v>0</v>
      </c>
    </row>
    <row r="147" s="2" customFormat="1" ht="33" customHeight="1">
      <c r="A147" s="37"/>
      <c r="B147" s="38"/>
      <c r="C147" s="228" t="s">
        <v>269</v>
      </c>
      <c r="D147" s="228" t="s">
        <v>223</v>
      </c>
      <c r="E147" s="229" t="s">
        <v>526</v>
      </c>
      <c r="F147" s="230" t="s">
        <v>527</v>
      </c>
      <c r="G147" s="231" t="s">
        <v>361</v>
      </c>
      <c r="H147" s="232">
        <v>3.75</v>
      </c>
      <c r="I147" s="233"/>
      <c r="J147" s="234">
        <f>ROUND(I147*H147,2)</f>
        <v>0</v>
      </c>
      <c r="K147" s="235"/>
      <c r="L147" s="43"/>
      <c r="M147" s="236" t="s">
        <v>1</v>
      </c>
      <c r="N147" s="237" t="s">
        <v>49</v>
      </c>
      <c r="O147" s="90"/>
      <c r="P147" s="238">
        <f>O147*H147</f>
        <v>0</v>
      </c>
      <c r="Q147" s="238">
        <v>0.055059999999999998</v>
      </c>
      <c r="R147" s="238">
        <f>Q147*H147</f>
        <v>0.20647499999999999</v>
      </c>
      <c r="S147" s="238">
        <v>0</v>
      </c>
      <c r="T147" s="23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40" t="s">
        <v>236</v>
      </c>
      <c r="AT147" s="240" t="s">
        <v>223</v>
      </c>
      <c r="AU147" s="240" t="s">
        <v>95</v>
      </c>
      <c r="AY147" s="15" t="s">
        <v>222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5" t="s">
        <v>92</v>
      </c>
      <c r="BK147" s="241">
        <f>ROUND(I147*H147,2)</f>
        <v>0</v>
      </c>
      <c r="BL147" s="15" t="s">
        <v>236</v>
      </c>
      <c r="BM147" s="240" t="s">
        <v>528</v>
      </c>
    </row>
    <row r="148" s="13" customFormat="1">
      <c r="A148" s="13"/>
      <c r="B148" s="242"/>
      <c r="C148" s="243"/>
      <c r="D148" s="244" t="s">
        <v>280</v>
      </c>
      <c r="E148" s="245" t="s">
        <v>1</v>
      </c>
      <c r="F148" s="246" t="s">
        <v>522</v>
      </c>
      <c r="G148" s="243"/>
      <c r="H148" s="247">
        <v>3.75</v>
      </c>
      <c r="I148" s="248"/>
      <c r="J148" s="243"/>
      <c r="K148" s="243"/>
      <c r="L148" s="249"/>
      <c r="M148" s="250"/>
      <c r="N148" s="251"/>
      <c r="O148" s="251"/>
      <c r="P148" s="251"/>
      <c r="Q148" s="251"/>
      <c r="R148" s="251"/>
      <c r="S148" s="251"/>
      <c r="T148" s="25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3" t="s">
        <v>280</v>
      </c>
      <c r="AU148" s="253" t="s">
        <v>95</v>
      </c>
      <c r="AV148" s="13" t="s">
        <v>95</v>
      </c>
      <c r="AW148" s="13" t="s">
        <v>39</v>
      </c>
      <c r="AX148" s="13" t="s">
        <v>92</v>
      </c>
      <c r="AY148" s="253" t="s">
        <v>222</v>
      </c>
    </row>
    <row r="149" s="12" customFormat="1" ht="22.8" customHeight="1">
      <c r="A149" s="12"/>
      <c r="B149" s="212"/>
      <c r="C149" s="213"/>
      <c r="D149" s="214" t="s">
        <v>83</v>
      </c>
      <c r="E149" s="226" t="s">
        <v>251</v>
      </c>
      <c r="F149" s="226" t="s">
        <v>529</v>
      </c>
      <c r="G149" s="213"/>
      <c r="H149" s="213"/>
      <c r="I149" s="216"/>
      <c r="J149" s="227">
        <f>BK149</f>
        <v>0</v>
      </c>
      <c r="K149" s="213"/>
      <c r="L149" s="218"/>
      <c r="M149" s="219"/>
      <c r="N149" s="220"/>
      <c r="O149" s="220"/>
      <c r="P149" s="221">
        <f>SUM(P150:P151)</f>
        <v>0</v>
      </c>
      <c r="Q149" s="220"/>
      <c r="R149" s="221">
        <f>SUM(R150:R151)</f>
        <v>0.0172</v>
      </c>
      <c r="S149" s="220"/>
      <c r="T149" s="222">
        <f>SUM(T150:T151)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23" t="s">
        <v>92</v>
      </c>
      <c r="AT149" s="224" t="s">
        <v>83</v>
      </c>
      <c r="AU149" s="224" t="s">
        <v>92</v>
      </c>
      <c r="AY149" s="223" t="s">
        <v>222</v>
      </c>
      <c r="BK149" s="225">
        <f>SUM(BK150:BK151)</f>
        <v>0</v>
      </c>
    </row>
    <row r="150" s="2" customFormat="1" ht="16.5" customHeight="1">
      <c r="A150" s="37"/>
      <c r="B150" s="38"/>
      <c r="C150" s="228" t="s">
        <v>276</v>
      </c>
      <c r="D150" s="228" t="s">
        <v>223</v>
      </c>
      <c r="E150" s="229" t="s">
        <v>530</v>
      </c>
      <c r="F150" s="230" t="s">
        <v>531</v>
      </c>
      <c r="G150" s="231" t="s">
        <v>354</v>
      </c>
      <c r="H150" s="232">
        <v>1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0.0011999999999999999</v>
      </c>
      <c r="R150" s="238">
        <f>Q150*H150</f>
        <v>0.0011999999999999999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532</v>
      </c>
    </row>
    <row r="151" s="2" customFormat="1" ht="24.15" customHeight="1">
      <c r="A151" s="37"/>
      <c r="B151" s="38"/>
      <c r="C151" s="259" t="s">
        <v>283</v>
      </c>
      <c r="D151" s="259" t="s">
        <v>405</v>
      </c>
      <c r="E151" s="260" t="s">
        <v>533</v>
      </c>
      <c r="F151" s="261" t="s">
        <v>534</v>
      </c>
      <c r="G151" s="262" t="s">
        <v>354</v>
      </c>
      <c r="H151" s="263">
        <v>1</v>
      </c>
      <c r="I151" s="264"/>
      <c r="J151" s="265">
        <f>ROUND(I151*H151,2)</f>
        <v>0</v>
      </c>
      <c r="K151" s="266"/>
      <c r="L151" s="267"/>
      <c r="M151" s="268" t="s">
        <v>1</v>
      </c>
      <c r="N151" s="269" t="s">
        <v>49</v>
      </c>
      <c r="O151" s="90"/>
      <c r="P151" s="238">
        <f>O151*H151</f>
        <v>0</v>
      </c>
      <c r="Q151" s="238">
        <v>0.016</v>
      </c>
      <c r="R151" s="238">
        <f>Q151*H151</f>
        <v>0.016</v>
      </c>
      <c r="S151" s="238">
        <v>0</v>
      </c>
      <c r="T151" s="23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40" t="s">
        <v>251</v>
      </c>
      <c r="AT151" s="240" t="s">
        <v>405</v>
      </c>
      <c r="AU151" s="240" t="s">
        <v>95</v>
      </c>
      <c r="AY151" s="15" t="s">
        <v>222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5" t="s">
        <v>92</v>
      </c>
      <c r="BK151" s="241">
        <f>ROUND(I151*H151,2)</f>
        <v>0</v>
      </c>
      <c r="BL151" s="15" t="s">
        <v>236</v>
      </c>
      <c r="BM151" s="240" t="s">
        <v>535</v>
      </c>
    </row>
    <row r="152" s="12" customFormat="1" ht="22.8" customHeight="1">
      <c r="A152" s="12"/>
      <c r="B152" s="212"/>
      <c r="C152" s="213"/>
      <c r="D152" s="214" t="s">
        <v>83</v>
      </c>
      <c r="E152" s="226" t="s">
        <v>485</v>
      </c>
      <c r="F152" s="226" t="s">
        <v>472</v>
      </c>
      <c r="G152" s="213"/>
      <c r="H152" s="213"/>
      <c r="I152" s="216"/>
      <c r="J152" s="227">
        <f>BK152</f>
        <v>0</v>
      </c>
      <c r="K152" s="213"/>
      <c r="L152" s="218"/>
      <c r="M152" s="219"/>
      <c r="N152" s="220"/>
      <c r="O152" s="220"/>
      <c r="P152" s="221">
        <f>P153</f>
        <v>0</v>
      </c>
      <c r="Q152" s="220"/>
      <c r="R152" s="221">
        <f>R153</f>
        <v>0</v>
      </c>
      <c r="S152" s="220"/>
      <c r="T152" s="222">
        <f>T153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23" t="s">
        <v>92</v>
      </c>
      <c r="AT152" s="224" t="s">
        <v>83</v>
      </c>
      <c r="AU152" s="224" t="s">
        <v>92</v>
      </c>
      <c r="AY152" s="223" t="s">
        <v>222</v>
      </c>
      <c r="BK152" s="225">
        <f>BK153</f>
        <v>0</v>
      </c>
    </row>
    <row r="153" s="2" customFormat="1" ht="16.5" customHeight="1">
      <c r="A153" s="37"/>
      <c r="B153" s="38"/>
      <c r="C153" s="228" t="s">
        <v>8</v>
      </c>
      <c r="D153" s="228" t="s">
        <v>223</v>
      </c>
      <c r="E153" s="229" t="s">
        <v>536</v>
      </c>
      <c r="F153" s="230" t="s">
        <v>537</v>
      </c>
      <c r="G153" s="231" t="s">
        <v>386</v>
      </c>
      <c r="H153" s="232">
        <v>1.738</v>
      </c>
      <c r="I153" s="233"/>
      <c r="J153" s="234">
        <f>ROUND(I153*H153,2)</f>
        <v>0</v>
      </c>
      <c r="K153" s="235"/>
      <c r="L153" s="43"/>
      <c r="M153" s="254" t="s">
        <v>1</v>
      </c>
      <c r="N153" s="255" t="s">
        <v>49</v>
      </c>
      <c r="O153" s="256"/>
      <c r="P153" s="257">
        <f>O153*H153</f>
        <v>0</v>
      </c>
      <c r="Q153" s="257">
        <v>0</v>
      </c>
      <c r="R153" s="257">
        <f>Q153*H153</f>
        <v>0</v>
      </c>
      <c r="S153" s="257">
        <v>0</v>
      </c>
      <c r="T153" s="258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40" t="s">
        <v>236</v>
      </c>
      <c r="AT153" s="240" t="s">
        <v>223</v>
      </c>
      <c r="AU153" s="240" t="s">
        <v>95</v>
      </c>
      <c r="AY153" s="15" t="s">
        <v>222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5" t="s">
        <v>92</v>
      </c>
      <c r="BK153" s="241">
        <f>ROUND(I153*H153,2)</f>
        <v>0</v>
      </c>
      <c r="BL153" s="15" t="s">
        <v>236</v>
      </c>
      <c r="BM153" s="240" t="s">
        <v>538</v>
      </c>
    </row>
    <row r="154" s="2" customFormat="1" ht="6.96" customHeight="1">
      <c r="A154" s="37"/>
      <c r="B154" s="65"/>
      <c r="C154" s="66"/>
      <c r="D154" s="66"/>
      <c r="E154" s="66"/>
      <c r="F154" s="66"/>
      <c r="G154" s="66"/>
      <c r="H154" s="66"/>
      <c r="I154" s="66"/>
      <c r="J154" s="66"/>
      <c r="K154" s="66"/>
      <c r="L154" s="43"/>
      <c r="M154" s="37"/>
      <c r="O154" s="37"/>
      <c r="P154" s="37"/>
      <c r="Q154" s="37"/>
      <c r="R154" s="37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</row>
  </sheetData>
  <sheetProtection sheet="1" autoFilter="0" formatColumns="0" formatRows="0" objects="1" scenarios="1" spinCount="100000" saltValue="oDejh0nkz4RV5Yv0kRL+Q4mITFed/PFn7IjKymeshuVIZTYOEO+CVs1a3lhDLTXQCjxlBI611IlA4FY/r5omAg==" hashValue="DOn37UnZzXvy6mB6pMOOyCm+g3dB8fxt0wlUmKdYiPX0U+gBNCeI5B5pP8mhvUkQ4t3G+UHlrP/+c15Rj7oooQ==" algorithmName="SHA-512" password="CC35"/>
  <autoFilter ref="C120:K153"/>
  <mergeCells count="9">
    <mergeCell ref="E7:H7"/>
    <mergeCell ref="E9:H9"/>
    <mergeCell ref="E18:H18"/>
    <mergeCell ref="E27:H27"/>
    <mergeCell ref="E84:H84"/>
    <mergeCell ref="E86:H86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106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539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ROUND(J126,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ROUND((SUM(BE126:BE284)),  2)</f>
        <v>0</v>
      </c>
      <c r="G33" s="37"/>
      <c r="H33" s="37"/>
      <c r="I33" s="165">
        <v>0.20999999999999999</v>
      </c>
      <c r="J33" s="164">
        <f>ROUND(((SUM(BE126:BE284))*I33),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ROUND((SUM(BF126:BF284)),  2)</f>
        <v>0</v>
      </c>
      <c r="G34" s="37"/>
      <c r="H34" s="37"/>
      <c r="I34" s="165">
        <v>0.14999999999999999</v>
      </c>
      <c r="J34" s="164">
        <f>ROUND(((SUM(BF126:BF284))*I34),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ROUND((SUM(BG126:BG284)),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ROUND((SUM(BH126:BH284)),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ROUND((SUM(BI126:BI284)),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2023_10_3. - Stoka A, IO 01.01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J126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J127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J128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540</v>
      </c>
      <c r="E98" s="197"/>
      <c r="F98" s="197"/>
      <c r="G98" s="197"/>
      <c r="H98" s="197"/>
      <c r="I98" s="197"/>
      <c r="J98" s="198">
        <f>J191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302</v>
      </c>
      <c r="E99" s="197"/>
      <c r="F99" s="197"/>
      <c r="G99" s="197"/>
      <c r="H99" s="197"/>
      <c r="I99" s="197"/>
      <c r="J99" s="198">
        <f>J194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541</v>
      </c>
      <c r="E100" s="197"/>
      <c r="F100" s="197"/>
      <c r="G100" s="197"/>
      <c r="H100" s="197"/>
      <c r="I100" s="197"/>
      <c r="J100" s="198">
        <f>J199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491</v>
      </c>
      <c r="E101" s="197"/>
      <c r="F101" s="197"/>
      <c r="G101" s="197"/>
      <c r="H101" s="197"/>
      <c r="I101" s="197"/>
      <c r="J101" s="198">
        <f>J202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195"/>
      <c r="C102" s="132"/>
      <c r="D102" s="196" t="s">
        <v>307</v>
      </c>
      <c r="E102" s="197"/>
      <c r="F102" s="197"/>
      <c r="G102" s="197"/>
      <c r="H102" s="197"/>
      <c r="I102" s="197"/>
      <c r="J102" s="198">
        <f>J266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306</v>
      </c>
      <c r="E103" s="197"/>
      <c r="F103" s="197"/>
      <c r="G103" s="197"/>
      <c r="H103" s="197"/>
      <c r="I103" s="197"/>
      <c r="J103" s="198">
        <f>J275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5"/>
      <c r="C104" s="132"/>
      <c r="D104" s="196" t="s">
        <v>542</v>
      </c>
      <c r="E104" s="197"/>
      <c r="F104" s="197"/>
      <c r="G104" s="197"/>
      <c r="H104" s="197"/>
      <c r="I104" s="197"/>
      <c r="J104" s="198">
        <f>J278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89"/>
      <c r="C105" s="190"/>
      <c r="D105" s="191" t="s">
        <v>543</v>
      </c>
      <c r="E105" s="192"/>
      <c r="F105" s="192"/>
      <c r="G105" s="192"/>
      <c r="H105" s="192"/>
      <c r="I105" s="192"/>
      <c r="J105" s="193">
        <f>J281</f>
        <v>0</v>
      </c>
      <c r="K105" s="190"/>
      <c r="L105" s="194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95"/>
      <c r="C106" s="132"/>
      <c r="D106" s="196" t="s">
        <v>544</v>
      </c>
      <c r="E106" s="197"/>
      <c r="F106" s="197"/>
      <c r="G106" s="197"/>
      <c r="H106" s="197"/>
      <c r="I106" s="197"/>
      <c r="J106" s="198">
        <f>J282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7"/>
      <c r="B107" s="38"/>
      <c r="C107" s="39"/>
      <c r="D107" s="39"/>
      <c r="E107" s="39"/>
      <c r="F107" s="39"/>
      <c r="G107" s="39"/>
      <c r="H107" s="39"/>
      <c r="I107" s="39"/>
      <c r="J107" s="39"/>
      <c r="K107" s="39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="2" customFormat="1" ht="6.96" customHeight="1">
      <c r="A108" s="37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12" s="2" customFormat="1" ht="6.96" customHeight="1">
      <c r="A112" s="37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24.96" customHeight="1">
      <c r="A113" s="37"/>
      <c r="B113" s="38"/>
      <c r="C113" s="21" t="s">
        <v>206</v>
      </c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6.96" customHeight="1">
      <c r="A114" s="37"/>
      <c r="B114" s="38"/>
      <c r="C114" s="39"/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2" customHeight="1">
      <c r="A115" s="37"/>
      <c r="B115" s="38"/>
      <c r="C115" s="30" t="s">
        <v>16</v>
      </c>
      <c r="D115" s="39"/>
      <c r="E115" s="39"/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6.5" customHeight="1">
      <c r="A116" s="37"/>
      <c r="B116" s="38"/>
      <c r="C116" s="39"/>
      <c r="D116" s="39"/>
      <c r="E116" s="184" t="str">
        <f>E7</f>
        <v>Kanalizacea a ČOV Přestavlky u Čerčan</v>
      </c>
      <c r="F116" s="30"/>
      <c r="G116" s="30"/>
      <c r="H116" s="30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192</v>
      </c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E9</f>
        <v>2023_10_3. - Stoka A, IO 01.01</v>
      </c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22</v>
      </c>
      <c r="D120" s="39"/>
      <c r="E120" s="39"/>
      <c r="F120" s="25" t="str">
        <f>F12</f>
        <v>Přestavlky u Čerčan</v>
      </c>
      <c r="G120" s="39"/>
      <c r="H120" s="39"/>
      <c r="I120" s="30" t="s">
        <v>24</v>
      </c>
      <c r="J120" s="78" t="str">
        <f>IF(J12="","",J12)</f>
        <v>31. 8. 2023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25.65" customHeight="1">
      <c r="A122" s="37"/>
      <c r="B122" s="38"/>
      <c r="C122" s="30" t="s">
        <v>30</v>
      </c>
      <c r="D122" s="39"/>
      <c r="E122" s="39"/>
      <c r="F122" s="25" t="str">
        <f>E15</f>
        <v>Přestavlky u Čerčan</v>
      </c>
      <c r="G122" s="39"/>
      <c r="H122" s="39"/>
      <c r="I122" s="30" t="s">
        <v>36</v>
      </c>
      <c r="J122" s="35" t="str">
        <f>E21</f>
        <v>Vodohospodářský rozvoj a výstavba a.s.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0" t="s">
        <v>34</v>
      </c>
      <c r="D123" s="39"/>
      <c r="E123" s="39"/>
      <c r="F123" s="25" t="str">
        <f>IF(E18="","",E18)</f>
        <v>Vyplň údaj</v>
      </c>
      <c r="G123" s="39"/>
      <c r="H123" s="39"/>
      <c r="I123" s="30" t="s">
        <v>40</v>
      </c>
      <c r="J123" s="35" t="str">
        <f>E24</f>
        <v>Dvořák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00"/>
      <c r="B125" s="201"/>
      <c r="C125" s="202" t="s">
        <v>207</v>
      </c>
      <c r="D125" s="203" t="s">
        <v>69</v>
      </c>
      <c r="E125" s="203" t="s">
        <v>65</v>
      </c>
      <c r="F125" s="203" t="s">
        <v>66</v>
      </c>
      <c r="G125" s="203" t="s">
        <v>208</v>
      </c>
      <c r="H125" s="203" t="s">
        <v>209</v>
      </c>
      <c r="I125" s="203" t="s">
        <v>210</v>
      </c>
      <c r="J125" s="204" t="s">
        <v>197</v>
      </c>
      <c r="K125" s="205" t="s">
        <v>211</v>
      </c>
      <c r="L125" s="206"/>
      <c r="M125" s="99" t="s">
        <v>1</v>
      </c>
      <c r="N125" s="100" t="s">
        <v>48</v>
      </c>
      <c r="O125" s="100" t="s">
        <v>212</v>
      </c>
      <c r="P125" s="100" t="s">
        <v>213</v>
      </c>
      <c r="Q125" s="100" t="s">
        <v>214</v>
      </c>
      <c r="R125" s="100" t="s">
        <v>215</v>
      </c>
      <c r="S125" s="100" t="s">
        <v>216</v>
      </c>
      <c r="T125" s="101" t="s">
        <v>217</v>
      </c>
      <c r="U125" s="200"/>
      <c r="V125" s="200"/>
      <c r="W125" s="200"/>
      <c r="X125" s="200"/>
      <c r="Y125" s="200"/>
      <c r="Z125" s="200"/>
      <c r="AA125" s="200"/>
      <c r="AB125" s="200"/>
      <c r="AC125" s="200"/>
      <c r="AD125" s="200"/>
      <c r="AE125" s="200"/>
    </row>
    <row r="126" s="2" customFormat="1" ht="22.8" customHeight="1">
      <c r="A126" s="37"/>
      <c r="B126" s="38"/>
      <c r="C126" s="106" t="s">
        <v>218</v>
      </c>
      <c r="D126" s="39"/>
      <c r="E126" s="39"/>
      <c r="F126" s="39"/>
      <c r="G126" s="39"/>
      <c r="H126" s="39"/>
      <c r="I126" s="39"/>
      <c r="J126" s="207">
        <f>BK126</f>
        <v>0</v>
      </c>
      <c r="K126" s="39"/>
      <c r="L126" s="43"/>
      <c r="M126" s="102"/>
      <c r="N126" s="208"/>
      <c r="O126" s="103"/>
      <c r="P126" s="209">
        <f>P127+P281</f>
        <v>0</v>
      </c>
      <c r="Q126" s="103"/>
      <c r="R126" s="209">
        <f>R127+R281</f>
        <v>498.86608108000001</v>
      </c>
      <c r="S126" s="103"/>
      <c r="T126" s="210">
        <f>T127+T281</f>
        <v>5.415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5" t="s">
        <v>83</v>
      </c>
      <c r="AU126" s="15" t="s">
        <v>199</v>
      </c>
      <c r="BK126" s="211">
        <f>BK127+BK281</f>
        <v>0</v>
      </c>
    </row>
    <row r="127" s="12" customFormat="1" ht="25.92" customHeight="1">
      <c r="A127" s="12"/>
      <c r="B127" s="212"/>
      <c r="C127" s="213"/>
      <c r="D127" s="214" t="s">
        <v>83</v>
      </c>
      <c r="E127" s="215" t="s">
        <v>309</v>
      </c>
      <c r="F127" s="215" t="s">
        <v>310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P128+P191+P194+P199+P202+P275+P278</f>
        <v>0</v>
      </c>
      <c r="Q127" s="220"/>
      <c r="R127" s="221">
        <f>R128+R191+R194+R199+R202+R275+R278</f>
        <v>498.86608108000001</v>
      </c>
      <c r="S127" s="220"/>
      <c r="T127" s="222">
        <f>T128+T191+T194+T199+T202+T275+T278</f>
        <v>5.415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92</v>
      </c>
      <c r="AT127" s="224" t="s">
        <v>83</v>
      </c>
      <c r="AU127" s="224" t="s">
        <v>84</v>
      </c>
      <c r="AY127" s="223" t="s">
        <v>222</v>
      </c>
      <c r="BK127" s="225">
        <f>BK128+BK191+BK194+BK199+BK202+BK275+BK278</f>
        <v>0</v>
      </c>
    </row>
    <row r="128" s="12" customFormat="1" ht="22.8" customHeight="1">
      <c r="A128" s="12"/>
      <c r="B128" s="212"/>
      <c r="C128" s="213"/>
      <c r="D128" s="214" t="s">
        <v>83</v>
      </c>
      <c r="E128" s="226" t="s">
        <v>92</v>
      </c>
      <c r="F128" s="226" t="s">
        <v>311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SUM(P129:P190)</f>
        <v>0</v>
      </c>
      <c r="Q128" s="220"/>
      <c r="R128" s="221">
        <f>SUM(R129:R190)</f>
        <v>376.67197999999996</v>
      </c>
      <c r="S128" s="220"/>
      <c r="T128" s="222">
        <f>SUM(T129:T190)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83</v>
      </c>
      <c r="AU128" s="224" t="s">
        <v>92</v>
      </c>
      <c r="AY128" s="223" t="s">
        <v>222</v>
      </c>
      <c r="BK128" s="225">
        <f>SUM(BK129:BK190)</f>
        <v>0</v>
      </c>
    </row>
    <row r="129" s="2" customFormat="1" ht="24.15" customHeight="1">
      <c r="A129" s="37"/>
      <c r="B129" s="38"/>
      <c r="C129" s="228" t="s">
        <v>92</v>
      </c>
      <c r="D129" s="228" t="s">
        <v>223</v>
      </c>
      <c r="E129" s="229" t="s">
        <v>545</v>
      </c>
      <c r="F129" s="230" t="s">
        <v>546</v>
      </c>
      <c r="G129" s="231" t="s">
        <v>354</v>
      </c>
      <c r="H129" s="232">
        <v>2</v>
      </c>
      <c r="I129" s="233"/>
      <c r="J129" s="234">
        <f>ROUND(I129*H129,2)</f>
        <v>0</v>
      </c>
      <c r="K129" s="235"/>
      <c r="L129" s="43"/>
      <c r="M129" s="236" t="s">
        <v>1</v>
      </c>
      <c r="N129" s="237" t="s">
        <v>49</v>
      </c>
      <c r="O129" s="90"/>
      <c r="P129" s="238">
        <f>O129*H129</f>
        <v>0</v>
      </c>
      <c r="Q129" s="238">
        <v>0</v>
      </c>
      <c r="R129" s="238">
        <f>Q129*H129</f>
        <v>0</v>
      </c>
      <c r="S129" s="238">
        <v>0</v>
      </c>
      <c r="T129" s="239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40" t="s">
        <v>236</v>
      </c>
      <c r="AT129" s="240" t="s">
        <v>223</v>
      </c>
      <c r="AU129" s="240" t="s">
        <v>95</v>
      </c>
      <c r="AY129" s="15" t="s">
        <v>222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5" t="s">
        <v>92</v>
      </c>
      <c r="BK129" s="241">
        <f>ROUND(I129*H129,2)</f>
        <v>0</v>
      </c>
      <c r="BL129" s="15" t="s">
        <v>236</v>
      </c>
      <c r="BM129" s="240" t="s">
        <v>547</v>
      </c>
    </row>
    <row r="130" s="2" customFormat="1" ht="21.75" customHeight="1">
      <c r="A130" s="37"/>
      <c r="B130" s="38"/>
      <c r="C130" s="228" t="s">
        <v>95</v>
      </c>
      <c r="D130" s="228" t="s">
        <v>223</v>
      </c>
      <c r="E130" s="229" t="s">
        <v>548</v>
      </c>
      <c r="F130" s="230" t="s">
        <v>549</v>
      </c>
      <c r="G130" s="231" t="s">
        <v>354</v>
      </c>
      <c r="H130" s="232">
        <v>2</v>
      </c>
      <c r="I130" s="233"/>
      <c r="J130" s="234">
        <f>ROUND(I130*H130,2)</f>
        <v>0</v>
      </c>
      <c r="K130" s="235"/>
      <c r="L130" s="43"/>
      <c r="M130" s="236" t="s">
        <v>1</v>
      </c>
      <c r="N130" s="237" t="s">
        <v>49</v>
      </c>
      <c r="O130" s="90"/>
      <c r="P130" s="238">
        <f>O130*H130</f>
        <v>0</v>
      </c>
      <c r="Q130" s="238">
        <v>0</v>
      </c>
      <c r="R130" s="238">
        <f>Q130*H130</f>
        <v>0</v>
      </c>
      <c r="S130" s="238">
        <v>0</v>
      </c>
      <c r="T130" s="239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40" t="s">
        <v>236</v>
      </c>
      <c r="AT130" s="240" t="s">
        <v>223</v>
      </c>
      <c r="AU130" s="240" t="s">
        <v>95</v>
      </c>
      <c r="AY130" s="15" t="s">
        <v>222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5" t="s">
        <v>92</v>
      </c>
      <c r="BK130" s="241">
        <f>ROUND(I130*H130,2)</f>
        <v>0</v>
      </c>
      <c r="BL130" s="15" t="s">
        <v>236</v>
      </c>
      <c r="BM130" s="240" t="s">
        <v>550</v>
      </c>
    </row>
    <row r="131" s="2" customFormat="1" ht="16.5" customHeight="1">
      <c r="A131" s="37"/>
      <c r="B131" s="38"/>
      <c r="C131" s="259" t="s">
        <v>232</v>
      </c>
      <c r="D131" s="259" t="s">
        <v>405</v>
      </c>
      <c r="E131" s="260" t="s">
        <v>551</v>
      </c>
      <c r="F131" s="261" t="s">
        <v>552</v>
      </c>
      <c r="G131" s="262" t="s">
        <v>386</v>
      </c>
      <c r="H131" s="263">
        <v>365.16300000000001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49</v>
      </c>
      <c r="O131" s="90"/>
      <c r="P131" s="238">
        <f>O131*H131</f>
        <v>0</v>
      </c>
      <c r="Q131" s="238">
        <v>1</v>
      </c>
      <c r="R131" s="238">
        <f>Q131*H131</f>
        <v>365.16300000000001</v>
      </c>
      <c r="S131" s="238">
        <v>0</v>
      </c>
      <c r="T131" s="239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40" t="s">
        <v>251</v>
      </c>
      <c r="AT131" s="240" t="s">
        <v>405</v>
      </c>
      <c r="AU131" s="240" t="s">
        <v>95</v>
      </c>
      <c r="AY131" s="15" t="s">
        <v>222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5" t="s">
        <v>92</v>
      </c>
      <c r="BK131" s="241">
        <f>ROUND(I131*H131,2)</f>
        <v>0</v>
      </c>
      <c r="BL131" s="15" t="s">
        <v>236</v>
      </c>
      <c r="BM131" s="240" t="s">
        <v>553</v>
      </c>
    </row>
    <row r="132" s="13" customFormat="1">
      <c r="A132" s="13"/>
      <c r="B132" s="242"/>
      <c r="C132" s="243"/>
      <c r="D132" s="244" t="s">
        <v>280</v>
      </c>
      <c r="E132" s="245" t="s">
        <v>1</v>
      </c>
      <c r="F132" s="246" t="s">
        <v>554</v>
      </c>
      <c r="G132" s="243"/>
      <c r="H132" s="247">
        <v>365.16300000000001</v>
      </c>
      <c r="I132" s="248"/>
      <c r="J132" s="243"/>
      <c r="K132" s="243"/>
      <c r="L132" s="249"/>
      <c r="M132" s="250"/>
      <c r="N132" s="251"/>
      <c r="O132" s="251"/>
      <c r="P132" s="251"/>
      <c r="Q132" s="251"/>
      <c r="R132" s="251"/>
      <c r="S132" s="251"/>
      <c r="T132" s="25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3" t="s">
        <v>280</v>
      </c>
      <c r="AU132" s="253" t="s">
        <v>95</v>
      </c>
      <c r="AV132" s="13" t="s">
        <v>95</v>
      </c>
      <c r="AW132" s="13" t="s">
        <v>39</v>
      </c>
      <c r="AX132" s="13" t="s">
        <v>84</v>
      </c>
      <c r="AY132" s="253" t="s">
        <v>222</v>
      </c>
    </row>
    <row r="133" s="2" customFormat="1" ht="16.5" customHeight="1">
      <c r="A133" s="37"/>
      <c r="B133" s="38"/>
      <c r="C133" s="228" t="s">
        <v>236</v>
      </c>
      <c r="D133" s="228" t="s">
        <v>223</v>
      </c>
      <c r="E133" s="229" t="s">
        <v>312</v>
      </c>
      <c r="F133" s="230" t="s">
        <v>313</v>
      </c>
      <c r="G133" s="231" t="s">
        <v>314</v>
      </c>
      <c r="H133" s="232">
        <v>300</v>
      </c>
      <c r="I133" s="233"/>
      <c r="J133" s="234">
        <f>ROUND(I133*H133,2)</f>
        <v>0</v>
      </c>
      <c r="K133" s="235"/>
      <c r="L133" s="43"/>
      <c r="M133" s="236" t="s">
        <v>1</v>
      </c>
      <c r="N133" s="237" t="s">
        <v>49</v>
      </c>
      <c r="O133" s="90"/>
      <c r="P133" s="238">
        <f>O133*H133</f>
        <v>0</v>
      </c>
      <c r="Q133" s="238">
        <v>0.0071900000000000002</v>
      </c>
      <c r="R133" s="238">
        <f>Q133*H133</f>
        <v>2.157</v>
      </c>
      <c r="S133" s="238">
        <v>0</v>
      </c>
      <c r="T133" s="239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40" t="s">
        <v>236</v>
      </c>
      <c r="AT133" s="240" t="s">
        <v>223</v>
      </c>
      <c r="AU133" s="240" t="s">
        <v>95</v>
      </c>
      <c r="AY133" s="15" t="s">
        <v>222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5" t="s">
        <v>92</v>
      </c>
      <c r="BK133" s="241">
        <f>ROUND(I133*H133,2)</f>
        <v>0</v>
      </c>
      <c r="BL133" s="15" t="s">
        <v>236</v>
      </c>
      <c r="BM133" s="240" t="s">
        <v>555</v>
      </c>
    </row>
    <row r="134" s="13" customFormat="1">
      <c r="A134" s="13"/>
      <c r="B134" s="242"/>
      <c r="C134" s="243"/>
      <c r="D134" s="244" t="s">
        <v>280</v>
      </c>
      <c r="E134" s="245" t="s">
        <v>1</v>
      </c>
      <c r="F134" s="246" t="s">
        <v>556</v>
      </c>
      <c r="G134" s="243"/>
      <c r="H134" s="247">
        <v>300</v>
      </c>
      <c r="I134" s="248"/>
      <c r="J134" s="243"/>
      <c r="K134" s="243"/>
      <c r="L134" s="249"/>
      <c r="M134" s="250"/>
      <c r="N134" s="251"/>
      <c r="O134" s="251"/>
      <c r="P134" s="251"/>
      <c r="Q134" s="251"/>
      <c r="R134" s="251"/>
      <c r="S134" s="251"/>
      <c r="T134" s="25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3" t="s">
        <v>280</v>
      </c>
      <c r="AU134" s="253" t="s">
        <v>95</v>
      </c>
      <c r="AV134" s="13" t="s">
        <v>95</v>
      </c>
      <c r="AW134" s="13" t="s">
        <v>39</v>
      </c>
      <c r="AX134" s="13" t="s">
        <v>92</v>
      </c>
      <c r="AY134" s="253" t="s">
        <v>222</v>
      </c>
    </row>
    <row r="135" s="2" customFormat="1" ht="24.15" customHeight="1">
      <c r="A135" s="37"/>
      <c r="B135" s="38"/>
      <c r="C135" s="228" t="s">
        <v>221</v>
      </c>
      <c r="D135" s="228" t="s">
        <v>223</v>
      </c>
      <c r="E135" s="229" t="s">
        <v>557</v>
      </c>
      <c r="F135" s="230" t="s">
        <v>558</v>
      </c>
      <c r="G135" s="231" t="s">
        <v>319</v>
      </c>
      <c r="H135" s="232">
        <v>100</v>
      </c>
      <c r="I135" s="233"/>
      <c r="J135" s="234">
        <f>ROUND(I135*H135,2)</f>
        <v>0</v>
      </c>
      <c r="K135" s="235"/>
      <c r="L135" s="43"/>
      <c r="M135" s="236" t="s">
        <v>1</v>
      </c>
      <c r="N135" s="237" t="s">
        <v>49</v>
      </c>
      <c r="O135" s="90"/>
      <c r="P135" s="238">
        <f>O135*H135</f>
        <v>0</v>
      </c>
      <c r="Q135" s="238">
        <v>3.0000000000000001E-05</v>
      </c>
      <c r="R135" s="238">
        <f>Q135*H135</f>
        <v>0.0030000000000000001</v>
      </c>
      <c r="S135" s="238">
        <v>0</v>
      </c>
      <c r="T135" s="239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40" t="s">
        <v>236</v>
      </c>
      <c r="AT135" s="240" t="s">
        <v>223</v>
      </c>
      <c r="AU135" s="240" t="s">
        <v>95</v>
      </c>
      <c r="AY135" s="15" t="s">
        <v>222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5" t="s">
        <v>92</v>
      </c>
      <c r="BK135" s="241">
        <f>ROUND(I135*H135,2)</f>
        <v>0</v>
      </c>
      <c r="BL135" s="15" t="s">
        <v>236</v>
      </c>
      <c r="BM135" s="240" t="s">
        <v>559</v>
      </c>
    </row>
    <row r="136" s="13" customFormat="1">
      <c r="A136" s="13"/>
      <c r="B136" s="242"/>
      <c r="C136" s="243"/>
      <c r="D136" s="244" t="s">
        <v>280</v>
      </c>
      <c r="E136" s="245" t="s">
        <v>1</v>
      </c>
      <c r="F136" s="246" t="s">
        <v>560</v>
      </c>
      <c r="G136" s="243"/>
      <c r="H136" s="247">
        <v>100</v>
      </c>
      <c r="I136" s="248"/>
      <c r="J136" s="243"/>
      <c r="K136" s="243"/>
      <c r="L136" s="249"/>
      <c r="M136" s="250"/>
      <c r="N136" s="251"/>
      <c r="O136" s="251"/>
      <c r="P136" s="251"/>
      <c r="Q136" s="251"/>
      <c r="R136" s="251"/>
      <c r="S136" s="251"/>
      <c r="T136" s="25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3" t="s">
        <v>280</v>
      </c>
      <c r="AU136" s="253" t="s">
        <v>95</v>
      </c>
      <c r="AV136" s="13" t="s">
        <v>95</v>
      </c>
      <c r="AW136" s="13" t="s">
        <v>39</v>
      </c>
      <c r="AX136" s="13" t="s">
        <v>92</v>
      </c>
      <c r="AY136" s="253" t="s">
        <v>222</v>
      </c>
    </row>
    <row r="137" s="2" customFormat="1" ht="24.15" customHeight="1">
      <c r="A137" s="37"/>
      <c r="B137" s="38"/>
      <c r="C137" s="228" t="s">
        <v>243</v>
      </c>
      <c r="D137" s="228" t="s">
        <v>223</v>
      </c>
      <c r="E137" s="229" t="s">
        <v>561</v>
      </c>
      <c r="F137" s="230" t="s">
        <v>562</v>
      </c>
      <c r="G137" s="231" t="s">
        <v>324</v>
      </c>
      <c r="H137" s="232">
        <v>20</v>
      </c>
      <c r="I137" s="233"/>
      <c r="J137" s="234">
        <f>ROUND(I137*H137,2)</f>
        <v>0</v>
      </c>
      <c r="K137" s="235"/>
      <c r="L137" s="43"/>
      <c r="M137" s="236" t="s">
        <v>1</v>
      </c>
      <c r="N137" s="237" t="s">
        <v>49</v>
      </c>
      <c r="O137" s="90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40" t="s">
        <v>236</v>
      </c>
      <c r="AT137" s="240" t="s">
        <v>223</v>
      </c>
      <c r="AU137" s="240" t="s">
        <v>95</v>
      </c>
      <c r="AY137" s="15" t="s">
        <v>222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5" t="s">
        <v>92</v>
      </c>
      <c r="BK137" s="241">
        <f>ROUND(I137*H137,2)</f>
        <v>0</v>
      </c>
      <c r="BL137" s="15" t="s">
        <v>236</v>
      </c>
      <c r="BM137" s="240" t="s">
        <v>563</v>
      </c>
    </row>
    <row r="138" s="13" customFormat="1">
      <c r="A138" s="13"/>
      <c r="B138" s="242"/>
      <c r="C138" s="243"/>
      <c r="D138" s="244" t="s">
        <v>280</v>
      </c>
      <c r="E138" s="245" t="s">
        <v>1</v>
      </c>
      <c r="F138" s="246" t="s">
        <v>395</v>
      </c>
      <c r="G138" s="243"/>
      <c r="H138" s="247">
        <v>20</v>
      </c>
      <c r="I138" s="248"/>
      <c r="J138" s="243"/>
      <c r="K138" s="243"/>
      <c r="L138" s="249"/>
      <c r="M138" s="250"/>
      <c r="N138" s="251"/>
      <c r="O138" s="251"/>
      <c r="P138" s="251"/>
      <c r="Q138" s="251"/>
      <c r="R138" s="251"/>
      <c r="S138" s="251"/>
      <c r="T138" s="25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3" t="s">
        <v>280</v>
      </c>
      <c r="AU138" s="253" t="s">
        <v>95</v>
      </c>
      <c r="AV138" s="13" t="s">
        <v>95</v>
      </c>
      <c r="AW138" s="13" t="s">
        <v>39</v>
      </c>
      <c r="AX138" s="13" t="s">
        <v>92</v>
      </c>
      <c r="AY138" s="253" t="s">
        <v>222</v>
      </c>
    </row>
    <row r="139" s="2" customFormat="1" ht="24.15" customHeight="1">
      <c r="A139" s="37"/>
      <c r="B139" s="38"/>
      <c r="C139" s="228" t="s">
        <v>247</v>
      </c>
      <c r="D139" s="228" t="s">
        <v>223</v>
      </c>
      <c r="E139" s="229" t="s">
        <v>564</v>
      </c>
      <c r="F139" s="230" t="s">
        <v>565</v>
      </c>
      <c r="G139" s="231" t="s">
        <v>329</v>
      </c>
      <c r="H139" s="232">
        <v>10</v>
      </c>
      <c r="I139" s="233"/>
      <c r="J139" s="234">
        <f>ROUND(I139*H139,2)</f>
        <v>0</v>
      </c>
      <c r="K139" s="235"/>
      <c r="L139" s="43"/>
      <c r="M139" s="236" t="s">
        <v>1</v>
      </c>
      <c r="N139" s="237" t="s">
        <v>49</v>
      </c>
      <c r="O139" s="90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40" t="s">
        <v>236</v>
      </c>
      <c r="AT139" s="240" t="s">
        <v>223</v>
      </c>
      <c r="AU139" s="240" t="s">
        <v>95</v>
      </c>
      <c r="AY139" s="15" t="s">
        <v>222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5" t="s">
        <v>92</v>
      </c>
      <c r="BK139" s="241">
        <f>ROUND(I139*H139,2)</f>
        <v>0</v>
      </c>
      <c r="BL139" s="15" t="s">
        <v>236</v>
      </c>
      <c r="BM139" s="240" t="s">
        <v>566</v>
      </c>
    </row>
    <row r="140" s="13" customFormat="1">
      <c r="A140" s="13"/>
      <c r="B140" s="242"/>
      <c r="C140" s="243"/>
      <c r="D140" s="244" t="s">
        <v>280</v>
      </c>
      <c r="E140" s="245" t="s">
        <v>1</v>
      </c>
      <c r="F140" s="246" t="s">
        <v>567</v>
      </c>
      <c r="G140" s="243"/>
      <c r="H140" s="247">
        <v>10</v>
      </c>
      <c r="I140" s="248"/>
      <c r="J140" s="243"/>
      <c r="K140" s="243"/>
      <c r="L140" s="249"/>
      <c r="M140" s="250"/>
      <c r="N140" s="251"/>
      <c r="O140" s="251"/>
      <c r="P140" s="251"/>
      <c r="Q140" s="251"/>
      <c r="R140" s="251"/>
      <c r="S140" s="251"/>
      <c r="T140" s="25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3" t="s">
        <v>280</v>
      </c>
      <c r="AU140" s="253" t="s">
        <v>95</v>
      </c>
      <c r="AV140" s="13" t="s">
        <v>95</v>
      </c>
      <c r="AW140" s="13" t="s">
        <v>39</v>
      </c>
      <c r="AX140" s="13" t="s">
        <v>92</v>
      </c>
      <c r="AY140" s="253" t="s">
        <v>222</v>
      </c>
    </row>
    <row r="141" s="2" customFormat="1" ht="24.15" customHeight="1">
      <c r="A141" s="37"/>
      <c r="B141" s="38"/>
      <c r="C141" s="228" t="s">
        <v>251</v>
      </c>
      <c r="D141" s="228" t="s">
        <v>223</v>
      </c>
      <c r="E141" s="229" t="s">
        <v>568</v>
      </c>
      <c r="F141" s="230" t="s">
        <v>569</v>
      </c>
      <c r="G141" s="231" t="s">
        <v>361</v>
      </c>
      <c r="H141" s="232">
        <v>397.10000000000002</v>
      </c>
      <c r="I141" s="233"/>
      <c r="J141" s="234">
        <f>ROUND(I141*H141,2)</f>
        <v>0</v>
      </c>
      <c r="K141" s="235"/>
      <c r="L141" s="43"/>
      <c r="M141" s="236" t="s">
        <v>1</v>
      </c>
      <c r="N141" s="237" t="s">
        <v>49</v>
      </c>
      <c r="O141" s="90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40" t="s">
        <v>236</v>
      </c>
      <c r="AT141" s="240" t="s">
        <v>223</v>
      </c>
      <c r="AU141" s="240" t="s">
        <v>95</v>
      </c>
      <c r="AY141" s="15" t="s">
        <v>222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5" t="s">
        <v>92</v>
      </c>
      <c r="BK141" s="241">
        <f>ROUND(I141*H141,2)</f>
        <v>0</v>
      </c>
      <c r="BL141" s="15" t="s">
        <v>236</v>
      </c>
      <c r="BM141" s="240" t="s">
        <v>570</v>
      </c>
    </row>
    <row r="142" s="13" customFormat="1">
      <c r="A142" s="13"/>
      <c r="B142" s="242"/>
      <c r="C142" s="243"/>
      <c r="D142" s="244" t="s">
        <v>280</v>
      </c>
      <c r="E142" s="245" t="s">
        <v>1</v>
      </c>
      <c r="F142" s="246" t="s">
        <v>571</v>
      </c>
      <c r="G142" s="243"/>
      <c r="H142" s="247">
        <v>397.10000000000002</v>
      </c>
      <c r="I142" s="248"/>
      <c r="J142" s="243"/>
      <c r="K142" s="243"/>
      <c r="L142" s="249"/>
      <c r="M142" s="250"/>
      <c r="N142" s="251"/>
      <c r="O142" s="251"/>
      <c r="P142" s="251"/>
      <c r="Q142" s="251"/>
      <c r="R142" s="251"/>
      <c r="S142" s="251"/>
      <c r="T142" s="25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3" t="s">
        <v>280</v>
      </c>
      <c r="AU142" s="253" t="s">
        <v>95</v>
      </c>
      <c r="AV142" s="13" t="s">
        <v>95</v>
      </c>
      <c r="AW142" s="13" t="s">
        <v>39</v>
      </c>
      <c r="AX142" s="13" t="s">
        <v>92</v>
      </c>
      <c r="AY142" s="253" t="s">
        <v>222</v>
      </c>
    </row>
    <row r="143" s="2" customFormat="1" ht="37.8" customHeight="1">
      <c r="A143" s="37"/>
      <c r="B143" s="38"/>
      <c r="C143" s="228" t="s">
        <v>255</v>
      </c>
      <c r="D143" s="228" t="s">
        <v>223</v>
      </c>
      <c r="E143" s="229" t="s">
        <v>572</v>
      </c>
      <c r="F143" s="230" t="s">
        <v>573</v>
      </c>
      <c r="G143" s="231" t="s">
        <v>329</v>
      </c>
      <c r="H143" s="232">
        <v>2</v>
      </c>
      <c r="I143" s="233"/>
      <c r="J143" s="234">
        <f>ROUND(I143*H143,2)</f>
        <v>0</v>
      </c>
      <c r="K143" s="235"/>
      <c r="L143" s="43"/>
      <c r="M143" s="236" t="s">
        <v>1</v>
      </c>
      <c r="N143" s="237" t="s">
        <v>49</v>
      </c>
      <c r="O143" s="90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40" t="s">
        <v>236</v>
      </c>
      <c r="AT143" s="240" t="s">
        <v>223</v>
      </c>
      <c r="AU143" s="240" t="s">
        <v>95</v>
      </c>
      <c r="AY143" s="15" t="s">
        <v>222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5" t="s">
        <v>92</v>
      </c>
      <c r="BK143" s="241">
        <f>ROUND(I143*H143,2)</f>
        <v>0</v>
      </c>
      <c r="BL143" s="15" t="s">
        <v>236</v>
      </c>
      <c r="BM143" s="240" t="s">
        <v>574</v>
      </c>
    </row>
    <row r="144" s="13" customFormat="1">
      <c r="A144" s="13"/>
      <c r="B144" s="242"/>
      <c r="C144" s="243"/>
      <c r="D144" s="244" t="s">
        <v>280</v>
      </c>
      <c r="E144" s="245" t="s">
        <v>1</v>
      </c>
      <c r="F144" s="246" t="s">
        <v>95</v>
      </c>
      <c r="G144" s="243"/>
      <c r="H144" s="247">
        <v>2</v>
      </c>
      <c r="I144" s="248"/>
      <c r="J144" s="243"/>
      <c r="K144" s="243"/>
      <c r="L144" s="249"/>
      <c r="M144" s="250"/>
      <c r="N144" s="251"/>
      <c r="O144" s="251"/>
      <c r="P144" s="251"/>
      <c r="Q144" s="251"/>
      <c r="R144" s="251"/>
      <c r="S144" s="251"/>
      <c r="T144" s="25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3" t="s">
        <v>280</v>
      </c>
      <c r="AU144" s="253" t="s">
        <v>95</v>
      </c>
      <c r="AV144" s="13" t="s">
        <v>95</v>
      </c>
      <c r="AW144" s="13" t="s">
        <v>39</v>
      </c>
      <c r="AX144" s="13" t="s">
        <v>92</v>
      </c>
      <c r="AY144" s="253" t="s">
        <v>222</v>
      </c>
    </row>
    <row r="145" s="2" customFormat="1" ht="33" customHeight="1">
      <c r="A145" s="37"/>
      <c r="B145" s="38"/>
      <c r="C145" s="228" t="s">
        <v>259</v>
      </c>
      <c r="D145" s="228" t="s">
        <v>223</v>
      </c>
      <c r="E145" s="229" t="s">
        <v>575</v>
      </c>
      <c r="F145" s="230" t="s">
        <v>576</v>
      </c>
      <c r="G145" s="231" t="s">
        <v>329</v>
      </c>
      <c r="H145" s="232">
        <v>176.69499999999999</v>
      </c>
      <c r="I145" s="233"/>
      <c r="J145" s="234">
        <f>ROUND(I145*H145,2)</f>
        <v>0</v>
      </c>
      <c r="K145" s="235"/>
      <c r="L145" s="43"/>
      <c r="M145" s="236" t="s">
        <v>1</v>
      </c>
      <c r="N145" s="237" t="s">
        <v>49</v>
      </c>
      <c r="O145" s="90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40" t="s">
        <v>236</v>
      </c>
      <c r="AT145" s="240" t="s">
        <v>223</v>
      </c>
      <c r="AU145" s="240" t="s">
        <v>95</v>
      </c>
      <c r="AY145" s="15" t="s">
        <v>222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5" t="s">
        <v>92</v>
      </c>
      <c r="BK145" s="241">
        <f>ROUND(I145*H145,2)</f>
        <v>0</v>
      </c>
      <c r="BL145" s="15" t="s">
        <v>236</v>
      </c>
      <c r="BM145" s="240" t="s">
        <v>577</v>
      </c>
    </row>
    <row r="146" s="13" customFormat="1">
      <c r="A146" s="13"/>
      <c r="B146" s="242"/>
      <c r="C146" s="243"/>
      <c r="D146" s="244" t="s">
        <v>280</v>
      </c>
      <c r="E146" s="245" t="s">
        <v>1</v>
      </c>
      <c r="F146" s="246" t="s">
        <v>578</v>
      </c>
      <c r="G146" s="243"/>
      <c r="H146" s="247">
        <v>176.69499999999999</v>
      </c>
      <c r="I146" s="248"/>
      <c r="J146" s="243"/>
      <c r="K146" s="243"/>
      <c r="L146" s="249"/>
      <c r="M146" s="250"/>
      <c r="N146" s="251"/>
      <c r="O146" s="251"/>
      <c r="P146" s="251"/>
      <c r="Q146" s="251"/>
      <c r="R146" s="251"/>
      <c r="S146" s="251"/>
      <c r="T146" s="25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3" t="s">
        <v>280</v>
      </c>
      <c r="AU146" s="253" t="s">
        <v>95</v>
      </c>
      <c r="AV146" s="13" t="s">
        <v>95</v>
      </c>
      <c r="AW146" s="13" t="s">
        <v>39</v>
      </c>
      <c r="AX146" s="13" t="s">
        <v>84</v>
      </c>
      <c r="AY146" s="253" t="s">
        <v>222</v>
      </c>
    </row>
    <row r="147" s="2" customFormat="1" ht="37.8" customHeight="1">
      <c r="A147" s="37"/>
      <c r="B147" s="38"/>
      <c r="C147" s="228" t="s">
        <v>263</v>
      </c>
      <c r="D147" s="228" t="s">
        <v>223</v>
      </c>
      <c r="E147" s="229" t="s">
        <v>579</v>
      </c>
      <c r="F147" s="230" t="s">
        <v>580</v>
      </c>
      <c r="G147" s="231" t="s">
        <v>329</v>
      </c>
      <c r="H147" s="232">
        <v>2</v>
      </c>
      <c r="I147" s="233"/>
      <c r="J147" s="234">
        <f>ROUND(I147*H147,2)</f>
        <v>0</v>
      </c>
      <c r="K147" s="235"/>
      <c r="L147" s="43"/>
      <c r="M147" s="236" t="s">
        <v>1</v>
      </c>
      <c r="N147" s="237" t="s">
        <v>49</v>
      </c>
      <c r="O147" s="90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40" t="s">
        <v>236</v>
      </c>
      <c r="AT147" s="240" t="s">
        <v>223</v>
      </c>
      <c r="AU147" s="240" t="s">
        <v>95</v>
      </c>
      <c r="AY147" s="15" t="s">
        <v>222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5" t="s">
        <v>92</v>
      </c>
      <c r="BK147" s="241">
        <f>ROUND(I147*H147,2)</f>
        <v>0</v>
      </c>
      <c r="BL147" s="15" t="s">
        <v>236</v>
      </c>
      <c r="BM147" s="240" t="s">
        <v>581</v>
      </c>
    </row>
    <row r="148" s="13" customFormat="1">
      <c r="A148" s="13"/>
      <c r="B148" s="242"/>
      <c r="C148" s="243"/>
      <c r="D148" s="244" t="s">
        <v>280</v>
      </c>
      <c r="E148" s="245" t="s">
        <v>1</v>
      </c>
      <c r="F148" s="246" t="s">
        <v>95</v>
      </c>
      <c r="G148" s="243"/>
      <c r="H148" s="247">
        <v>2</v>
      </c>
      <c r="I148" s="248"/>
      <c r="J148" s="243"/>
      <c r="K148" s="243"/>
      <c r="L148" s="249"/>
      <c r="M148" s="250"/>
      <c r="N148" s="251"/>
      <c r="O148" s="251"/>
      <c r="P148" s="251"/>
      <c r="Q148" s="251"/>
      <c r="R148" s="251"/>
      <c r="S148" s="251"/>
      <c r="T148" s="25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3" t="s">
        <v>280</v>
      </c>
      <c r="AU148" s="253" t="s">
        <v>95</v>
      </c>
      <c r="AV148" s="13" t="s">
        <v>95</v>
      </c>
      <c r="AW148" s="13" t="s">
        <v>39</v>
      </c>
      <c r="AX148" s="13" t="s">
        <v>92</v>
      </c>
      <c r="AY148" s="253" t="s">
        <v>222</v>
      </c>
    </row>
    <row r="149" s="2" customFormat="1" ht="33" customHeight="1">
      <c r="A149" s="37"/>
      <c r="B149" s="38"/>
      <c r="C149" s="228" t="s">
        <v>269</v>
      </c>
      <c r="D149" s="228" t="s">
        <v>223</v>
      </c>
      <c r="E149" s="229" t="s">
        <v>582</v>
      </c>
      <c r="F149" s="230" t="s">
        <v>583</v>
      </c>
      <c r="G149" s="231" t="s">
        <v>329</v>
      </c>
      <c r="H149" s="232">
        <v>236.25999999999999</v>
      </c>
      <c r="I149" s="233"/>
      <c r="J149" s="234">
        <f>ROUND(I149*H149,2)</f>
        <v>0</v>
      </c>
      <c r="K149" s="235"/>
      <c r="L149" s="43"/>
      <c r="M149" s="236" t="s">
        <v>1</v>
      </c>
      <c r="N149" s="237" t="s">
        <v>49</v>
      </c>
      <c r="O149" s="90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40" t="s">
        <v>236</v>
      </c>
      <c r="AT149" s="240" t="s">
        <v>223</v>
      </c>
      <c r="AU149" s="240" t="s">
        <v>95</v>
      </c>
      <c r="AY149" s="15" t="s">
        <v>222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5" t="s">
        <v>92</v>
      </c>
      <c r="BK149" s="241">
        <f>ROUND(I149*H149,2)</f>
        <v>0</v>
      </c>
      <c r="BL149" s="15" t="s">
        <v>236</v>
      </c>
      <c r="BM149" s="240" t="s">
        <v>584</v>
      </c>
    </row>
    <row r="150" s="13" customFormat="1">
      <c r="A150" s="13"/>
      <c r="B150" s="242"/>
      <c r="C150" s="243"/>
      <c r="D150" s="244" t="s">
        <v>280</v>
      </c>
      <c r="E150" s="245" t="s">
        <v>1</v>
      </c>
      <c r="F150" s="246" t="s">
        <v>585</v>
      </c>
      <c r="G150" s="243"/>
      <c r="H150" s="247">
        <v>236.25999999999999</v>
      </c>
      <c r="I150" s="248"/>
      <c r="J150" s="243"/>
      <c r="K150" s="243"/>
      <c r="L150" s="249"/>
      <c r="M150" s="250"/>
      <c r="N150" s="251"/>
      <c r="O150" s="251"/>
      <c r="P150" s="251"/>
      <c r="Q150" s="251"/>
      <c r="R150" s="251"/>
      <c r="S150" s="251"/>
      <c r="T150" s="25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3" t="s">
        <v>280</v>
      </c>
      <c r="AU150" s="253" t="s">
        <v>95</v>
      </c>
      <c r="AV150" s="13" t="s">
        <v>95</v>
      </c>
      <c r="AW150" s="13" t="s">
        <v>39</v>
      </c>
      <c r="AX150" s="13" t="s">
        <v>84</v>
      </c>
      <c r="AY150" s="253" t="s">
        <v>222</v>
      </c>
    </row>
    <row r="151" s="2" customFormat="1" ht="33" customHeight="1">
      <c r="A151" s="37"/>
      <c r="B151" s="38"/>
      <c r="C151" s="228" t="s">
        <v>276</v>
      </c>
      <c r="D151" s="228" t="s">
        <v>223</v>
      </c>
      <c r="E151" s="229" t="s">
        <v>586</v>
      </c>
      <c r="F151" s="230" t="s">
        <v>587</v>
      </c>
      <c r="G151" s="231" t="s">
        <v>329</v>
      </c>
      <c r="H151" s="232">
        <v>183.19499999999999</v>
      </c>
      <c r="I151" s="233"/>
      <c r="J151" s="234">
        <f>ROUND(I151*H151,2)</f>
        <v>0</v>
      </c>
      <c r="K151" s="235"/>
      <c r="L151" s="43"/>
      <c r="M151" s="236" t="s">
        <v>1</v>
      </c>
      <c r="N151" s="237" t="s">
        <v>49</v>
      </c>
      <c r="O151" s="90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40" t="s">
        <v>236</v>
      </c>
      <c r="AT151" s="240" t="s">
        <v>223</v>
      </c>
      <c r="AU151" s="240" t="s">
        <v>95</v>
      </c>
      <c r="AY151" s="15" t="s">
        <v>222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5" t="s">
        <v>92</v>
      </c>
      <c r="BK151" s="241">
        <f>ROUND(I151*H151,2)</f>
        <v>0</v>
      </c>
      <c r="BL151" s="15" t="s">
        <v>236</v>
      </c>
      <c r="BM151" s="240" t="s">
        <v>588</v>
      </c>
    </row>
    <row r="152" s="13" customFormat="1">
      <c r="A152" s="13"/>
      <c r="B152" s="242"/>
      <c r="C152" s="243"/>
      <c r="D152" s="244" t="s">
        <v>280</v>
      </c>
      <c r="E152" s="245" t="s">
        <v>1</v>
      </c>
      <c r="F152" s="246" t="s">
        <v>589</v>
      </c>
      <c r="G152" s="243"/>
      <c r="H152" s="247">
        <v>183.19499999999999</v>
      </c>
      <c r="I152" s="248"/>
      <c r="J152" s="243"/>
      <c r="K152" s="243"/>
      <c r="L152" s="249"/>
      <c r="M152" s="250"/>
      <c r="N152" s="251"/>
      <c r="O152" s="251"/>
      <c r="P152" s="251"/>
      <c r="Q152" s="251"/>
      <c r="R152" s="251"/>
      <c r="S152" s="251"/>
      <c r="T152" s="25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3" t="s">
        <v>280</v>
      </c>
      <c r="AU152" s="253" t="s">
        <v>95</v>
      </c>
      <c r="AV152" s="13" t="s">
        <v>95</v>
      </c>
      <c r="AW152" s="13" t="s">
        <v>39</v>
      </c>
      <c r="AX152" s="13" t="s">
        <v>84</v>
      </c>
      <c r="AY152" s="253" t="s">
        <v>222</v>
      </c>
    </row>
    <row r="153" s="2" customFormat="1" ht="37.8" customHeight="1">
      <c r="A153" s="37"/>
      <c r="B153" s="38"/>
      <c r="C153" s="259" t="s">
        <v>283</v>
      </c>
      <c r="D153" s="259" t="s">
        <v>405</v>
      </c>
      <c r="E153" s="260" t="s">
        <v>590</v>
      </c>
      <c r="F153" s="261" t="s">
        <v>591</v>
      </c>
      <c r="G153" s="262" t="s">
        <v>314</v>
      </c>
      <c r="H153" s="263">
        <v>138</v>
      </c>
      <c r="I153" s="264"/>
      <c r="J153" s="265">
        <f>ROUND(I153*H153,2)</f>
        <v>0</v>
      </c>
      <c r="K153" s="266"/>
      <c r="L153" s="267"/>
      <c r="M153" s="268" t="s">
        <v>1</v>
      </c>
      <c r="N153" s="269" t="s">
        <v>49</v>
      </c>
      <c r="O153" s="90"/>
      <c r="P153" s="238">
        <f>O153*H153</f>
        <v>0</v>
      </c>
      <c r="Q153" s="238">
        <v>0.062399999999999997</v>
      </c>
      <c r="R153" s="238">
        <f>Q153*H153</f>
        <v>8.6112000000000002</v>
      </c>
      <c r="S153" s="238">
        <v>0</v>
      </c>
      <c r="T153" s="23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40" t="s">
        <v>251</v>
      </c>
      <c r="AT153" s="240" t="s">
        <v>405</v>
      </c>
      <c r="AU153" s="240" t="s">
        <v>95</v>
      </c>
      <c r="AY153" s="15" t="s">
        <v>222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5" t="s">
        <v>92</v>
      </c>
      <c r="BK153" s="241">
        <f>ROUND(I153*H153,2)</f>
        <v>0</v>
      </c>
      <c r="BL153" s="15" t="s">
        <v>236</v>
      </c>
      <c r="BM153" s="240" t="s">
        <v>592</v>
      </c>
    </row>
    <row r="154" s="13" customFormat="1">
      <c r="A154" s="13"/>
      <c r="B154" s="242"/>
      <c r="C154" s="243"/>
      <c r="D154" s="244" t="s">
        <v>280</v>
      </c>
      <c r="E154" s="245" t="s">
        <v>1</v>
      </c>
      <c r="F154" s="246" t="s">
        <v>593</v>
      </c>
      <c r="G154" s="243"/>
      <c r="H154" s="247">
        <v>138</v>
      </c>
      <c r="I154" s="248"/>
      <c r="J154" s="243"/>
      <c r="K154" s="243"/>
      <c r="L154" s="249"/>
      <c r="M154" s="250"/>
      <c r="N154" s="251"/>
      <c r="O154" s="251"/>
      <c r="P154" s="251"/>
      <c r="Q154" s="251"/>
      <c r="R154" s="251"/>
      <c r="S154" s="251"/>
      <c r="T154" s="25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3" t="s">
        <v>280</v>
      </c>
      <c r="AU154" s="253" t="s">
        <v>95</v>
      </c>
      <c r="AV154" s="13" t="s">
        <v>95</v>
      </c>
      <c r="AW154" s="13" t="s">
        <v>39</v>
      </c>
      <c r="AX154" s="13" t="s">
        <v>92</v>
      </c>
      <c r="AY154" s="253" t="s">
        <v>222</v>
      </c>
    </row>
    <row r="155" s="2" customFormat="1" ht="21.75" customHeight="1">
      <c r="A155" s="37"/>
      <c r="B155" s="38"/>
      <c r="C155" s="228" t="s">
        <v>8</v>
      </c>
      <c r="D155" s="228" t="s">
        <v>223</v>
      </c>
      <c r="E155" s="229" t="s">
        <v>594</v>
      </c>
      <c r="F155" s="230" t="s">
        <v>595</v>
      </c>
      <c r="G155" s="231" t="s">
        <v>361</v>
      </c>
      <c r="H155" s="232">
        <v>1227.4000000000001</v>
      </c>
      <c r="I155" s="233"/>
      <c r="J155" s="234">
        <f>ROUND(I155*H155,2)</f>
        <v>0</v>
      </c>
      <c r="K155" s="235"/>
      <c r="L155" s="43"/>
      <c r="M155" s="236" t="s">
        <v>1</v>
      </c>
      <c r="N155" s="237" t="s">
        <v>49</v>
      </c>
      <c r="O155" s="90"/>
      <c r="P155" s="238">
        <f>O155*H155</f>
        <v>0</v>
      </c>
      <c r="Q155" s="238">
        <v>0.00058</v>
      </c>
      <c r="R155" s="238">
        <f>Q155*H155</f>
        <v>0.71189200000000008</v>
      </c>
      <c r="S155" s="238">
        <v>0</v>
      </c>
      <c r="T155" s="23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40" t="s">
        <v>236</v>
      </c>
      <c r="AT155" s="240" t="s">
        <v>223</v>
      </c>
      <c r="AU155" s="240" t="s">
        <v>95</v>
      </c>
      <c r="AY155" s="15" t="s">
        <v>222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5" t="s">
        <v>92</v>
      </c>
      <c r="BK155" s="241">
        <f>ROUND(I155*H155,2)</f>
        <v>0</v>
      </c>
      <c r="BL155" s="15" t="s">
        <v>236</v>
      </c>
      <c r="BM155" s="240" t="s">
        <v>596</v>
      </c>
    </row>
    <row r="156" s="13" customFormat="1">
      <c r="A156" s="13"/>
      <c r="B156" s="242"/>
      <c r="C156" s="243"/>
      <c r="D156" s="244" t="s">
        <v>280</v>
      </c>
      <c r="E156" s="245" t="s">
        <v>1</v>
      </c>
      <c r="F156" s="246" t="s">
        <v>597</v>
      </c>
      <c r="G156" s="243"/>
      <c r="H156" s="247">
        <v>1227.4000000000001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280</v>
      </c>
      <c r="AU156" s="253" t="s">
        <v>95</v>
      </c>
      <c r="AV156" s="13" t="s">
        <v>95</v>
      </c>
      <c r="AW156" s="13" t="s">
        <v>39</v>
      </c>
      <c r="AX156" s="13" t="s">
        <v>92</v>
      </c>
      <c r="AY156" s="253" t="s">
        <v>222</v>
      </c>
    </row>
    <row r="157" s="2" customFormat="1" ht="21.75" customHeight="1">
      <c r="A157" s="37"/>
      <c r="B157" s="38"/>
      <c r="C157" s="228" t="s">
        <v>292</v>
      </c>
      <c r="D157" s="228" t="s">
        <v>223</v>
      </c>
      <c r="E157" s="229" t="s">
        <v>598</v>
      </c>
      <c r="F157" s="230" t="s">
        <v>599</v>
      </c>
      <c r="G157" s="231" t="s">
        <v>361</v>
      </c>
      <c r="H157" s="232">
        <v>1227.4000000000001</v>
      </c>
      <c r="I157" s="233"/>
      <c r="J157" s="234">
        <f>ROUND(I157*H157,2)</f>
        <v>0</v>
      </c>
      <c r="K157" s="235"/>
      <c r="L157" s="43"/>
      <c r="M157" s="236" t="s">
        <v>1</v>
      </c>
      <c r="N157" s="237" t="s">
        <v>49</v>
      </c>
      <c r="O157" s="90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40" t="s">
        <v>236</v>
      </c>
      <c r="AT157" s="240" t="s">
        <v>223</v>
      </c>
      <c r="AU157" s="240" t="s">
        <v>95</v>
      </c>
      <c r="AY157" s="15" t="s">
        <v>222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5" t="s">
        <v>92</v>
      </c>
      <c r="BK157" s="241">
        <f>ROUND(I157*H157,2)</f>
        <v>0</v>
      </c>
      <c r="BL157" s="15" t="s">
        <v>236</v>
      </c>
      <c r="BM157" s="240" t="s">
        <v>600</v>
      </c>
    </row>
    <row r="158" s="13" customFormat="1">
      <c r="A158" s="13"/>
      <c r="B158" s="242"/>
      <c r="C158" s="243"/>
      <c r="D158" s="244" t="s">
        <v>280</v>
      </c>
      <c r="E158" s="245" t="s">
        <v>1</v>
      </c>
      <c r="F158" s="246" t="s">
        <v>597</v>
      </c>
      <c r="G158" s="243"/>
      <c r="H158" s="247">
        <v>1227.4000000000001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280</v>
      </c>
      <c r="AU158" s="253" t="s">
        <v>95</v>
      </c>
      <c r="AV158" s="13" t="s">
        <v>95</v>
      </c>
      <c r="AW158" s="13" t="s">
        <v>39</v>
      </c>
      <c r="AX158" s="13" t="s">
        <v>92</v>
      </c>
      <c r="AY158" s="253" t="s">
        <v>222</v>
      </c>
    </row>
    <row r="159" s="2" customFormat="1" ht="24.15" customHeight="1">
      <c r="A159" s="37"/>
      <c r="B159" s="38"/>
      <c r="C159" s="228" t="s">
        <v>379</v>
      </c>
      <c r="D159" s="228" t="s">
        <v>223</v>
      </c>
      <c r="E159" s="229" t="s">
        <v>364</v>
      </c>
      <c r="F159" s="230" t="s">
        <v>365</v>
      </c>
      <c r="G159" s="231" t="s">
        <v>329</v>
      </c>
      <c r="H159" s="232">
        <v>357.38999999999999</v>
      </c>
      <c r="I159" s="233"/>
      <c r="J159" s="234">
        <f>ROUND(I159*H159,2)</f>
        <v>0</v>
      </c>
      <c r="K159" s="235"/>
      <c r="L159" s="43"/>
      <c r="M159" s="236" t="s">
        <v>1</v>
      </c>
      <c r="N159" s="237" t="s">
        <v>49</v>
      </c>
      <c r="O159" s="90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236</v>
      </c>
      <c r="AT159" s="240" t="s">
        <v>223</v>
      </c>
      <c r="AU159" s="240" t="s">
        <v>95</v>
      </c>
      <c r="AY159" s="15" t="s">
        <v>222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236</v>
      </c>
      <c r="BM159" s="240" t="s">
        <v>601</v>
      </c>
    </row>
    <row r="160" s="13" customFormat="1">
      <c r="A160" s="13"/>
      <c r="B160" s="242"/>
      <c r="C160" s="243"/>
      <c r="D160" s="244" t="s">
        <v>280</v>
      </c>
      <c r="E160" s="245" t="s">
        <v>1</v>
      </c>
      <c r="F160" s="246" t="s">
        <v>602</v>
      </c>
      <c r="G160" s="243"/>
      <c r="H160" s="247">
        <v>357.38999999999999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280</v>
      </c>
      <c r="AU160" s="253" t="s">
        <v>95</v>
      </c>
      <c r="AV160" s="13" t="s">
        <v>95</v>
      </c>
      <c r="AW160" s="13" t="s">
        <v>39</v>
      </c>
      <c r="AX160" s="13" t="s">
        <v>84</v>
      </c>
      <c r="AY160" s="253" t="s">
        <v>222</v>
      </c>
    </row>
    <row r="161" s="2" customFormat="1" ht="37.8" customHeight="1">
      <c r="A161" s="37"/>
      <c r="B161" s="38"/>
      <c r="C161" s="228" t="s">
        <v>383</v>
      </c>
      <c r="D161" s="228" t="s">
        <v>223</v>
      </c>
      <c r="E161" s="229" t="s">
        <v>603</v>
      </c>
      <c r="F161" s="230" t="s">
        <v>604</v>
      </c>
      <c r="G161" s="231" t="s">
        <v>329</v>
      </c>
      <c r="H161" s="232">
        <v>357.38999999999999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236</v>
      </c>
      <c r="AT161" s="240" t="s">
        <v>223</v>
      </c>
      <c r="AU161" s="240" t="s">
        <v>95</v>
      </c>
      <c r="AY161" s="15" t="s">
        <v>222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236</v>
      </c>
      <c r="BM161" s="240" t="s">
        <v>605</v>
      </c>
    </row>
    <row r="162" s="13" customFormat="1">
      <c r="A162" s="13"/>
      <c r="B162" s="242"/>
      <c r="C162" s="243"/>
      <c r="D162" s="244" t="s">
        <v>280</v>
      </c>
      <c r="E162" s="245" t="s">
        <v>1</v>
      </c>
      <c r="F162" s="246" t="s">
        <v>602</v>
      </c>
      <c r="G162" s="243"/>
      <c r="H162" s="247">
        <v>357.38999999999999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280</v>
      </c>
      <c r="AU162" s="253" t="s">
        <v>95</v>
      </c>
      <c r="AV162" s="13" t="s">
        <v>95</v>
      </c>
      <c r="AW162" s="13" t="s">
        <v>39</v>
      </c>
      <c r="AX162" s="13" t="s">
        <v>92</v>
      </c>
      <c r="AY162" s="253" t="s">
        <v>222</v>
      </c>
    </row>
    <row r="163" s="2" customFormat="1" ht="37.8" customHeight="1">
      <c r="A163" s="37"/>
      <c r="B163" s="38"/>
      <c r="C163" s="228" t="s">
        <v>389</v>
      </c>
      <c r="D163" s="228" t="s">
        <v>223</v>
      </c>
      <c r="E163" s="229" t="s">
        <v>606</v>
      </c>
      <c r="F163" s="230" t="s">
        <v>607</v>
      </c>
      <c r="G163" s="231" t="s">
        <v>329</v>
      </c>
      <c r="H163" s="232">
        <v>842.90999999999997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236</v>
      </c>
      <c r="AT163" s="240" t="s">
        <v>223</v>
      </c>
      <c r="AU163" s="240" t="s">
        <v>95</v>
      </c>
      <c r="AY163" s="15" t="s">
        <v>222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236</v>
      </c>
      <c r="BM163" s="240" t="s">
        <v>608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609</v>
      </c>
      <c r="G164" s="243"/>
      <c r="H164" s="247">
        <v>842.90999999999997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92</v>
      </c>
      <c r="AY164" s="253" t="s">
        <v>222</v>
      </c>
    </row>
    <row r="165" s="2" customFormat="1" ht="33" customHeight="1">
      <c r="A165" s="37"/>
      <c r="B165" s="38"/>
      <c r="C165" s="228" t="s">
        <v>395</v>
      </c>
      <c r="D165" s="228" t="s">
        <v>223</v>
      </c>
      <c r="E165" s="229" t="s">
        <v>372</v>
      </c>
      <c r="F165" s="230" t="s">
        <v>373</v>
      </c>
      <c r="G165" s="231" t="s">
        <v>329</v>
      </c>
      <c r="H165" s="232">
        <v>344.18000000000001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236</v>
      </c>
      <c r="AT165" s="240" t="s">
        <v>223</v>
      </c>
      <c r="AU165" s="240" t="s">
        <v>95</v>
      </c>
      <c r="AY165" s="15" t="s">
        <v>222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236</v>
      </c>
      <c r="BM165" s="240" t="s">
        <v>610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611</v>
      </c>
      <c r="G166" s="243"/>
      <c r="H166" s="247">
        <v>344.18000000000001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222</v>
      </c>
    </row>
    <row r="167" s="2" customFormat="1" ht="37.8" customHeight="1">
      <c r="A167" s="37"/>
      <c r="B167" s="38"/>
      <c r="C167" s="228" t="s">
        <v>7</v>
      </c>
      <c r="D167" s="228" t="s">
        <v>223</v>
      </c>
      <c r="E167" s="229" t="s">
        <v>612</v>
      </c>
      <c r="F167" s="230" t="s">
        <v>613</v>
      </c>
      <c r="G167" s="231" t="s">
        <v>329</v>
      </c>
      <c r="H167" s="232">
        <v>688.36000000000001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236</v>
      </c>
      <c r="AT167" s="240" t="s">
        <v>223</v>
      </c>
      <c r="AU167" s="240" t="s">
        <v>95</v>
      </c>
      <c r="AY167" s="15" t="s">
        <v>222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236</v>
      </c>
      <c r="BM167" s="240" t="s">
        <v>614</v>
      </c>
    </row>
    <row r="168" s="13" customFormat="1">
      <c r="A168" s="13"/>
      <c r="B168" s="242"/>
      <c r="C168" s="243"/>
      <c r="D168" s="244" t="s">
        <v>280</v>
      </c>
      <c r="E168" s="245" t="s">
        <v>1</v>
      </c>
      <c r="F168" s="246" t="s">
        <v>615</v>
      </c>
      <c r="G168" s="243"/>
      <c r="H168" s="247">
        <v>688.36000000000001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280</v>
      </c>
      <c r="AU168" s="253" t="s">
        <v>95</v>
      </c>
      <c r="AV168" s="13" t="s">
        <v>95</v>
      </c>
      <c r="AW168" s="13" t="s">
        <v>39</v>
      </c>
      <c r="AX168" s="13" t="s">
        <v>92</v>
      </c>
      <c r="AY168" s="253" t="s">
        <v>222</v>
      </c>
    </row>
    <row r="169" s="2" customFormat="1" ht="24.15" customHeight="1">
      <c r="A169" s="37"/>
      <c r="B169" s="38"/>
      <c r="C169" s="228" t="s">
        <v>404</v>
      </c>
      <c r="D169" s="228" t="s">
        <v>223</v>
      </c>
      <c r="E169" s="229" t="s">
        <v>376</v>
      </c>
      <c r="F169" s="230" t="s">
        <v>377</v>
      </c>
      <c r="G169" s="231" t="s">
        <v>329</v>
      </c>
      <c r="H169" s="232">
        <v>178.69499999999999</v>
      </c>
      <c r="I169" s="233"/>
      <c r="J169" s="234">
        <f>ROUND(I169*H169,2)</f>
        <v>0</v>
      </c>
      <c r="K169" s="235"/>
      <c r="L169" s="43"/>
      <c r="M169" s="236" t="s">
        <v>1</v>
      </c>
      <c r="N169" s="237" t="s">
        <v>49</v>
      </c>
      <c r="O169" s="90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40" t="s">
        <v>236</v>
      </c>
      <c r="AT169" s="240" t="s">
        <v>223</v>
      </c>
      <c r="AU169" s="240" t="s">
        <v>95</v>
      </c>
      <c r="AY169" s="15" t="s">
        <v>222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5" t="s">
        <v>92</v>
      </c>
      <c r="BK169" s="241">
        <f>ROUND(I169*H169,2)</f>
        <v>0</v>
      </c>
      <c r="BL169" s="15" t="s">
        <v>236</v>
      </c>
      <c r="BM169" s="240" t="s">
        <v>616</v>
      </c>
    </row>
    <row r="170" s="13" customFormat="1">
      <c r="A170" s="13"/>
      <c r="B170" s="242"/>
      <c r="C170" s="243"/>
      <c r="D170" s="244" t="s">
        <v>280</v>
      </c>
      <c r="E170" s="245" t="s">
        <v>1</v>
      </c>
      <c r="F170" s="246" t="s">
        <v>617</v>
      </c>
      <c r="G170" s="243"/>
      <c r="H170" s="247">
        <v>178.69499999999999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280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222</v>
      </c>
    </row>
    <row r="171" s="2" customFormat="1" ht="24.15" customHeight="1">
      <c r="A171" s="37"/>
      <c r="B171" s="38"/>
      <c r="C171" s="228" t="s">
        <v>411</v>
      </c>
      <c r="D171" s="228" t="s">
        <v>223</v>
      </c>
      <c r="E171" s="229" t="s">
        <v>380</v>
      </c>
      <c r="F171" s="230" t="s">
        <v>381</v>
      </c>
      <c r="G171" s="231" t="s">
        <v>329</v>
      </c>
      <c r="H171" s="232">
        <v>304.47000000000003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236</v>
      </c>
      <c r="AT171" s="240" t="s">
        <v>223</v>
      </c>
      <c r="AU171" s="240" t="s">
        <v>95</v>
      </c>
      <c r="AY171" s="15" t="s">
        <v>222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236</v>
      </c>
      <c r="BM171" s="240" t="s">
        <v>618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619</v>
      </c>
      <c r="G172" s="243"/>
      <c r="H172" s="247">
        <v>304.47000000000003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222</v>
      </c>
    </row>
    <row r="173" s="2" customFormat="1" ht="33" customHeight="1">
      <c r="A173" s="37"/>
      <c r="B173" s="38"/>
      <c r="C173" s="228" t="s">
        <v>416</v>
      </c>
      <c r="D173" s="228" t="s">
        <v>223</v>
      </c>
      <c r="E173" s="229" t="s">
        <v>384</v>
      </c>
      <c r="F173" s="230" t="s">
        <v>385</v>
      </c>
      <c r="G173" s="231" t="s">
        <v>386</v>
      </c>
      <c r="H173" s="232">
        <v>688.36000000000001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236</v>
      </c>
      <c r="AT173" s="240" t="s">
        <v>223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620</v>
      </c>
    </row>
    <row r="174" s="13" customFormat="1">
      <c r="A174" s="13"/>
      <c r="B174" s="242"/>
      <c r="C174" s="243"/>
      <c r="D174" s="244" t="s">
        <v>280</v>
      </c>
      <c r="E174" s="245" t="s">
        <v>1</v>
      </c>
      <c r="F174" s="246" t="s">
        <v>615</v>
      </c>
      <c r="G174" s="243"/>
      <c r="H174" s="247">
        <v>688.36000000000001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222</v>
      </c>
    </row>
    <row r="175" s="2" customFormat="1" ht="24.15" customHeight="1">
      <c r="A175" s="37"/>
      <c r="B175" s="38"/>
      <c r="C175" s="259" t="s">
        <v>421</v>
      </c>
      <c r="D175" s="259" t="s">
        <v>405</v>
      </c>
      <c r="E175" s="260" t="s">
        <v>621</v>
      </c>
      <c r="F175" s="261" t="s">
        <v>622</v>
      </c>
      <c r="G175" s="262" t="s">
        <v>354</v>
      </c>
      <c r="H175" s="263">
        <v>6</v>
      </c>
      <c r="I175" s="264"/>
      <c r="J175" s="265">
        <f>ROUND(I175*H175,2)</f>
        <v>0</v>
      </c>
      <c r="K175" s="266"/>
      <c r="L175" s="267"/>
      <c r="M175" s="268" t="s">
        <v>1</v>
      </c>
      <c r="N175" s="269" t="s">
        <v>49</v>
      </c>
      <c r="O175" s="90"/>
      <c r="P175" s="238">
        <f>O175*H175</f>
        <v>0</v>
      </c>
      <c r="Q175" s="238">
        <v>0.00266</v>
      </c>
      <c r="R175" s="238">
        <f>Q175*H175</f>
        <v>0.015960000000000002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251</v>
      </c>
      <c r="AT175" s="240" t="s">
        <v>405</v>
      </c>
      <c r="AU175" s="240" t="s">
        <v>95</v>
      </c>
      <c r="AY175" s="15" t="s">
        <v>222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236</v>
      </c>
      <c r="BM175" s="240" t="s">
        <v>623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243</v>
      </c>
      <c r="G176" s="243"/>
      <c r="H176" s="247">
        <v>6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222</v>
      </c>
    </row>
    <row r="177" s="2" customFormat="1" ht="16.5" customHeight="1">
      <c r="A177" s="37"/>
      <c r="B177" s="38"/>
      <c r="C177" s="228" t="s">
        <v>427</v>
      </c>
      <c r="D177" s="228" t="s">
        <v>223</v>
      </c>
      <c r="E177" s="229" t="s">
        <v>390</v>
      </c>
      <c r="F177" s="230" t="s">
        <v>391</v>
      </c>
      <c r="G177" s="231" t="s">
        <v>329</v>
      </c>
      <c r="H177" s="232">
        <v>944.33000000000004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236</v>
      </c>
      <c r="AT177" s="240" t="s">
        <v>223</v>
      </c>
      <c r="AU177" s="240" t="s">
        <v>95</v>
      </c>
      <c r="AY177" s="15" t="s">
        <v>222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236</v>
      </c>
      <c r="BM177" s="240" t="s">
        <v>624</v>
      </c>
    </row>
    <row r="178" s="13" customFormat="1">
      <c r="A178" s="13"/>
      <c r="B178" s="242"/>
      <c r="C178" s="243"/>
      <c r="D178" s="244" t="s">
        <v>280</v>
      </c>
      <c r="E178" s="245" t="s">
        <v>1</v>
      </c>
      <c r="F178" s="246" t="s">
        <v>625</v>
      </c>
      <c r="G178" s="243"/>
      <c r="H178" s="247">
        <v>600.14999999999998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280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222</v>
      </c>
    </row>
    <row r="179" s="13" customFormat="1">
      <c r="A179" s="13"/>
      <c r="B179" s="242"/>
      <c r="C179" s="243"/>
      <c r="D179" s="244" t="s">
        <v>280</v>
      </c>
      <c r="E179" s="245" t="s">
        <v>1</v>
      </c>
      <c r="F179" s="246" t="s">
        <v>626</v>
      </c>
      <c r="G179" s="243"/>
      <c r="H179" s="247">
        <v>344.18000000000001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280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222</v>
      </c>
    </row>
    <row r="180" s="2" customFormat="1" ht="24.15" customHeight="1">
      <c r="A180" s="37"/>
      <c r="B180" s="38"/>
      <c r="C180" s="228" t="s">
        <v>433</v>
      </c>
      <c r="D180" s="228" t="s">
        <v>223</v>
      </c>
      <c r="E180" s="229" t="s">
        <v>396</v>
      </c>
      <c r="F180" s="230" t="s">
        <v>397</v>
      </c>
      <c r="G180" s="231" t="s">
        <v>329</v>
      </c>
      <c r="H180" s="232">
        <v>255.97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236</v>
      </c>
      <c r="AT180" s="240" t="s">
        <v>223</v>
      </c>
      <c r="AU180" s="240" t="s">
        <v>95</v>
      </c>
      <c r="AY180" s="15" t="s">
        <v>222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236</v>
      </c>
      <c r="BM180" s="240" t="s">
        <v>627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628</v>
      </c>
      <c r="G181" s="243"/>
      <c r="H181" s="247">
        <v>255.97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222</v>
      </c>
    </row>
    <row r="182" s="2" customFormat="1" ht="24.15" customHeight="1">
      <c r="A182" s="37"/>
      <c r="B182" s="38"/>
      <c r="C182" s="228" t="s">
        <v>438</v>
      </c>
      <c r="D182" s="228" t="s">
        <v>223</v>
      </c>
      <c r="E182" s="229" t="s">
        <v>629</v>
      </c>
      <c r="F182" s="230" t="s">
        <v>630</v>
      </c>
      <c r="G182" s="231" t="s">
        <v>329</v>
      </c>
      <c r="H182" s="232">
        <v>261.33800000000002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236</v>
      </c>
      <c r="AT182" s="240" t="s">
        <v>223</v>
      </c>
      <c r="AU182" s="240" t="s">
        <v>95</v>
      </c>
      <c r="AY182" s="15" t="s">
        <v>222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236</v>
      </c>
      <c r="BM182" s="240" t="s">
        <v>631</v>
      </c>
    </row>
    <row r="183" s="13" customFormat="1">
      <c r="A183" s="13"/>
      <c r="B183" s="242"/>
      <c r="C183" s="243"/>
      <c r="D183" s="244" t="s">
        <v>280</v>
      </c>
      <c r="E183" s="245" t="s">
        <v>1</v>
      </c>
      <c r="F183" s="246" t="s">
        <v>632</v>
      </c>
      <c r="G183" s="243"/>
      <c r="H183" s="247">
        <v>261.33800000000002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280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222</v>
      </c>
    </row>
    <row r="184" s="2" customFormat="1" ht="24.15" customHeight="1">
      <c r="A184" s="37"/>
      <c r="B184" s="38"/>
      <c r="C184" s="228" t="s">
        <v>444</v>
      </c>
      <c r="D184" s="228" t="s">
        <v>223</v>
      </c>
      <c r="E184" s="229" t="s">
        <v>400</v>
      </c>
      <c r="F184" s="230" t="s">
        <v>401</v>
      </c>
      <c r="G184" s="231" t="s">
        <v>361</v>
      </c>
      <c r="H184" s="232">
        <v>397.10000000000002</v>
      </c>
      <c r="I184" s="233"/>
      <c r="J184" s="234">
        <f>ROUND(I184*H184,2)</f>
        <v>0</v>
      </c>
      <c r="K184" s="235"/>
      <c r="L184" s="43"/>
      <c r="M184" s="236" t="s">
        <v>1</v>
      </c>
      <c r="N184" s="237" t="s">
        <v>49</v>
      </c>
      <c r="O184" s="90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40" t="s">
        <v>236</v>
      </c>
      <c r="AT184" s="240" t="s">
        <v>223</v>
      </c>
      <c r="AU184" s="240" t="s">
        <v>95</v>
      </c>
      <c r="AY184" s="15" t="s">
        <v>222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5" t="s">
        <v>92</v>
      </c>
      <c r="BK184" s="241">
        <f>ROUND(I184*H184,2)</f>
        <v>0</v>
      </c>
      <c r="BL184" s="15" t="s">
        <v>236</v>
      </c>
      <c r="BM184" s="240" t="s">
        <v>633</v>
      </c>
    </row>
    <row r="185" s="13" customFormat="1">
      <c r="A185" s="13"/>
      <c r="B185" s="242"/>
      <c r="C185" s="243"/>
      <c r="D185" s="244" t="s">
        <v>280</v>
      </c>
      <c r="E185" s="245" t="s">
        <v>1</v>
      </c>
      <c r="F185" s="246" t="s">
        <v>571</v>
      </c>
      <c r="G185" s="243"/>
      <c r="H185" s="247">
        <v>397.10000000000002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280</v>
      </c>
      <c r="AU185" s="253" t="s">
        <v>95</v>
      </c>
      <c r="AV185" s="13" t="s">
        <v>95</v>
      </c>
      <c r="AW185" s="13" t="s">
        <v>39</v>
      </c>
      <c r="AX185" s="13" t="s">
        <v>92</v>
      </c>
      <c r="AY185" s="253" t="s">
        <v>222</v>
      </c>
    </row>
    <row r="186" s="2" customFormat="1" ht="16.5" customHeight="1">
      <c r="A186" s="37"/>
      <c r="B186" s="38"/>
      <c r="C186" s="259" t="s">
        <v>326</v>
      </c>
      <c r="D186" s="259" t="s">
        <v>405</v>
      </c>
      <c r="E186" s="260" t="s">
        <v>406</v>
      </c>
      <c r="F186" s="261" t="s">
        <v>407</v>
      </c>
      <c r="G186" s="262" t="s">
        <v>408</v>
      </c>
      <c r="H186" s="263">
        <v>9.9280000000000008</v>
      </c>
      <c r="I186" s="264"/>
      <c r="J186" s="265">
        <f>ROUND(I186*H186,2)</f>
        <v>0</v>
      </c>
      <c r="K186" s="266"/>
      <c r="L186" s="267"/>
      <c r="M186" s="268" t="s">
        <v>1</v>
      </c>
      <c r="N186" s="269" t="s">
        <v>49</v>
      </c>
      <c r="O186" s="90"/>
      <c r="P186" s="238">
        <f>O186*H186</f>
        <v>0</v>
      </c>
      <c r="Q186" s="238">
        <v>0.001</v>
      </c>
      <c r="R186" s="238">
        <f>Q186*H186</f>
        <v>0.0099280000000000011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251</v>
      </c>
      <c r="AT186" s="240" t="s">
        <v>405</v>
      </c>
      <c r="AU186" s="240" t="s">
        <v>95</v>
      </c>
      <c r="AY186" s="15" t="s">
        <v>222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236</v>
      </c>
      <c r="BM186" s="240" t="s">
        <v>634</v>
      </c>
    </row>
    <row r="187" s="13" customFormat="1">
      <c r="A187" s="13"/>
      <c r="B187" s="242"/>
      <c r="C187" s="243"/>
      <c r="D187" s="244" t="s">
        <v>280</v>
      </c>
      <c r="E187" s="245" t="s">
        <v>1</v>
      </c>
      <c r="F187" s="246" t="s">
        <v>571</v>
      </c>
      <c r="G187" s="243"/>
      <c r="H187" s="247">
        <v>397.10000000000002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280</v>
      </c>
      <c r="AU187" s="253" t="s">
        <v>95</v>
      </c>
      <c r="AV187" s="13" t="s">
        <v>95</v>
      </c>
      <c r="AW187" s="13" t="s">
        <v>39</v>
      </c>
      <c r="AX187" s="13" t="s">
        <v>92</v>
      </c>
      <c r="AY187" s="253" t="s">
        <v>222</v>
      </c>
    </row>
    <row r="188" s="13" customFormat="1">
      <c r="A188" s="13"/>
      <c r="B188" s="242"/>
      <c r="C188" s="243"/>
      <c r="D188" s="244" t="s">
        <v>280</v>
      </c>
      <c r="E188" s="243"/>
      <c r="F188" s="246" t="s">
        <v>635</v>
      </c>
      <c r="G188" s="243"/>
      <c r="H188" s="247">
        <v>9.9280000000000008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280</v>
      </c>
      <c r="AU188" s="253" t="s">
        <v>95</v>
      </c>
      <c r="AV188" s="13" t="s">
        <v>95</v>
      </c>
      <c r="AW188" s="13" t="s">
        <v>4</v>
      </c>
      <c r="AX188" s="13" t="s">
        <v>92</v>
      </c>
      <c r="AY188" s="253" t="s">
        <v>222</v>
      </c>
    </row>
    <row r="189" s="2" customFormat="1" ht="24.15" customHeight="1">
      <c r="A189" s="37"/>
      <c r="B189" s="38"/>
      <c r="C189" s="228" t="s">
        <v>452</v>
      </c>
      <c r="D189" s="228" t="s">
        <v>223</v>
      </c>
      <c r="E189" s="229" t="s">
        <v>636</v>
      </c>
      <c r="F189" s="230" t="s">
        <v>637</v>
      </c>
      <c r="G189" s="231" t="s">
        <v>361</v>
      </c>
      <c r="H189" s="232">
        <v>397.10000000000002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236</v>
      </c>
      <c r="AT189" s="240" t="s">
        <v>223</v>
      </c>
      <c r="AU189" s="240" t="s">
        <v>95</v>
      </c>
      <c r="AY189" s="15" t="s">
        <v>222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236</v>
      </c>
      <c r="BM189" s="240" t="s">
        <v>638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571</v>
      </c>
      <c r="G190" s="243"/>
      <c r="H190" s="247">
        <v>397.10000000000002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222</v>
      </c>
    </row>
    <row r="191" s="12" customFormat="1" ht="22.8" customHeight="1">
      <c r="A191" s="12"/>
      <c r="B191" s="212"/>
      <c r="C191" s="213"/>
      <c r="D191" s="214" t="s">
        <v>83</v>
      </c>
      <c r="E191" s="226" t="s">
        <v>232</v>
      </c>
      <c r="F191" s="226" t="s">
        <v>639</v>
      </c>
      <c r="G191" s="213"/>
      <c r="H191" s="213"/>
      <c r="I191" s="216"/>
      <c r="J191" s="227">
        <f>BK191</f>
        <v>0</v>
      </c>
      <c r="K191" s="213"/>
      <c r="L191" s="218"/>
      <c r="M191" s="219"/>
      <c r="N191" s="220"/>
      <c r="O191" s="220"/>
      <c r="P191" s="221">
        <f>SUM(P192:P193)</f>
        <v>0</v>
      </c>
      <c r="Q191" s="220"/>
      <c r="R191" s="221">
        <f>SUM(R192:R193)</f>
        <v>0</v>
      </c>
      <c r="S191" s="220"/>
      <c r="T191" s="222">
        <f>SUM(T192:T193)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23" t="s">
        <v>92</v>
      </c>
      <c r="AT191" s="224" t="s">
        <v>83</v>
      </c>
      <c r="AU191" s="224" t="s">
        <v>92</v>
      </c>
      <c r="AY191" s="223" t="s">
        <v>222</v>
      </c>
      <c r="BK191" s="225">
        <f>SUM(BK192:BK193)</f>
        <v>0</v>
      </c>
    </row>
    <row r="192" s="2" customFormat="1" ht="21.75" customHeight="1">
      <c r="A192" s="37"/>
      <c r="B192" s="38"/>
      <c r="C192" s="228" t="s">
        <v>457</v>
      </c>
      <c r="D192" s="228" t="s">
        <v>223</v>
      </c>
      <c r="E192" s="229" t="s">
        <v>640</v>
      </c>
      <c r="F192" s="230" t="s">
        <v>641</v>
      </c>
      <c r="G192" s="231" t="s">
        <v>314</v>
      </c>
      <c r="H192" s="232">
        <v>361</v>
      </c>
      <c r="I192" s="233"/>
      <c r="J192" s="234">
        <f>ROUND(I192*H192,2)</f>
        <v>0</v>
      </c>
      <c r="K192" s="235"/>
      <c r="L192" s="43"/>
      <c r="M192" s="236" t="s">
        <v>1</v>
      </c>
      <c r="N192" s="237" t="s">
        <v>49</v>
      </c>
      <c r="O192" s="90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40" t="s">
        <v>236</v>
      </c>
      <c r="AT192" s="240" t="s">
        <v>223</v>
      </c>
      <c r="AU192" s="240" t="s">
        <v>95</v>
      </c>
      <c r="AY192" s="15" t="s">
        <v>222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5" t="s">
        <v>92</v>
      </c>
      <c r="BK192" s="241">
        <f>ROUND(I192*H192,2)</f>
        <v>0</v>
      </c>
      <c r="BL192" s="15" t="s">
        <v>236</v>
      </c>
      <c r="BM192" s="240" t="s">
        <v>642</v>
      </c>
    </row>
    <row r="193" s="13" customFormat="1">
      <c r="A193" s="13"/>
      <c r="B193" s="242"/>
      <c r="C193" s="243"/>
      <c r="D193" s="244" t="s">
        <v>280</v>
      </c>
      <c r="E193" s="245" t="s">
        <v>1</v>
      </c>
      <c r="F193" s="246" t="s">
        <v>643</v>
      </c>
      <c r="G193" s="243"/>
      <c r="H193" s="247">
        <v>361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280</v>
      </c>
      <c r="AU193" s="253" t="s">
        <v>95</v>
      </c>
      <c r="AV193" s="13" t="s">
        <v>95</v>
      </c>
      <c r="AW193" s="13" t="s">
        <v>39</v>
      </c>
      <c r="AX193" s="13" t="s">
        <v>92</v>
      </c>
      <c r="AY193" s="253" t="s">
        <v>222</v>
      </c>
    </row>
    <row r="194" s="12" customFormat="1" ht="22.8" customHeight="1">
      <c r="A194" s="12"/>
      <c r="B194" s="212"/>
      <c r="C194" s="213"/>
      <c r="D194" s="214" t="s">
        <v>83</v>
      </c>
      <c r="E194" s="226" t="s">
        <v>236</v>
      </c>
      <c r="F194" s="226" t="s">
        <v>426</v>
      </c>
      <c r="G194" s="213"/>
      <c r="H194" s="213"/>
      <c r="I194" s="216"/>
      <c r="J194" s="227">
        <f>BK194</f>
        <v>0</v>
      </c>
      <c r="K194" s="213"/>
      <c r="L194" s="218"/>
      <c r="M194" s="219"/>
      <c r="N194" s="220"/>
      <c r="O194" s="220"/>
      <c r="P194" s="221">
        <f>SUM(P195:P198)</f>
        <v>0</v>
      </c>
      <c r="Q194" s="220"/>
      <c r="R194" s="221">
        <f>SUM(R195:R198)</f>
        <v>75.082476700000001</v>
      </c>
      <c r="S194" s="220"/>
      <c r="T194" s="222">
        <f>SUM(T195:T198)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23" t="s">
        <v>92</v>
      </c>
      <c r="AT194" s="224" t="s">
        <v>83</v>
      </c>
      <c r="AU194" s="224" t="s">
        <v>92</v>
      </c>
      <c r="AY194" s="223" t="s">
        <v>222</v>
      </c>
      <c r="BK194" s="225">
        <f>SUM(BK195:BK198)</f>
        <v>0</v>
      </c>
    </row>
    <row r="195" s="2" customFormat="1" ht="16.5" customHeight="1">
      <c r="A195" s="37"/>
      <c r="B195" s="38"/>
      <c r="C195" s="228" t="s">
        <v>461</v>
      </c>
      <c r="D195" s="228" t="s">
        <v>223</v>
      </c>
      <c r="E195" s="229" t="s">
        <v>644</v>
      </c>
      <c r="F195" s="230" t="s">
        <v>645</v>
      </c>
      <c r="G195" s="231" t="s">
        <v>314</v>
      </c>
      <c r="H195" s="232">
        <v>361</v>
      </c>
      <c r="I195" s="233"/>
      <c r="J195" s="234">
        <f>ROUND(I195*H195,2)</f>
        <v>0</v>
      </c>
      <c r="K195" s="235"/>
      <c r="L195" s="43"/>
      <c r="M195" s="236" t="s">
        <v>1</v>
      </c>
      <c r="N195" s="237" t="s">
        <v>49</v>
      </c>
      <c r="O195" s="90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40" t="s">
        <v>236</v>
      </c>
      <c r="AT195" s="240" t="s">
        <v>223</v>
      </c>
      <c r="AU195" s="240" t="s">
        <v>95</v>
      </c>
      <c r="AY195" s="15" t="s">
        <v>222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5" t="s">
        <v>92</v>
      </c>
      <c r="BK195" s="241">
        <f>ROUND(I195*H195,2)</f>
        <v>0</v>
      </c>
      <c r="BL195" s="15" t="s">
        <v>236</v>
      </c>
      <c r="BM195" s="240" t="s">
        <v>646</v>
      </c>
    </row>
    <row r="196" s="13" customFormat="1">
      <c r="A196" s="13"/>
      <c r="B196" s="242"/>
      <c r="C196" s="243"/>
      <c r="D196" s="244" t="s">
        <v>280</v>
      </c>
      <c r="E196" s="245" t="s">
        <v>1</v>
      </c>
      <c r="F196" s="246" t="s">
        <v>643</v>
      </c>
      <c r="G196" s="243"/>
      <c r="H196" s="247">
        <v>361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280</v>
      </c>
      <c r="AU196" s="253" t="s">
        <v>95</v>
      </c>
      <c r="AV196" s="13" t="s">
        <v>95</v>
      </c>
      <c r="AW196" s="13" t="s">
        <v>39</v>
      </c>
      <c r="AX196" s="13" t="s">
        <v>92</v>
      </c>
      <c r="AY196" s="253" t="s">
        <v>222</v>
      </c>
    </row>
    <row r="197" s="2" customFormat="1" ht="16.5" customHeight="1">
      <c r="A197" s="37"/>
      <c r="B197" s="38"/>
      <c r="C197" s="228" t="s">
        <v>466</v>
      </c>
      <c r="D197" s="228" t="s">
        <v>223</v>
      </c>
      <c r="E197" s="229" t="s">
        <v>428</v>
      </c>
      <c r="F197" s="230" t="s">
        <v>429</v>
      </c>
      <c r="G197" s="231" t="s">
        <v>329</v>
      </c>
      <c r="H197" s="232">
        <v>39.710000000000001</v>
      </c>
      <c r="I197" s="233"/>
      <c r="J197" s="234">
        <f>ROUND(I197*H197,2)</f>
        <v>0</v>
      </c>
      <c r="K197" s="235"/>
      <c r="L197" s="43"/>
      <c r="M197" s="236" t="s">
        <v>1</v>
      </c>
      <c r="N197" s="237" t="s">
        <v>49</v>
      </c>
      <c r="O197" s="90"/>
      <c r="P197" s="238">
        <f>O197*H197</f>
        <v>0</v>
      </c>
      <c r="Q197" s="238">
        <v>1.8907700000000001</v>
      </c>
      <c r="R197" s="238">
        <f>Q197*H197</f>
        <v>75.082476700000001</v>
      </c>
      <c r="S197" s="238">
        <v>0</v>
      </c>
      <c r="T197" s="23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40" t="s">
        <v>236</v>
      </c>
      <c r="AT197" s="240" t="s">
        <v>223</v>
      </c>
      <c r="AU197" s="240" t="s">
        <v>95</v>
      </c>
      <c r="AY197" s="15" t="s">
        <v>222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5" t="s">
        <v>92</v>
      </c>
      <c r="BK197" s="241">
        <f>ROUND(I197*H197,2)</f>
        <v>0</v>
      </c>
      <c r="BL197" s="15" t="s">
        <v>236</v>
      </c>
      <c r="BM197" s="240" t="s">
        <v>647</v>
      </c>
    </row>
    <row r="198" s="13" customFormat="1">
      <c r="A198" s="13"/>
      <c r="B198" s="242"/>
      <c r="C198" s="243"/>
      <c r="D198" s="244" t="s">
        <v>280</v>
      </c>
      <c r="E198" s="245" t="s">
        <v>1</v>
      </c>
      <c r="F198" s="246" t="s">
        <v>648</v>
      </c>
      <c r="G198" s="243"/>
      <c r="H198" s="247">
        <v>39.710000000000001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280</v>
      </c>
      <c r="AU198" s="253" t="s">
        <v>95</v>
      </c>
      <c r="AV198" s="13" t="s">
        <v>95</v>
      </c>
      <c r="AW198" s="13" t="s">
        <v>39</v>
      </c>
      <c r="AX198" s="13" t="s">
        <v>92</v>
      </c>
      <c r="AY198" s="253" t="s">
        <v>222</v>
      </c>
    </row>
    <row r="199" s="12" customFormat="1" ht="22.8" customHeight="1">
      <c r="A199" s="12"/>
      <c r="B199" s="212"/>
      <c r="C199" s="213"/>
      <c r="D199" s="214" t="s">
        <v>83</v>
      </c>
      <c r="E199" s="226" t="s">
        <v>243</v>
      </c>
      <c r="F199" s="226" t="s">
        <v>649</v>
      </c>
      <c r="G199" s="213"/>
      <c r="H199" s="213"/>
      <c r="I199" s="216"/>
      <c r="J199" s="227">
        <f>BK199</f>
        <v>0</v>
      </c>
      <c r="K199" s="213"/>
      <c r="L199" s="218"/>
      <c r="M199" s="219"/>
      <c r="N199" s="220"/>
      <c r="O199" s="220"/>
      <c r="P199" s="221">
        <f>SUM(P200:P201)</f>
        <v>0</v>
      </c>
      <c r="Q199" s="220"/>
      <c r="R199" s="221">
        <f>SUM(R200:R201)</f>
        <v>0.048000000000000001</v>
      </c>
      <c r="S199" s="220"/>
      <c r="T199" s="222">
        <f>SUM(T200:T201)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23" t="s">
        <v>92</v>
      </c>
      <c r="AT199" s="224" t="s">
        <v>83</v>
      </c>
      <c r="AU199" s="224" t="s">
        <v>92</v>
      </c>
      <c r="AY199" s="223" t="s">
        <v>222</v>
      </c>
      <c r="BK199" s="225">
        <f>SUM(BK200:BK201)</f>
        <v>0</v>
      </c>
    </row>
    <row r="200" s="2" customFormat="1" ht="16.5" customHeight="1">
      <c r="A200" s="37"/>
      <c r="B200" s="38"/>
      <c r="C200" s="228" t="s">
        <v>473</v>
      </c>
      <c r="D200" s="228" t="s">
        <v>223</v>
      </c>
      <c r="E200" s="229" t="s">
        <v>650</v>
      </c>
      <c r="F200" s="230" t="s">
        <v>651</v>
      </c>
      <c r="G200" s="231" t="s">
        <v>652</v>
      </c>
      <c r="H200" s="232">
        <v>6</v>
      </c>
      <c r="I200" s="233"/>
      <c r="J200" s="234">
        <f>ROUND(I200*H200,2)</f>
        <v>0</v>
      </c>
      <c r="K200" s="235"/>
      <c r="L200" s="43"/>
      <c r="M200" s="236" t="s">
        <v>1</v>
      </c>
      <c r="N200" s="237" t="s">
        <v>49</v>
      </c>
      <c r="O200" s="90"/>
      <c r="P200" s="238">
        <f>O200*H200</f>
        <v>0</v>
      </c>
      <c r="Q200" s="238">
        <v>0.0080000000000000002</v>
      </c>
      <c r="R200" s="238">
        <f>Q200*H200</f>
        <v>0.048000000000000001</v>
      </c>
      <c r="S200" s="238">
        <v>0</v>
      </c>
      <c r="T200" s="23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40" t="s">
        <v>236</v>
      </c>
      <c r="AT200" s="240" t="s">
        <v>223</v>
      </c>
      <c r="AU200" s="240" t="s">
        <v>95</v>
      </c>
      <c r="AY200" s="15" t="s">
        <v>222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5" t="s">
        <v>92</v>
      </c>
      <c r="BK200" s="241">
        <f>ROUND(I200*H200,2)</f>
        <v>0</v>
      </c>
      <c r="BL200" s="15" t="s">
        <v>236</v>
      </c>
      <c r="BM200" s="240" t="s">
        <v>653</v>
      </c>
    </row>
    <row r="201" s="13" customFormat="1">
      <c r="A201" s="13"/>
      <c r="B201" s="242"/>
      <c r="C201" s="243"/>
      <c r="D201" s="244" t="s">
        <v>280</v>
      </c>
      <c r="E201" s="245" t="s">
        <v>1</v>
      </c>
      <c r="F201" s="246" t="s">
        <v>243</v>
      </c>
      <c r="G201" s="243"/>
      <c r="H201" s="247">
        <v>6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280</v>
      </c>
      <c r="AU201" s="253" t="s">
        <v>95</v>
      </c>
      <c r="AV201" s="13" t="s">
        <v>95</v>
      </c>
      <c r="AW201" s="13" t="s">
        <v>39</v>
      </c>
      <c r="AX201" s="13" t="s">
        <v>92</v>
      </c>
      <c r="AY201" s="253" t="s">
        <v>222</v>
      </c>
    </row>
    <row r="202" s="12" customFormat="1" ht="22.8" customHeight="1">
      <c r="A202" s="12"/>
      <c r="B202" s="212"/>
      <c r="C202" s="213"/>
      <c r="D202" s="214" t="s">
        <v>83</v>
      </c>
      <c r="E202" s="226" t="s">
        <v>251</v>
      </c>
      <c r="F202" s="226" t="s">
        <v>529</v>
      </c>
      <c r="G202" s="213"/>
      <c r="H202" s="213"/>
      <c r="I202" s="216"/>
      <c r="J202" s="227">
        <f>BK202</f>
        <v>0</v>
      </c>
      <c r="K202" s="213"/>
      <c r="L202" s="218"/>
      <c r="M202" s="219"/>
      <c r="N202" s="220"/>
      <c r="O202" s="220"/>
      <c r="P202" s="221">
        <f>P203+SUM(P204:P266)</f>
        <v>0</v>
      </c>
      <c r="Q202" s="220"/>
      <c r="R202" s="221">
        <f>R203+SUM(R204:R266)</f>
        <v>47.06362438</v>
      </c>
      <c r="S202" s="220"/>
      <c r="T202" s="222">
        <f>T203+SUM(T204:T266)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23" t="s">
        <v>92</v>
      </c>
      <c r="AT202" s="224" t="s">
        <v>83</v>
      </c>
      <c r="AU202" s="224" t="s">
        <v>92</v>
      </c>
      <c r="AY202" s="223" t="s">
        <v>222</v>
      </c>
      <c r="BK202" s="225">
        <f>BK203+SUM(BK204:BK266)</f>
        <v>0</v>
      </c>
    </row>
    <row r="203" s="2" customFormat="1" ht="16.5" customHeight="1">
      <c r="A203" s="37"/>
      <c r="B203" s="38"/>
      <c r="C203" s="259" t="s">
        <v>477</v>
      </c>
      <c r="D203" s="259" t="s">
        <v>405</v>
      </c>
      <c r="E203" s="260" t="s">
        <v>654</v>
      </c>
      <c r="F203" s="261" t="s">
        <v>655</v>
      </c>
      <c r="G203" s="262" t="s">
        <v>314</v>
      </c>
      <c r="H203" s="263">
        <v>361</v>
      </c>
      <c r="I203" s="264"/>
      <c r="J203" s="265">
        <f>ROUND(I203*H203,2)</f>
        <v>0</v>
      </c>
      <c r="K203" s="266"/>
      <c r="L203" s="267"/>
      <c r="M203" s="268" t="s">
        <v>1</v>
      </c>
      <c r="N203" s="269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656</v>
      </c>
      <c r="AT203" s="240" t="s">
        <v>405</v>
      </c>
      <c r="AU203" s="240" t="s">
        <v>95</v>
      </c>
      <c r="AY203" s="15" t="s">
        <v>222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656</v>
      </c>
      <c r="BM203" s="240" t="s">
        <v>657</v>
      </c>
    </row>
    <row r="204" s="13" customFormat="1">
      <c r="A204" s="13"/>
      <c r="B204" s="242"/>
      <c r="C204" s="243"/>
      <c r="D204" s="244" t="s">
        <v>280</v>
      </c>
      <c r="E204" s="245" t="s">
        <v>1</v>
      </c>
      <c r="F204" s="246" t="s">
        <v>658</v>
      </c>
      <c r="G204" s="243"/>
      <c r="H204" s="247">
        <v>361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280</v>
      </c>
      <c r="AU204" s="253" t="s">
        <v>95</v>
      </c>
      <c r="AV204" s="13" t="s">
        <v>95</v>
      </c>
      <c r="AW204" s="13" t="s">
        <v>39</v>
      </c>
      <c r="AX204" s="13" t="s">
        <v>92</v>
      </c>
      <c r="AY204" s="253" t="s">
        <v>222</v>
      </c>
    </row>
    <row r="205" s="2" customFormat="1" ht="21.75" customHeight="1">
      <c r="A205" s="37"/>
      <c r="B205" s="38"/>
      <c r="C205" s="228" t="s">
        <v>481</v>
      </c>
      <c r="D205" s="228" t="s">
        <v>223</v>
      </c>
      <c r="E205" s="229" t="s">
        <v>659</v>
      </c>
      <c r="F205" s="230" t="s">
        <v>660</v>
      </c>
      <c r="G205" s="231" t="s">
        <v>314</v>
      </c>
      <c r="H205" s="232">
        <v>361</v>
      </c>
      <c r="I205" s="233"/>
      <c r="J205" s="234">
        <f>ROUND(I205*H205,2)</f>
        <v>0</v>
      </c>
      <c r="K205" s="235"/>
      <c r="L205" s="43"/>
      <c r="M205" s="236" t="s">
        <v>1</v>
      </c>
      <c r="N205" s="237" t="s">
        <v>49</v>
      </c>
      <c r="O205" s="90"/>
      <c r="P205" s="238">
        <f>O205*H205</f>
        <v>0</v>
      </c>
      <c r="Q205" s="238">
        <v>0.00012999999999999999</v>
      </c>
      <c r="R205" s="238">
        <f>Q205*H205</f>
        <v>0.046929999999999993</v>
      </c>
      <c r="S205" s="238">
        <v>0</v>
      </c>
      <c r="T205" s="23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40" t="s">
        <v>236</v>
      </c>
      <c r="AT205" s="240" t="s">
        <v>223</v>
      </c>
      <c r="AU205" s="240" t="s">
        <v>95</v>
      </c>
      <c r="AY205" s="15" t="s">
        <v>222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5" t="s">
        <v>92</v>
      </c>
      <c r="BK205" s="241">
        <f>ROUND(I205*H205,2)</f>
        <v>0</v>
      </c>
      <c r="BL205" s="15" t="s">
        <v>236</v>
      </c>
      <c r="BM205" s="240" t="s">
        <v>661</v>
      </c>
    </row>
    <row r="206" s="13" customFormat="1">
      <c r="A206" s="13"/>
      <c r="B206" s="242"/>
      <c r="C206" s="243"/>
      <c r="D206" s="244" t="s">
        <v>280</v>
      </c>
      <c r="E206" s="245" t="s">
        <v>1</v>
      </c>
      <c r="F206" s="246" t="s">
        <v>643</v>
      </c>
      <c r="G206" s="243"/>
      <c r="H206" s="247">
        <v>361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280</v>
      </c>
      <c r="AU206" s="253" t="s">
        <v>95</v>
      </c>
      <c r="AV206" s="13" t="s">
        <v>95</v>
      </c>
      <c r="AW206" s="13" t="s">
        <v>39</v>
      </c>
      <c r="AX206" s="13" t="s">
        <v>92</v>
      </c>
      <c r="AY206" s="253" t="s">
        <v>222</v>
      </c>
    </row>
    <row r="207" s="2" customFormat="1" ht="33" customHeight="1">
      <c r="A207" s="37"/>
      <c r="B207" s="38"/>
      <c r="C207" s="228" t="s">
        <v>486</v>
      </c>
      <c r="D207" s="228" t="s">
        <v>223</v>
      </c>
      <c r="E207" s="229" t="s">
        <v>662</v>
      </c>
      <c r="F207" s="230" t="s">
        <v>663</v>
      </c>
      <c r="G207" s="231" t="s">
        <v>314</v>
      </c>
      <c r="H207" s="232">
        <v>361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2.0000000000000002E-05</v>
      </c>
      <c r="R207" s="238">
        <f>Q207*H207</f>
        <v>0.0072200000000000007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236</v>
      </c>
      <c r="AT207" s="240" t="s">
        <v>223</v>
      </c>
      <c r="AU207" s="240" t="s">
        <v>95</v>
      </c>
      <c r="AY207" s="15" t="s">
        <v>222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236</v>
      </c>
      <c r="BM207" s="240" t="s">
        <v>664</v>
      </c>
    </row>
    <row r="208" s="13" customFormat="1">
      <c r="A208" s="13"/>
      <c r="B208" s="242"/>
      <c r="C208" s="243"/>
      <c r="D208" s="244" t="s">
        <v>280</v>
      </c>
      <c r="E208" s="245" t="s">
        <v>1</v>
      </c>
      <c r="F208" s="246" t="s">
        <v>643</v>
      </c>
      <c r="G208" s="243"/>
      <c r="H208" s="247">
        <v>361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280</v>
      </c>
      <c r="AU208" s="253" t="s">
        <v>95</v>
      </c>
      <c r="AV208" s="13" t="s">
        <v>95</v>
      </c>
      <c r="AW208" s="13" t="s">
        <v>39</v>
      </c>
      <c r="AX208" s="13" t="s">
        <v>92</v>
      </c>
      <c r="AY208" s="253" t="s">
        <v>222</v>
      </c>
    </row>
    <row r="209" s="2" customFormat="1" ht="21.75" customHeight="1">
      <c r="A209" s="37"/>
      <c r="B209" s="38"/>
      <c r="C209" s="259" t="s">
        <v>665</v>
      </c>
      <c r="D209" s="259" t="s">
        <v>405</v>
      </c>
      <c r="E209" s="260" t="s">
        <v>666</v>
      </c>
      <c r="F209" s="261" t="s">
        <v>667</v>
      </c>
      <c r="G209" s="262" t="s">
        <v>314</v>
      </c>
      <c r="H209" s="263">
        <v>332.99900000000002</v>
      </c>
      <c r="I209" s="264"/>
      <c r="J209" s="265">
        <f>ROUND(I209*H209,2)</f>
        <v>0</v>
      </c>
      <c r="K209" s="266"/>
      <c r="L209" s="267"/>
      <c r="M209" s="268" t="s">
        <v>1</v>
      </c>
      <c r="N209" s="269" t="s">
        <v>49</v>
      </c>
      <c r="O209" s="90"/>
      <c r="P209" s="238">
        <f>O209*H209</f>
        <v>0</v>
      </c>
      <c r="Q209" s="238">
        <v>0.016619999999999999</v>
      </c>
      <c r="R209" s="238">
        <f>Q209*H209</f>
        <v>5.5344433799999999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251</v>
      </c>
      <c r="AT209" s="240" t="s">
        <v>405</v>
      </c>
      <c r="AU209" s="240" t="s">
        <v>95</v>
      </c>
      <c r="AY209" s="15" t="s">
        <v>222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236</v>
      </c>
      <c r="BM209" s="240" t="s">
        <v>668</v>
      </c>
    </row>
    <row r="210" s="13" customFormat="1">
      <c r="A210" s="13"/>
      <c r="B210" s="242"/>
      <c r="C210" s="243"/>
      <c r="D210" s="244" t="s">
        <v>280</v>
      </c>
      <c r="E210" s="245" t="s">
        <v>1</v>
      </c>
      <c r="F210" s="246" t="s">
        <v>669</v>
      </c>
      <c r="G210" s="243"/>
      <c r="H210" s="247">
        <v>323.30000000000001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280</v>
      </c>
      <c r="AU210" s="253" t="s">
        <v>95</v>
      </c>
      <c r="AV210" s="13" t="s">
        <v>95</v>
      </c>
      <c r="AW210" s="13" t="s">
        <v>39</v>
      </c>
      <c r="AX210" s="13" t="s">
        <v>92</v>
      </c>
      <c r="AY210" s="253" t="s">
        <v>222</v>
      </c>
    </row>
    <row r="211" s="13" customFormat="1">
      <c r="A211" s="13"/>
      <c r="B211" s="242"/>
      <c r="C211" s="243"/>
      <c r="D211" s="244" t="s">
        <v>280</v>
      </c>
      <c r="E211" s="243"/>
      <c r="F211" s="246" t="s">
        <v>670</v>
      </c>
      <c r="G211" s="243"/>
      <c r="H211" s="247">
        <v>332.99900000000002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280</v>
      </c>
      <c r="AU211" s="253" t="s">
        <v>95</v>
      </c>
      <c r="AV211" s="13" t="s">
        <v>95</v>
      </c>
      <c r="AW211" s="13" t="s">
        <v>4</v>
      </c>
      <c r="AX211" s="13" t="s">
        <v>92</v>
      </c>
      <c r="AY211" s="253" t="s">
        <v>222</v>
      </c>
    </row>
    <row r="212" s="2" customFormat="1" ht="21.75" customHeight="1">
      <c r="A212" s="37"/>
      <c r="B212" s="38"/>
      <c r="C212" s="259" t="s">
        <v>671</v>
      </c>
      <c r="D212" s="259" t="s">
        <v>405</v>
      </c>
      <c r="E212" s="260" t="s">
        <v>672</v>
      </c>
      <c r="F212" s="261" t="s">
        <v>673</v>
      </c>
      <c r="G212" s="262" t="s">
        <v>314</v>
      </c>
      <c r="H212" s="263">
        <v>38.831000000000003</v>
      </c>
      <c r="I212" s="264"/>
      <c r="J212" s="265">
        <f>ROUND(I212*H212,2)</f>
        <v>0</v>
      </c>
      <c r="K212" s="266"/>
      <c r="L212" s="267"/>
      <c r="M212" s="268" t="s">
        <v>1</v>
      </c>
      <c r="N212" s="269" t="s">
        <v>49</v>
      </c>
      <c r="O212" s="90"/>
      <c r="P212" s="238">
        <f>O212*H212</f>
        <v>0</v>
      </c>
      <c r="Q212" s="238">
        <v>0.021000000000000001</v>
      </c>
      <c r="R212" s="238">
        <f>Q212*H212</f>
        <v>0.81545100000000015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251</v>
      </c>
      <c r="AT212" s="240" t="s">
        <v>405</v>
      </c>
      <c r="AU212" s="240" t="s">
        <v>95</v>
      </c>
      <c r="AY212" s="15" t="s">
        <v>222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236</v>
      </c>
      <c r="BM212" s="240" t="s">
        <v>674</v>
      </c>
    </row>
    <row r="213" s="13" customFormat="1">
      <c r="A213" s="13"/>
      <c r="B213" s="242"/>
      <c r="C213" s="243"/>
      <c r="D213" s="244" t="s">
        <v>280</v>
      </c>
      <c r="E213" s="245" t="s">
        <v>1</v>
      </c>
      <c r="F213" s="246" t="s">
        <v>675</v>
      </c>
      <c r="G213" s="243"/>
      <c r="H213" s="247">
        <v>37.700000000000003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280</v>
      </c>
      <c r="AU213" s="253" t="s">
        <v>95</v>
      </c>
      <c r="AV213" s="13" t="s">
        <v>95</v>
      </c>
      <c r="AW213" s="13" t="s">
        <v>39</v>
      </c>
      <c r="AX213" s="13" t="s">
        <v>92</v>
      </c>
      <c r="AY213" s="253" t="s">
        <v>222</v>
      </c>
    </row>
    <row r="214" s="13" customFormat="1">
      <c r="A214" s="13"/>
      <c r="B214" s="242"/>
      <c r="C214" s="243"/>
      <c r="D214" s="244" t="s">
        <v>280</v>
      </c>
      <c r="E214" s="243"/>
      <c r="F214" s="246" t="s">
        <v>676</v>
      </c>
      <c r="G214" s="243"/>
      <c r="H214" s="247">
        <v>38.831000000000003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280</v>
      </c>
      <c r="AU214" s="253" t="s">
        <v>95</v>
      </c>
      <c r="AV214" s="13" t="s">
        <v>95</v>
      </c>
      <c r="AW214" s="13" t="s">
        <v>4</v>
      </c>
      <c r="AX214" s="13" t="s">
        <v>92</v>
      </c>
      <c r="AY214" s="253" t="s">
        <v>222</v>
      </c>
    </row>
    <row r="215" s="2" customFormat="1" ht="21.75" customHeight="1">
      <c r="A215" s="37"/>
      <c r="B215" s="38"/>
      <c r="C215" s="228" t="s">
        <v>677</v>
      </c>
      <c r="D215" s="228" t="s">
        <v>223</v>
      </c>
      <c r="E215" s="229" t="s">
        <v>678</v>
      </c>
      <c r="F215" s="230" t="s">
        <v>679</v>
      </c>
      <c r="G215" s="231" t="s">
        <v>354</v>
      </c>
      <c r="H215" s="232">
        <v>8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0.22394</v>
      </c>
      <c r="R215" s="238">
        <f>Q215*H215</f>
        <v>1.79152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236</v>
      </c>
      <c r="AT215" s="240" t="s">
        <v>223</v>
      </c>
      <c r="AU215" s="240" t="s">
        <v>95</v>
      </c>
      <c r="AY215" s="15" t="s">
        <v>222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236</v>
      </c>
      <c r="BM215" s="240" t="s">
        <v>680</v>
      </c>
    </row>
    <row r="216" s="2" customFormat="1" ht="24.15" customHeight="1">
      <c r="A216" s="37"/>
      <c r="B216" s="38"/>
      <c r="C216" s="259" t="s">
        <v>681</v>
      </c>
      <c r="D216" s="259" t="s">
        <v>405</v>
      </c>
      <c r="E216" s="260" t="s">
        <v>682</v>
      </c>
      <c r="F216" s="261" t="s">
        <v>683</v>
      </c>
      <c r="G216" s="262" t="s">
        <v>354</v>
      </c>
      <c r="H216" s="263">
        <v>1</v>
      </c>
      <c r="I216" s="264"/>
      <c r="J216" s="265">
        <f>ROUND(I216*H216,2)</f>
        <v>0</v>
      </c>
      <c r="K216" s="266"/>
      <c r="L216" s="267"/>
      <c r="M216" s="268" t="s">
        <v>1</v>
      </c>
      <c r="N216" s="269" t="s">
        <v>49</v>
      </c>
      <c r="O216" s="90"/>
      <c r="P216" s="238">
        <f>O216*H216</f>
        <v>0</v>
      </c>
      <c r="Q216" s="238">
        <v>0.050999999999999997</v>
      </c>
      <c r="R216" s="238">
        <f>Q216*H216</f>
        <v>0.050999999999999997</v>
      </c>
      <c r="S216" s="238">
        <v>0</v>
      </c>
      <c r="T216" s="23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40" t="s">
        <v>251</v>
      </c>
      <c r="AT216" s="240" t="s">
        <v>405</v>
      </c>
      <c r="AU216" s="240" t="s">
        <v>95</v>
      </c>
      <c r="AY216" s="15" t="s">
        <v>222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5" t="s">
        <v>92</v>
      </c>
      <c r="BK216" s="241">
        <f>ROUND(I216*H216,2)</f>
        <v>0</v>
      </c>
      <c r="BL216" s="15" t="s">
        <v>236</v>
      </c>
      <c r="BM216" s="240" t="s">
        <v>684</v>
      </c>
    </row>
    <row r="217" s="13" customFormat="1">
      <c r="A217" s="13"/>
      <c r="B217" s="242"/>
      <c r="C217" s="243"/>
      <c r="D217" s="244" t="s">
        <v>280</v>
      </c>
      <c r="E217" s="245" t="s">
        <v>1</v>
      </c>
      <c r="F217" s="246" t="s">
        <v>92</v>
      </c>
      <c r="G217" s="243"/>
      <c r="H217" s="247">
        <v>1</v>
      </c>
      <c r="I217" s="248"/>
      <c r="J217" s="243"/>
      <c r="K217" s="243"/>
      <c r="L217" s="249"/>
      <c r="M217" s="250"/>
      <c r="N217" s="251"/>
      <c r="O217" s="251"/>
      <c r="P217" s="251"/>
      <c r="Q217" s="251"/>
      <c r="R217" s="251"/>
      <c r="S217" s="251"/>
      <c r="T217" s="25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3" t="s">
        <v>280</v>
      </c>
      <c r="AU217" s="253" t="s">
        <v>95</v>
      </c>
      <c r="AV217" s="13" t="s">
        <v>95</v>
      </c>
      <c r="AW217" s="13" t="s">
        <v>39</v>
      </c>
      <c r="AX217" s="13" t="s">
        <v>92</v>
      </c>
      <c r="AY217" s="253" t="s">
        <v>222</v>
      </c>
    </row>
    <row r="218" s="2" customFormat="1" ht="24.15" customHeight="1">
      <c r="A218" s="37"/>
      <c r="B218" s="38"/>
      <c r="C218" s="259" t="s">
        <v>685</v>
      </c>
      <c r="D218" s="259" t="s">
        <v>405</v>
      </c>
      <c r="E218" s="260" t="s">
        <v>686</v>
      </c>
      <c r="F218" s="261" t="s">
        <v>687</v>
      </c>
      <c r="G218" s="262" t="s">
        <v>354</v>
      </c>
      <c r="H218" s="263">
        <v>1</v>
      </c>
      <c r="I218" s="264"/>
      <c r="J218" s="265">
        <f>ROUND(I218*H218,2)</f>
        <v>0</v>
      </c>
      <c r="K218" s="266"/>
      <c r="L218" s="267"/>
      <c r="M218" s="268" t="s">
        <v>1</v>
      </c>
      <c r="N218" s="269" t="s">
        <v>49</v>
      </c>
      <c r="O218" s="90"/>
      <c r="P218" s="238">
        <f>O218*H218</f>
        <v>0</v>
      </c>
      <c r="Q218" s="238">
        <v>0.068000000000000005</v>
      </c>
      <c r="R218" s="238">
        <f>Q218*H218</f>
        <v>0.068000000000000005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251</v>
      </c>
      <c r="AT218" s="240" t="s">
        <v>405</v>
      </c>
      <c r="AU218" s="240" t="s">
        <v>95</v>
      </c>
      <c r="AY218" s="15" t="s">
        <v>222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236</v>
      </c>
      <c r="BM218" s="240" t="s">
        <v>688</v>
      </c>
    </row>
    <row r="219" s="13" customFormat="1">
      <c r="A219" s="13"/>
      <c r="B219" s="242"/>
      <c r="C219" s="243"/>
      <c r="D219" s="244" t="s">
        <v>280</v>
      </c>
      <c r="E219" s="245" t="s">
        <v>1</v>
      </c>
      <c r="F219" s="246" t="s">
        <v>92</v>
      </c>
      <c r="G219" s="243"/>
      <c r="H219" s="247">
        <v>1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280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222</v>
      </c>
    </row>
    <row r="220" s="2" customFormat="1" ht="24.15" customHeight="1">
      <c r="A220" s="37"/>
      <c r="B220" s="38"/>
      <c r="C220" s="259" t="s">
        <v>689</v>
      </c>
      <c r="D220" s="259" t="s">
        <v>405</v>
      </c>
      <c r="E220" s="260" t="s">
        <v>690</v>
      </c>
      <c r="F220" s="261" t="s">
        <v>691</v>
      </c>
      <c r="G220" s="262" t="s">
        <v>354</v>
      </c>
      <c r="H220" s="263">
        <v>6</v>
      </c>
      <c r="I220" s="264"/>
      <c r="J220" s="265">
        <f>ROUND(I220*H220,2)</f>
        <v>0</v>
      </c>
      <c r="K220" s="266"/>
      <c r="L220" s="267"/>
      <c r="M220" s="268" t="s">
        <v>1</v>
      </c>
      <c r="N220" s="269" t="s">
        <v>49</v>
      </c>
      <c r="O220" s="90"/>
      <c r="P220" s="238">
        <f>O220*H220</f>
        <v>0</v>
      </c>
      <c r="Q220" s="238">
        <v>0.040000000000000001</v>
      </c>
      <c r="R220" s="238">
        <f>Q220*H220</f>
        <v>0.23999999999999999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251</v>
      </c>
      <c r="AT220" s="240" t="s">
        <v>405</v>
      </c>
      <c r="AU220" s="240" t="s">
        <v>95</v>
      </c>
      <c r="AY220" s="15" t="s">
        <v>222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236</v>
      </c>
      <c r="BM220" s="240" t="s">
        <v>692</v>
      </c>
    </row>
    <row r="221" s="2" customFormat="1" ht="24.15" customHeight="1">
      <c r="A221" s="37"/>
      <c r="B221" s="38"/>
      <c r="C221" s="228" t="s">
        <v>693</v>
      </c>
      <c r="D221" s="228" t="s">
        <v>223</v>
      </c>
      <c r="E221" s="229" t="s">
        <v>694</v>
      </c>
      <c r="F221" s="230" t="s">
        <v>695</v>
      </c>
      <c r="G221" s="231" t="s">
        <v>354</v>
      </c>
      <c r="H221" s="232">
        <v>3</v>
      </c>
      <c r="I221" s="233"/>
      <c r="J221" s="234">
        <f>ROUND(I221*H221,2)</f>
        <v>0</v>
      </c>
      <c r="K221" s="235"/>
      <c r="L221" s="43"/>
      <c r="M221" s="236" t="s">
        <v>1</v>
      </c>
      <c r="N221" s="237" t="s">
        <v>49</v>
      </c>
      <c r="O221" s="90"/>
      <c r="P221" s="238">
        <f>O221*H221</f>
        <v>0</v>
      </c>
      <c r="Q221" s="238">
        <v>0.087419999999999998</v>
      </c>
      <c r="R221" s="238">
        <f>Q221*H221</f>
        <v>0.26225999999999999</v>
      </c>
      <c r="S221" s="238">
        <v>0</v>
      </c>
      <c r="T221" s="23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40" t="s">
        <v>236</v>
      </c>
      <c r="AT221" s="240" t="s">
        <v>223</v>
      </c>
      <c r="AU221" s="240" t="s">
        <v>95</v>
      </c>
      <c r="AY221" s="15" t="s">
        <v>222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5" t="s">
        <v>92</v>
      </c>
      <c r="BK221" s="241">
        <f>ROUND(I221*H221,2)</f>
        <v>0</v>
      </c>
      <c r="BL221" s="15" t="s">
        <v>236</v>
      </c>
      <c r="BM221" s="240" t="s">
        <v>696</v>
      </c>
    </row>
    <row r="222" s="13" customFormat="1">
      <c r="A222" s="13"/>
      <c r="B222" s="242"/>
      <c r="C222" s="243"/>
      <c r="D222" s="244" t="s">
        <v>280</v>
      </c>
      <c r="E222" s="245" t="s">
        <v>1</v>
      </c>
      <c r="F222" s="246" t="s">
        <v>232</v>
      </c>
      <c r="G222" s="243"/>
      <c r="H222" s="247">
        <v>3</v>
      </c>
      <c r="I222" s="248"/>
      <c r="J222" s="243"/>
      <c r="K222" s="243"/>
      <c r="L222" s="249"/>
      <c r="M222" s="250"/>
      <c r="N222" s="251"/>
      <c r="O222" s="251"/>
      <c r="P222" s="251"/>
      <c r="Q222" s="251"/>
      <c r="R222" s="251"/>
      <c r="S222" s="251"/>
      <c r="T222" s="25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3" t="s">
        <v>280</v>
      </c>
      <c r="AU222" s="253" t="s">
        <v>95</v>
      </c>
      <c r="AV222" s="13" t="s">
        <v>95</v>
      </c>
      <c r="AW222" s="13" t="s">
        <v>39</v>
      </c>
      <c r="AX222" s="13" t="s">
        <v>92</v>
      </c>
      <c r="AY222" s="253" t="s">
        <v>222</v>
      </c>
    </row>
    <row r="223" s="2" customFormat="1" ht="24.15" customHeight="1">
      <c r="A223" s="37"/>
      <c r="B223" s="38"/>
      <c r="C223" s="259" t="s">
        <v>697</v>
      </c>
      <c r="D223" s="259" t="s">
        <v>405</v>
      </c>
      <c r="E223" s="260" t="s">
        <v>698</v>
      </c>
      <c r="F223" s="261" t="s">
        <v>699</v>
      </c>
      <c r="G223" s="262" t="s">
        <v>354</v>
      </c>
      <c r="H223" s="263">
        <v>3</v>
      </c>
      <c r="I223" s="264"/>
      <c r="J223" s="265">
        <f>ROUND(I223*H223,2)</f>
        <v>0</v>
      </c>
      <c r="K223" s="266"/>
      <c r="L223" s="267"/>
      <c r="M223" s="268" t="s">
        <v>1</v>
      </c>
      <c r="N223" s="269" t="s">
        <v>49</v>
      </c>
      <c r="O223" s="90"/>
      <c r="P223" s="238">
        <f>O223*H223</f>
        <v>0</v>
      </c>
      <c r="Q223" s="238">
        <v>0.081000000000000003</v>
      </c>
      <c r="R223" s="238">
        <f>Q223*H223</f>
        <v>0.24299999999999999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251</v>
      </c>
      <c r="AT223" s="240" t="s">
        <v>405</v>
      </c>
      <c r="AU223" s="240" t="s">
        <v>95</v>
      </c>
      <c r="AY223" s="15" t="s">
        <v>222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236</v>
      </c>
      <c r="BM223" s="240" t="s">
        <v>700</v>
      </c>
    </row>
    <row r="224" s="2" customFormat="1" ht="24.15" customHeight="1">
      <c r="A224" s="37"/>
      <c r="B224" s="38"/>
      <c r="C224" s="259" t="s">
        <v>701</v>
      </c>
      <c r="D224" s="259" t="s">
        <v>405</v>
      </c>
      <c r="E224" s="260" t="s">
        <v>702</v>
      </c>
      <c r="F224" s="261" t="s">
        <v>703</v>
      </c>
      <c r="G224" s="262" t="s">
        <v>354</v>
      </c>
      <c r="H224" s="263">
        <v>31</v>
      </c>
      <c r="I224" s="264"/>
      <c r="J224" s="265">
        <f>ROUND(I224*H224,2)</f>
        <v>0</v>
      </c>
      <c r="K224" s="266"/>
      <c r="L224" s="267"/>
      <c r="M224" s="268" t="s">
        <v>1</v>
      </c>
      <c r="N224" s="269" t="s">
        <v>49</v>
      </c>
      <c r="O224" s="90"/>
      <c r="P224" s="238">
        <f>O224*H224</f>
        <v>0</v>
      </c>
      <c r="Q224" s="238">
        <v>0.002</v>
      </c>
      <c r="R224" s="238">
        <f>Q224*H224</f>
        <v>0.062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251</v>
      </c>
      <c r="AT224" s="240" t="s">
        <v>405</v>
      </c>
      <c r="AU224" s="240" t="s">
        <v>95</v>
      </c>
      <c r="AY224" s="15" t="s">
        <v>222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236</v>
      </c>
      <c r="BM224" s="240" t="s">
        <v>704</v>
      </c>
    </row>
    <row r="225" s="13" customFormat="1">
      <c r="A225" s="13"/>
      <c r="B225" s="242"/>
      <c r="C225" s="243"/>
      <c r="D225" s="244" t="s">
        <v>280</v>
      </c>
      <c r="E225" s="245" t="s">
        <v>1</v>
      </c>
      <c r="F225" s="246" t="s">
        <v>452</v>
      </c>
      <c r="G225" s="243"/>
      <c r="H225" s="247">
        <v>31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280</v>
      </c>
      <c r="AU225" s="253" t="s">
        <v>95</v>
      </c>
      <c r="AV225" s="13" t="s">
        <v>95</v>
      </c>
      <c r="AW225" s="13" t="s">
        <v>39</v>
      </c>
      <c r="AX225" s="13" t="s">
        <v>92</v>
      </c>
      <c r="AY225" s="253" t="s">
        <v>222</v>
      </c>
    </row>
    <row r="226" s="2" customFormat="1" ht="24.15" customHeight="1">
      <c r="A226" s="37"/>
      <c r="B226" s="38"/>
      <c r="C226" s="228" t="s">
        <v>705</v>
      </c>
      <c r="D226" s="228" t="s">
        <v>223</v>
      </c>
      <c r="E226" s="229" t="s">
        <v>706</v>
      </c>
      <c r="F226" s="230" t="s">
        <v>707</v>
      </c>
      <c r="G226" s="231" t="s">
        <v>314</v>
      </c>
      <c r="H226" s="232">
        <v>60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236</v>
      </c>
      <c r="AT226" s="240" t="s">
        <v>223</v>
      </c>
      <c r="AU226" s="240" t="s">
        <v>95</v>
      </c>
      <c r="AY226" s="15" t="s">
        <v>222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236</v>
      </c>
      <c r="BM226" s="240" t="s">
        <v>708</v>
      </c>
    </row>
    <row r="227" s="13" customFormat="1">
      <c r="A227" s="13"/>
      <c r="B227" s="242"/>
      <c r="C227" s="243"/>
      <c r="D227" s="244" t="s">
        <v>280</v>
      </c>
      <c r="E227" s="245" t="s">
        <v>1</v>
      </c>
      <c r="F227" s="246" t="s">
        <v>709</v>
      </c>
      <c r="G227" s="243"/>
      <c r="H227" s="247">
        <v>60</v>
      </c>
      <c r="I227" s="248"/>
      <c r="J227" s="243"/>
      <c r="K227" s="243"/>
      <c r="L227" s="249"/>
      <c r="M227" s="250"/>
      <c r="N227" s="251"/>
      <c r="O227" s="251"/>
      <c r="P227" s="251"/>
      <c r="Q227" s="251"/>
      <c r="R227" s="251"/>
      <c r="S227" s="251"/>
      <c r="T227" s="25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3" t="s">
        <v>280</v>
      </c>
      <c r="AU227" s="253" t="s">
        <v>95</v>
      </c>
      <c r="AV227" s="13" t="s">
        <v>95</v>
      </c>
      <c r="AW227" s="13" t="s">
        <v>39</v>
      </c>
      <c r="AX227" s="13" t="s">
        <v>92</v>
      </c>
      <c r="AY227" s="253" t="s">
        <v>222</v>
      </c>
    </row>
    <row r="228" s="2" customFormat="1" ht="37.8" customHeight="1">
      <c r="A228" s="37"/>
      <c r="B228" s="38"/>
      <c r="C228" s="259" t="s">
        <v>710</v>
      </c>
      <c r="D228" s="259" t="s">
        <v>405</v>
      </c>
      <c r="E228" s="260" t="s">
        <v>711</v>
      </c>
      <c r="F228" s="261" t="s">
        <v>712</v>
      </c>
      <c r="G228" s="262" t="s">
        <v>314</v>
      </c>
      <c r="H228" s="263">
        <v>61.799999999999997</v>
      </c>
      <c r="I228" s="264"/>
      <c r="J228" s="265">
        <f>ROUND(I228*H228,2)</f>
        <v>0</v>
      </c>
      <c r="K228" s="266"/>
      <c r="L228" s="267"/>
      <c r="M228" s="268" t="s">
        <v>1</v>
      </c>
      <c r="N228" s="269" t="s">
        <v>49</v>
      </c>
      <c r="O228" s="90"/>
      <c r="P228" s="238">
        <f>O228*H228</f>
        <v>0</v>
      </c>
      <c r="Q228" s="238">
        <v>0.00035</v>
      </c>
      <c r="R228" s="238">
        <f>Q228*H228</f>
        <v>0.02163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251</v>
      </c>
      <c r="AT228" s="240" t="s">
        <v>405</v>
      </c>
      <c r="AU228" s="240" t="s">
        <v>95</v>
      </c>
      <c r="AY228" s="15" t="s">
        <v>222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236</v>
      </c>
      <c r="BM228" s="240" t="s">
        <v>713</v>
      </c>
    </row>
    <row r="229" s="13" customFormat="1">
      <c r="A229" s="13"/>
      <c r="B229" s="242"/>
      <c r="C229" s="243"/>
      <c r="D229" s="244" t="s">
        <v>280</v>
      </c>
      <c r="E229" s="245" t="s">
        <v>1</v>
      </c>
      <c r="F229" s="246" t="s">
        <v>709</v>
      </c>
      <c r="G229" s="243"/>
      <c r="H229" s="247">
        <v>60</v>
      </c>
      <c r="I229" s="248"/>
      <c r="J229" s="243"/>
      <c r="K229" s="243"/>
      <c r="L229" s="249"/>
      <c r="M229" s="250"/>
      <c r="N229" s="251"/>
      <c r="O229" s="251"/>
      <c r="P229" s="251"/>
      <c r="Q229" s="251"/>
      <c r="R229" s="251"/>
      <c r="S229" s="251"/>
      <c r="T229" s="25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3" t="s">
        <v>280</v>
      </c>
      <c r="AU229" s="253" t="s">
        <v>95</v>
      </c>
      <c r="AV229" s="13" t="s">
        <v>95</v>
      </c>
      <c r="AW229" s="13" t="s">
        <v>39</v>
      </c>
      <c r="AX229" s="13" t="s">
        <v>92</v>
      </c>
      <c r="AY229" s="253" t="s">
        <v>222</v>
      </c>
    </row>
    <row r="230" s="13" customFormat="1">
      <c r="A230" s="13"/>
      <c r="B230" s="242"/>
      <c r="C230" s="243"/>
      <c r="D230" s="244" t="s">
        <v>280</v>
      </c>
      <c r="E230" s="243"/>
      <c r="F230" s="246" t="s">
        <v>714</v>
      </c>
      <c r="G230" s="243"/>
      <c r="H230" s="247">
        <v>61.799999999999997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280</v>
      </c>
      <c r="AU230" s="253" t="s">
        <v>95</v>
      </c>
      <c r="AV230" s="13" t="s">
        <v>95</v>
      </c>
      <c r="AW230" s="13" t="s">
        <v>4</v>
      </c>
      <c r="AX230" s="13" t="s">
        <v>92</v>
      </c>
      <c r="AY230" s="253" t="s">
        <v>222</v>
      </c>
    </row>
    <row r="231" s="2" customFormat="1" ht="24.15" customHeight="1">
      <c r="A231" s="37"/>
      <c r="B231" s="38"/>
      <c r="C231" s="228" t="s">
        <v>316</v>
      </c>
      <c r="D231" s="228" t="s">
        <v>223</v>
      </c>
      <c r="E231" s="229" t="s">
        <v>715</v>
      </c>
      <c r="F231" s="230" t="s">
        <v>716</v>
      </c>
      <c r="G231" s="231" t="s">
        <v>354</v>
      </c>
      <c r="H231" s="232">
        <v>20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0.00010000000000000001</v>
      </c>
      <c r="R231" s="238">
        <f>Q231*H231</f>
        <v>0.002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236</v>
      </c>
      <c r="AT231" s="240" t="s">
        <v>223</v>
      </c>
      <c r="AU231" s="240" t="s">
        <v>95</v>
      </c>
      <c r="AY231" s="15" t="s">
        <v>222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236</v>
      </c>
      <c r="BM231" s="240" t="s">
        <v>717</v>
      </c>
    </row>
    <row r="232" s="13" customFormat="1">
      <c r="A232" s="13"/>
      <c r="B232" s="242"/>
      <c r="C232" s="243"/>
      <c r="D232" s="244" t="s">
        <v>280</v>
      </c>
      <c r="E232" s="245" t="s">
        <v>1</v>
      </c>
      <c r="F232" s="246" t="s">
        <v>718</v>
      </c>
      <c r="G232" s="243"/>
      <c r="H232" s="247">
        <v>20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280</v>
      </c>
      <c r="AU232" s="253" t="s">
        <v>95</v>
      </c>
      <c r="AV232" s="13" t="s">
        <v>95</v>
      </c>
      <c r="AW232" s="13" t="s">
        <v>39</v>
      </c>
      <c r="AX232" s="13" t="s">
        <v>92</v>
      </c>
      <c r="AY232" s="253" t="s">
        <v>222</v>
      </c>
    </row>
    <row r="233" s="2" customFormat="1" ht="21.75" customHeight="1">
      <c r="A233" s="37"/>
      <c r="B233" s="38"/>
      <c r="C233" s="259" t="s">
        <v>719</v>
      </c>
      <c r="D233" s="259" t="s">
        <v>405</v>
      </c>
      <c r="E233" s="260" t="s">
        <v>720</v>
      </c>
      <c r="F233" s="261" t="s">
        <v>721</v>
      </c>
      <c r="G233" s="262" t="s">
        <v>354</v>
      </c>
      <c r="H233" s="263">
        <v>20</v>
      </c>
      <c r="I233" s="264"/>
      <c r="J233" s="265">
        <f>ROUND(I233*H233,2)</f>
        <v>0</v>
      </c>
      <c r="K233" s="266"/>
      <c r="L233" s="267"/>
      <c r="M233" s="268" t="s">
        <v>1</v>
      </c>
      <c r="N233" s="269" t="s">
        <v>49</v>
      </c>
      <c r="O233" s="90"/>
      <c r="P233" s="238">
        <f>O233*H233</f>
        <v>0</v>
      </c>
      <c r="Q233" s="238">
        <v>0.0018</v>
      </c>
      <c r="R233" s="238">
        <f>Q233*H233</f>
        <v>0.035999999999999997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251</v>
      </c>
      <c r="AT233" s="240" t="s">
        <v>405</v>
      </c>
      <c r="AU233" s="240" t="s">
        <v>95</v>
      </c>
      <c r="AY233" s="15" t="s">
        <v>222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236</v>
      </c>
      <c r="BM233" s="240" t="s">
        <v>722</v>
      </c>
    </row>
    <row r="234" s="2" customFormat="1" ht="24.15" customHeight="1">
      <c r="A234" s="37"/>
      <c r="B234" s="38"/>
      <c r="C234" s="228" t="s">
        <v>723</v>
      </c>
      <c r="D234" s="228" t="s">
        <v>223</v>
      </c>
      <c r="E234" s="229" t="s">
        <v>724</v>
      </c>
      <c r="F234" s="230" t="s">
        <v>725</v>
      </c>
      <c r="G234" s="231" t="s">
        <v>354</v>
      </c>
      <c r="H234" s="232">
        <v>1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0.00010000000000000001</v>
      </c>
      <c r="R234" s="238">
        <f>Q234*H234</f>
        <v>0.00010000000000000001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236</v>
      </c>
      <c r="AT234" s="240" t="s">
        <v>223</v>
      </c>
      <c r="AU234" s="240" t="s">
        <v>95</v>
      </c>
      <c r="AY234" s="15" t="s">
        <v>222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236</v>
      </c>
      <c r="BM234" s="240" t="s">
        <v>726</v>
      </c>
    </row>
    <row r="235" s="13" customFormat="1">
      <c r="A235" s="13"/>
      <c r="B235" s="242"/>
      <c r="C235" s="243"/>
      <c r="D235" s="244" t="s">
        <v>280</v>
      </c>
      <c r="E235" s="245" t="s">
        <v>1</v>
      </c>
      <c r="F235" s="246" t="s">
        <v>92</v>
      </c>
      <c r="G235" s="243"/>
      <c r="H235" s="247">
        <v>1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280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222</v>
      </c>
    </row>
    <row r="236" s="2" customFormat="1" ht="16.5" customHeight="1">
      <c r="A236" s="37"/>
      <c r="B236" s="38"/>
      <c r="C236" s="259" t="s">
        <v>727</v>
      </c>
      <c r="D236" s="259" t="s">
        <v>405</v>
      </c>
      <c r="E236" s="260" t="s">
        <v>728</v>
      </c>
      <c r="F236" s="261" t="s">
        <v>729</v>
      </c>
      <c r="G236" s="262" t="s">
        <v>354</v>
      </c>
      <c r="H236" s="263">
        <v>1</v>
      </c>
      <c r="I236" s="264"/>
      <c r="J236" s="265">
        <f>ROUND(I236*H236,2)</f>
        <v>0</v>
      </c>
      <c r="K236" s="266"/>
      <c r="L236" s="267"/>
      <c r="M236" s="268" t="s">
        <v>1</v>
      </c>
      <c r="N236" s="269" t="s">
        <v>49</v>
      </c>
      <c r="O236" s="90"/>
      <c r="P236" s="238">
        <f>O236*H236</f>
        <v>0</v>
      </c>
      <c r="Q236" s="238">
        <v>0.00069999999999999999</v>
      </c>
      <c r="R236" s="238">
        <f>Q236*H236</f>
        <v>0.00069999999999999999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251</v>
      </c>
      <c r="AT236" s="240" t="s">
        <v>405</v>
      </c>
      <c r="AU236" s="240" t="s">
        <v>95</v>
      </c>
      <c r="AY236" s="15" t="s">
        <v>222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236</v>
      </c>
      <c r="BM236" s="240" t="s">
        <v>730</v>
      </c>
    </row>
    <row r="237" s="2" customFormat="1" ht="33" customHeight="1">
      <c r="A237" s="37"/>
      <c r="B237" s="38"/>
      <c r="C237" s="228" t="s">
        <v>731</v>
      </c>
      <c r="D237" s="228" t="s">
        <v>223</v>
      </c>
      <c r="E237" s="229" t="s">
        <v>732</v>
      </c>
      <c r="F237" s="230" t="s">
        <v>733</v>
      </c>
      <c r="G237" s="231" t="s">
        <v>354</v>
      </c>
      <c r="H237" s="232">
        <v>1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236</v>
      </c>
      <c r="AT237" s="240" t="s">
        <v>223</v>
      </c>
      <c r="AU237" s="240" t="s">
        <v>95</v>
      </c>
      <c r="AY237" s="15" t="s">
        <v>222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236</v>
      </c>
      <c r="BM237" s="240" t="s">
        <v>734</v>
      </c>
    </row>
    <row r="238" s="13" customFormat="1">
      <c r="A238" s="13"/>
      <c r="B238" s="242"/>
      <c r="C238" s="243"/>
      <c r="D238" s="244" t="s">
        <v>280</v>
      </c>
      <c r="E238" s="245" t="s">
        <v>1</v>
      </c>
      <c r="F238" s="246" t="s">
        <v>92</v>
      </c>
      <c r="G238" s="243"/>
      <c r="H238" s="247">
        <v>1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280</v>
      </c>
      <c r="AU238" s="253" t="s">
        <v>95</v>
      </c>
      <c r="AV238" s="13" t="s">
        <v>95</v>
      </c>
      <c r="AW238" s="13" t="s">
        <v>39</v>
      </c>
      <c r="AX238" s="13" t="s">
        <v>92</v>
      </c>
      <c r="AY238" s="253" t="s">
        <v>222</v>
      </c>
    </row>
    <row r="239" s="2" customFormat="1" ht="24.15" customHeight="1">
      <c r="A239" s="37"/>
      <c r="B239" s="38"/>
      <c r="C239" s="259" t="s">
        <v>735</v>
      </c>
      <c r="D239" s="259" t="s">
        <v>405</v>
      </c>
      <c r="E239" s="260" t="s">
        <v>736</v>
      </c>
      <c r="F239" s="261" t="s">
        <v>737</v>
      </c>
      <c r="G239" s="262" t="s">
        <v>354</v>
      </c>
      <c r="H239" s="263">
        <v>1</v>
      </c>
      <c r="I239" s="264"/>
      <c r="J239" s="265">
        <f>ROUND(I239*H239,2)</f>
        <v>0</v>
      </c>
      <c r="K239" s="266"/>
      <c r="L239" s="267"/>
      <c r="M239" s="268" t="s">
        <v>1</v>
      </c>
      <c r="N239" s="269" t="s">
        <v>49</v>
      </c>
      <c r="O239" s="90"/>
      <c r="P239" s="238">
        <f>O239*H239</f>
        <v>0</v>
      </c>
      <c r="Q239" s="238">
        <v>0.0071999999999999998</v>
      </c>
      <c r="R239" s="238">
        <f>Q239*H239</f>
        <v>0.0071999999999999998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251</v>
      </c>
      <c r="AT239" s="240" t="s">
        <v>405</v>
      </c>
      <c r="AU239" s="240" t="s">
        <v>95</v>
      </c>
      <c r="AY239" s="15" t="s">
        <v>222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236</v>
      </c>
      <c r="BM239" s="240" t="s">
        <v>738</v>
      </c>
    </row>
    <row r="240" s="2" customFormat="1" ht="24.15" customHeight="1">
      <c r="A240" s="37"/>
      <c r="B240" s="38"/>
      <c r="C240" s="228" t="s">
        <v>739</v>
      </c>
      <c r="D240" s="228" t="s">
        <v>223</v>
      </c>
      <c r="E240" s="229" t="s">
        <v>740</v>
      </c>
      <c r="F240" s="230" t="s">
        <v>741</v>
      </c>
      <c r="G240" s="231" t="s">
        <v>354</v>
      </c>
      <c r="H240" s="232">
        <v>23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0.010189999999999999</v>
      </c>
      <c r="R240" s="238">
        <f>Q240*H240</f>
        <v>0.23437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236</v>
      </c>
      <c r="AT240" s="240" t="s">
        <v>223</v>
      </c>
      <c r="AU240" s="240" t="s">
        <v>95</v>
      </c>
      <c r="AY240" s="15" t="s">
        <v>222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236</v>
      </c>
      <c r="BM240" s="240" t="s">
        <v>742</v>
      </c>
    </row>
    <row r="241" s="13" customFormat="1">
      <c r="A241" s="13"/>
      <c r="B241" s="242"/>
      <c r="C241" s="243"/>
      <c r="D241" s="244" t="s">
        <v>280</v>
      </c>
      <c r="E241" s="245" t="s">
        <v>1</v>
      </c>
      <c r="F241" s="246" t="s">
        <v>411</v>
      </c>
      <c r="G241" s="243"/>
      <c r="H241" s="247">
        <v>23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280</v>
      </c>
      <c r="AU241" s="253" t="s">
        <v>95</v>
      </c>
      <c r="AV241" s="13" t="s">
        <v>95</v>
      </c>
      <c r="AW241" s="13" t="s">
        <v>39</v>
      </c>
      <c r="AX241" s="13" t="s">
        <v>92</v>
      </c>
      <c r="AY241" s="253" t="s">
        <v>222</v>
      </c>
    </row>
    <row r="242" s="2" customFormat="1" ht="16.5" customHeight="1">
      <c r="A242" s="37"/>
      <c r="B242" s="38"/>
      <c r="C242" s="259" t="s">
        <v>743</v>
      </c>
      <c r="D242" s="259" t="s">
        <v>405</v>
      </c>
      <c r="E242" s="260" t="s">
        <v>744</v>
      </c>
      <c r="F242" s="261" t="s">
        <v>745</v>
      </c>
      <c r="G242" s="262" t="s">
        <v>354</v>
      </c>
      <c r="H242" s="263">
        <v>10</v>
      </c>
      <c r="I242" s="264"/>
      <c r="J242" s="265">
        <f>ROUND(I242*H242,2)</f>
        <v>0</v>
      </c>
      <c r="K242" s="266"/>
      <c r="L242" s="267"/>
      <c r="M242" s="268" t="s">
        <v>1</v>
      </c>
      <c r="N242" s="269" t="s">
        <v>49</v>
      </c>
      <c r="O242" s="90"/>
      <c r="P242" s="238">
        <f>O242*H242</f>
        <v>0</v>
      </c>
      <c r="Q242" s="238">
        <v>0.52600000000000002</v>
      </c>
      <c r="R242" s="238">
        <f>Q242*H242</f>
        <v>5.2599999999999998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251</v>
      </c>
      <c r="AT242" s="240" t="s">
        <v>405</v>
      </c>
      <c r="AU242" s="240" t="s">
        <v>95</v>
      </c>
      <c r="AY242" s="15" t="s">
        <v>222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236</v>
      </c>
      <c r="BM242" s="240" t="s">
        <v>746</v>
      </c>
    </row>
    <row r="243" s="13" customFormat="1">
      <c r="A243" s="13"/>
      <c r="B243" s="242"/>
      <c r="C243" s="243"/>
      <c r="D243" s="244" t="s">
        <v>280</v>
      </c>
      <c r="E243" s="245" t="s">
        <v>1</v>
      </c>
      <c r="F243" s="246" t="s">
        <v>259</v>
      </c>
      <c r="G243" s="243"/>
      <c r="H243" s="247">
        <v>10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280</v>
      </c>
      <c r="AU243" s="253" t="s">
        <v>95</v>
      </c>
      <c r="AV243" s="13" t="s">
        <v>95</v>
      </c>
      <c r="AW243" s="13" t="s">
        <v>39</v>
      </c>
      <c r="AX243" s="13" t="s">
        <v>92</v>
      </c>
      <c r="AY243" s="253" t="s">
        <v>222</v>
      </c>
    </row>
    <row r="244" s="2" customFormat="1" ht="16.5" customHeight="1">
      <c r="A244" s="37"/>
      <c r="B244" s="38"/>
      <c r="C244" s="259" t="s">
        <v>747</v>
      </c>
      <c r="D244" s="259" t="s">
        <v>405</v>
      </c>
      <c r="E244" s="260" t="s">
        <v>748</v>
      </c>
      <c r="F244" s="261" t="s">
        <v>749</v>
      </c>
      <c r="G244" s="262" t="s">
        <v>354</v>
      </c>
      <c r="H244" s="263">
        <v>10</v>
      </c>
      <c r="I244" s="264"/>
      <c r="J244" s="265">
        <f>ROUND(I244*H244,2)</f>
        <v>0</v>
      </c>
      <c r="K244" s="266"/>
      <c r="L244" s="267"/>
      <c r="M244" s="268" t="s">
        <v>1</v>
      </c>
      <c r="N244" s="269" t="s">
        <v>49</v>
      </c>
      <c r="O244" s="90"/>
      <c r="P244" s="238">
        <f>O244*H244</f>
        <v>0</v>
      </c>
      <c r="Q244" s="238">
        <v>0.26200000000000001</v>
      </c>
      <c r="R244" s="238">
        <f>Q244*H244</f>
        <v>2.6200000000000001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251</v>
      </c>
      <c r="AT244" s="240" t="s">
        <v>405</v>
      </c>
      <c r="AU244" s="240" t="s">
        <v>95</v>
      </c>
      <c r="AY244" s="15" t="s">
        <v>222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236</v>
      </c>
      <c r="BM244" s="240" t="s">
        <v>750</v>
      </c>
    </row>
    <row r="245" s="13" customFormat="1">
      <c r="A245" s="13"/>
      <c r="B245" s="242"/>
      <c r="C245" s="243"/>
      <c r="D245" s="244" t="s">
        <v>280</v>
      </c>
      <c r="E245" s="245" t="s">
        <v>1</v>
      </c>
      <c r="F245" s="246" t="s">
        <v>259</v>
      </c>
      <c r="G245" s="243"/>
      <c r="H245" s="247">
        <v>10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280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222</v>
      </c>
    </row>
    <row r="246" s="2" customFormat="1" ht="16.5" customHeight="1">
      <c r="A246" s="37"/>
      <c r="B246" s="38"/>
      <c r="C246" s="259" t="s">
        <v>751</v>
      </c>
      <c r="D246" s="259" t="s">
        <v>405</v>
      </c>
      <c r="E246" s="260" t="s">
        <v>752</v>
      </c>
      <c r="F246" s="261" t="s">
        <v>753</v>
      </c>
      <c r="G246" s="262" t="s">
        <v>354</v>
      </c>
      <c r="H246" s="263">
        <v>3</v>
      </c>
      <c r="I246" s="264"/>
      <c r="J246" s="265">
        <f>ROUND(I246*H246,2)</f>
        <v>0</v>
      </c>
      <c r="K246" s="266"/>
      <c r="L246" s="267"/>
      <c r="M246" s="268" t="s">
        <v>1</v>
      </c>
      <c r="N246" s="269" t="s">
        <v>49</v>
      </c>
      <c r="O246" s="90"/>
      <c r="P246" s="238">
        <f>O246*H246</f>
        <v>0</v>
      </c>
      <c r="Q246" s="238">
        <v>1.0540000000000001</v>
      </c>
      <c r="R246" s="238">
        <f>Q246*H246</f>
        <v>3.1619999999999999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251</v>
      </c>
      <c r="AT246" s="240" t="s">
        <v>405</v>
      </c>
      <c r="AU246" s="240" t="s">
        <v>95</v>
      </c>
      <c r="AY246" s="15" t="s">
        <v>222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236</v>
      </c>
      <c r="BM246" s="240" t="s">
        <v>754</v>
      </c>
    </row>
    <row r="247" s="2" customFormat="1" ht="33" customHeight="1">
      <c r="A247" s="37"/>
      <c r="B247" s="38"/>
      <c r="C247" s="228" t="s">
        <v>709</v>
      </c>
      <c r="D247" s="228" t="s">
        <v>223</v>
      </c>
      <c r="E247" s="229" t="s">
        <v>755</v>
      </c>
      <c r="F247" s="230" t="s">
        <v>756</v>
      </c>
      <c r="G247" s="231" t="s">
        <v>354</v>
      </c>
      <c r="H247" s="232">
        <v>1</v>
      </c>
      <c r="I247" s="233"/>
      <c r="J247" s="234">
        <f>ROUND(I247*H247,2)</f>
        <v>0</v>
      </c>
      <c r="K247" s="235"/>
      <c r="L247" s="43"/>
      <c r="M247" s="236" t="s">
        <v>1</v>
      </c>
      <c r="N247" s="237" t="s">
        <v>49</v>
      </c>
      <c r="O247" s="90"/>
      <c r="P247" s="238">
        <f>O247*H247</f>
        <v>0</v>
      </c>
      <c r="Q247" s="238">
        <v>0</v>
      </c>
      <c r="R247" s="238">
        <f>Q247*H247</f>
        <v>0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236</v>
      </c>
      <c r="AT247" s="240" t="s">
        <v>223</v>
      </c>
      <c r="AU247" s="240" t="s">
        <v>95</v>
      </c>
      <c r="AY247" s="15" t="s">
        <v>222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236</v>
      </c>
      <c r="BM247" s="240" t="s">
        <v>757</v>
      </c>
    </row>
    <row r="248" s="2" customFormat="1" ht="24.15" customHeight="1">
      <c r="A248" s="37"/>
      <c r="B248" s="38"/>
      <c r="C248" s="259" t="s">
        <v>758</v>
      </c>
      <c r="D248" s="259" t="s">
        <v>405</v>
      </c>
      <c r="E248" s="260" t="s">
        <v>759</v>
      </c>
      <c r="F248" s="261" t="s">
        <v>760</v>
      </c>
      <c r="G248" s="262" t="s">
        <v>354</v>
      </c>
      <c r="H248" s="263">
        <v>1</v>
      </c>
      <c r="I248" s="264"/>
      <c r="J248" s="265">
        <f>ROUND(I248*H248,2)</f>
        <v>0</v>
      </c>
      <c r="K248" s="266"/>
      <c r="L248" s="267"/>
      <c r="M248" s="268" t="s">
        <v>1</v>
      </c>
      <c r="N248" s="269" t="s">
        <v>49</v>
      </c>
      <c r="O248" s="90"/>
      <c r="P248" s="238">
        <f>O248*H248</f>
        <v>0</v>
      </c>
      <c r="Q248" s="238">
        <v>0.00080000000000000004</v>
      </c>
      <c r="R248" s="238">
        <f>Q248*H248</f>
        <v>0.00080000000000000004</v>
      </c>
      <c r="S248" s="238">
        <v>0</v>
      </c>
      <c r="T248" s="23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40" t="s">
        <v>251</v>
      </c>
      <c r="AT248" s="240" t="s">
        <v>405</v>
      </c>
      <c r="AU248" s="240" t="s">
        <v>95</v>
      </c>
      <c r="AY248" s="15" t="s">
        <v>222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5" t="s">
        <v>92</v>
      </c>
      <c r="BK248" s="241">
        <f>ROUND(I248*H248,2)</f>
        <v>0</v>
      </c>
      <c r="BL248" s="15" t="s">
        <v>236</v>
      </c>
      <c r="BM248" s="240" t="s">
        <v>761</v>
      </c>
    </row>
    <row r="249" s="2" customFormat="1" ht="24.15" customHeight="1">
      <c r="A249" s="37"/>
      <c r="B249" s="38"/>
      <c r="C249" s="228" t="s">
        <v>762</v>
      </c>
      <c r="D249" s="228" t="s">
        <v>223</v>
      </c>
      <c r="E249" s="229" t="s">
        <v>763</v>
      </c>
      <c r="F249" s="230" t="s">
        <v>764</v>
      </c>
      <c r="G249" s="231" t="s">
        <v>354</v>
      </c>
      <c r="H249" s="232">
        <v>10</v>
      </c>
      <c r="I249" s="233"/>
      <c r="J249" s="234">
        <f>ROUND(I249*H249,2)</f>
        <v>0</v>
      </c>
      <c r="K249" s="235"/>
      <c r="L249" s="43"/>
      <c r="M249" s="236" t="s">
        <v>1</v>
      </c>
      <c r="N249" s="237" t="s">
        <v>49</v>
      </c>
      <c r="O249" s="90"/>
      <c r="P249" s="238">
        <f>O249*H249</f>
        <v>0</v>
      </c>
      <c r="Q249" s="238">
        <v>0.01248</v>
      </c>
      <c r="R249" s="238">
        <f>Q249*H249</f>
        <v>0.12479999999999999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236</v>
      </c>
      <c r="AT249" s="240" t="s">
        <v>223</v>
      </c>
      <c r="AU249" s="240" t="s">
        <v>95</v>
      </c>
      <c r="AY249" s="15" t="s">
        <v>222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236</v>
      </c>
      <c r="BM249" s="240" t="s">
        <v>765</v>
      </c>
    </row>
    <row r="250" s="13" customFormat="1">
      <c r="A250" s="13"/>
      <c r="B250" s="242"/>
      <c r="C250" s="243"/>
      <c r="D250" s="244" t="s">
        <v>280</v>
      </c>
      <c r="E250" s="245" t="s">
        <v>1</v>
      </c>
      <c r="F250" s="246" t="s">
        <v>259</v>
      </c>
      <c r="G250" s="243"/>
      <c r="H250" s="247">
        <v>10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280</v>
      </c>
      <c r="AU250" s="253" t="s">
        <v>95</v>
      </c>
      <c r="AV250" s="13" t="s">
        <v>95</v>
      </c>
      <c r="AW250" s="13" t="s">
        <v>39</v>
      </c>
      <c r="AX250" s="13" t="s">
        <v>92</v>
      </c>
      <c r="AY250" s="253" t="s">
        <v>222</v>
      </c>
    </row>
    <row r="251" s="2" customFormat="1" ht="24.15" customHeight="1">
      <c r="A251" s="37"/>
      <c r="B251" s="38"/>
      <c r="C251" s="259" t="s">
        <v>766</v>
      </c>
      <c r="D251" s="259" t="s">
        <v>405</v>
      </c>
      <c r="E251" s="260" t="s">
        <v>767</v>
      </c>
      <c r="F251" s="261" t="s">
        <v>768</v>
      </c>
      <c r="G251" s="262" t="s">
        <v>354</v>
      </c>
      <c r="H251" s="263">
        <v>10</v>
      </c>
      <c r="I251" s="264"/>
      <c r="J251" s="265">
        <f>ROUND(I251*H251,2)</f>
        <v>0</v>
      </c>
      <c r="K251" s="266"/>
      <c r="L251" s="267"/>
      <c r="M251" s="268" t="s">
        <v>1</v>
      </c>
      <c r="N251" s="269" t="s">
        <v>49</v>
      </c>
      <c r="O251" s="90"/>
      <c r="P251" s="238">
        <f>O251*H251</f>
        <v>0</v>
      </c>
      <c r="Q251" s="238">
        <v>0.56999999999999995</v>
      </c>
      <c r="R251" s="238">
        <f>Q251*H251</f>
        <v>5.6999999999999993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251</v>
      </c>
      <c r="AT251" s="240" t="s">
        <v>405</v>
      </c>
      <c r="AU251" s="240" t="s">
        <v>95</v>
      </c>
      <c r="AY251" s="15" t="s">
        <v>222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236</v>
      </c>
      <c r="BM251" s="240" t="s">
        <v>769</v>
      </c>
    </row>
    <row r="252" s="13" customFormat="1">
      <c r="A252" s="13"/>
      <c r="B252" s="242"/>
      <c r="C252" s="243"/>
      <c r="D252" s="244" t="s">
        <v>280</v>
      </c>
      <c r="E252" s="245" t="s">
        <v>1</v>
      </c>
      <c r="F252" s="246" t="s">
        <v>259</v>
      </c>
      <c r="G252" s="243"/>
      <c r="H252" s="247">
        <v>10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280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222</v>
      </c>
    </row>
    <row r="253" s="2" customFormat="1" ht="24.15" customHeight="1">
      <c r="A253" s="37"/>
      <c r="B253" s="38"/>
      <c r="C253" s="228" t="s">
        <v>770</v>
      </c>
      <c r="D253" s="228" t="s">
        <v>223</v>
      </c>
      <c r="E253" s="229" t="s">
        <v>771</v>
      </c>
      <c r="F253" s="230" t="s">
        <v>772</v>
      </c>
      <c r="G253" s="231" t="s">
        <v>354</v>
      </c>
      <c r="H253" s="232">
        <v>10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0.028539999999999999</v>
      </c>
      <c r="R253" s="238">
        <f>Q253*H253</f>
        <v>0.28539999999999999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236</v>
      </c>
      <c r="AT253" s="240" t="s">
        <v>223</v>
      </c>
      <c r="AU253" s="240" t="s">
        <v>95</v>
      </c>
      <c r="AY253" s="15" t="s">
        <v>222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236</v>
      </c>
      <c r="BM253" s="240" t="s">
        <v>773</v>
      </c>
    </row>
    <row r="254" s="13" customFormat="1">
      <c r="A254" s="13"/>
      <c r="B254" s="242"/>
      <c r="C254" s="243"/>
      <c r="D254" s="244" t="s">
        <v>280</v>
      </c>
      <c r="E254" s="245" t="s">
        <v>1</v>
      </c>
      <c r="F254" s="246" t="s">
        <v>259</v>
      </c>
      <c r="G254" s="243"/>
      <c r="H254" s="247">
        <v>10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280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222</v>
      </c>
    </row>
    <row r="255" s="2" customFormat="1" ht="16.5" customHeight="1">
      <c r="A255" s="37"/>
      <c r="B255" s="38"/>
      <c r="C255" s="259" t="s">
        <v>774</v>
      </c>
      <c r="D255" s="259" t="s">
        <v>405</v>
      </c>
      <c r="E255" s="260" t="s">
        <v>775</v>
      </c>
      <c r="F255" s="261" t="s">
        <v>776</v>
      </c>
      <c r="G255" s="262" t="s">
        <v>354</v>
      </c>
      <c r="H255" s="263">
        <v>10</v>
      </c>
      <c r="I255" s="264"/>
      <c r="J255" s="265">
        <f>ROUND(I255*H255,2)</f>
        <v>0</v>
      </c>
      <c r="K255" s="266"/>
      <c r="L255" s="267"/>
      <c r="M255" s="268" t="s">
        <v>1</v>
      </c>
      <c r="N255" s="269" t="s">
        <v>49</v>
      </c>
      <c r="O255" s="90"/>
      <c r="P255" s="238">
        <f>O255*H255</f>
        <v>0</v>
      </c>
      <c r="Q255" s="238">
        <v>1.817</v>
      </c>
      <c r="R255" s="238">
        <f>Q255*H255</f>
        <v>18.169999999999998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251</v>
      </c>
      <c r="AT255" s="240" t="s">
        <v>405</v>
      </c>
      <c r="AU255" s="240" t="s">
        <v>95</v>
      </c>
      <c r="AY255" s="15" t="s">
        <v>222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236</v>
      </c>
      <c r="BM255" s="240" t="s">
        <v>777</v>
      </c>
    </row>
    <row r="256" s="13" customFormat="1">
      <c r="A256" s="13"/>
      <c r="B256" s="242"/>
      <c r="C256" s="243"/>
      <c r="D256" s="244" t="s">
        <v>280</v>
      </c>
      <c r="E256" s="245" t="s">
        <v>1</v>
      </c>
      <c r="F256" s="246" t="s">
        <v>259</v>
      </c>
      <c r="G256" s="243"/>
      <c r="H256" s="247">
        <v>10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280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222</v>
      </c>
    </row>
    <row r="257" s="2" customFormat="1" ht="37.8" customHeight="1">
      <c r="A257" s="37"/>
      <c r="B257" s="38"/>
      <c r="C257" s="259" t="s">
        <v>778</v>
      </c>
      <c r="D257" s="259" t="s">
        <v>405</v>
      </c>
      <c r="E257" s="260" t="s">
        <v>779</v>
      </c>
      <c r="F257" s="261" t="s">
        <v>780</v>
      </c>
      <c r="G257" s="262" t="s">
        <v>354</v>
      </c>
      <c r="H257" s="263">
        <v>1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49</v>
      </c>
      <c r="O257" s="90"/>
      <c r="P257" s="238">
        <f>O257*H257</f>
        <v>0</v>
      </c>
      <c r="Q257" s="238">
        <v>0.054600000000000003</v>
      </c>
      <c r="R257" s="238">
        <f>Q257*H257</f>
        <v>0.054600000000000003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251</v>
      </c>
      <c r="AT257" s="240" t="s">
        <v>405</v>
      </c>
      <c r="AU257" s="240" t="s">
        <v>95</v>
      </c>
      <c r="AY257" s="15" t="s">
        <v>222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236</v>
      </c>
      <c r="BM257" s="240" t="s">
        <v>781</v>
      </c>
    </row>
    <row r="258" s="13" customFormat="1">
      <c r="A258" s="13"/>
      <c r="B258" s="242"/>
      <c r="C258" s="243"/>
      <c r="D258" s="244" t="s">
        <v>280</v>
      </c>
      <c r="E258" s="245" t="s">
        <v>1</v>
      </c>
      <c r="F258" s="246" t="s">
        <v>92</v>
      </c>
      <c r="G258" s="243"/>
      <c r="H258" s="247">
        <v>1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280</v>
      </c>
      <c r="AU258" s="253" t="s">
        <v>95</v>
      </c>
      <c r="AV258" s="13" t="s">
        <v>95</v>
      </c>
      <c r="AW258" s="13" t="s">
        <v>39</v>
      </c>
      <c r="AX258" s="13" t="s">
        <v>92</v>
      </c>
      <c r="AY258" s="253" t="s">
        <v>222</v>
      </c>
    </row>
    <row r="259" s="2" customFormat="1" ht="24.15" customHeight="1">
      <c r="A259" s="37"/>
      <c r="B259" s="38"/>
      <c r="C259" s="259" t="s">
        <v>782</v>
      </c>
      <c r="D259" s="259" t="s">
        <v>405</v>
      </c>
      <c r="E259" s="260" t="s">
        <v>783</v>
      </c>
      <c r="F259" s="261" t="s">
        <v>784</v>
      </c>
      <c r="G259" s="262" t="s">
        <v>354</v>
      </c>
      <c r="H259" s="263">
        <v>9</v>
      </c>
      <c r="I259" s="264"/>
      <c r="J259" s="265">
        <f>ROUND(I259*H259,2)</f>
        <v>0</v>
      </c>
      <c r="K259" s="266"/>
      <c r="L259" s="267"/>
      <c r="M259" s="268" t="s">
        <v>1</v>
      </c>
      <c r="N259" s="269" t="s">
        <v>49</v>
      </c>
      <c r="O259" s="90"/>
      <c r="P259" s="238">
        <f>O259*H259</f>
        <v>0</v>
      </c>
      <c r="Q259" s="238">
        <v>0.099000000000000005</v>
      </c>
      <c r="R259" s="238">
        <f>Q259*H259</f>
        <v>0.89100000000000001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251</v>
      </c>
      <c r="AT259" s="240" t="s">
        <v>405</v>
      </c>
      <c r="AU259" s="240" t="s">
        <v>95</v>
      </c>
      <c r="AY259" s="15" t="s">
        <v>222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236</v>
      </c>
      <c r="BM259" s="240" t="s">
        <v>785</v>
      </c>
    </row>
    <row r="260" s="2" customFormat="1" ht="24.15" customHeight="1">
      <c r="A260" s="37"/>
      <c r="B260" s="38"/>
      <c r="C260" s="228" t="s">
        <v>786</v>
      </c>
      <c r="D260" s="228" t="s">
        <v>223</v>
      </c>
      <c r="E260" s="229" t="s">
        <v>787</v>
      </c>
      <c r="F260" s="230" t="s">
        <v>788</v>
      </c>
      <c r="G260" s="231" t="s">
        <v>354</v>
      </c>
      <c r="H260" s="232">
        <v>10</v>
      </c>
      <c r="I260" s="233"/>
      <c r="J260" s="234">
        <f>ROUND(I260*H260,2)</f>
        <v>0</v>
      </c>
      <c r="K260" s="235"/>
      <c r="L260" s="43"/>
      <c r="M260" s="236" t="s">
        <v>1</v>
      </c>
      <c r="N260" s="237" t="s">
        <v>49</v>
      </c>
      <c r="O260" s="90"/>
      <c r="P260" s="238">
        <f>O260*H260</f>
        <v>0</v>
      </c>
      <c r="Q260" s="238">
        <v>0.089999999999999997</v>
      </c>
      <c r="R260" s="238">
        <f>Q260*H260</f>
        <v>0.89999999999999991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236</v>
      </c>
      <c r="AT260" s="240" t="s">
        <v>223</v>
      </c>
      <c r="AU260" s="240" t="s">
        <v>95</v>
      </c>
      <c r="AY260" s="15" t="s">
        <v>222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236</v>
      </c>
      <c r="BM260" s="240" t="s">
        <v>789</v>
      </c>
    </row>
    <row r="261" s="13" customFormat="1">
      <c r="A261" s="13"/>
      <c r="B261" s="242"/>
      <c r="C261" s="243"/>
      <c r="D261" s="244" t="s">
        <v>280</v>
      </c>
      <c r="E261" s="245" t="s">
        <v>1</v>
      </c>
      <c r="F261" s="246" t="s">
        <v>259</v>
      </c>
      <c r="G261" s="243"/>
      <c r="H261" s="247">
        <v>10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280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222</v>
      </c>
    </row>
    <row r="262" s="2" customFormat="1" ht="24.15" customHeight="1">
      <c r="A262" s="37"/>
      <c r="B262" s="38"/>
      <c r="C262" s="228" t="s">
        <v>790</v>
      </c>
      <c r="D262" s="228" t="s">
        <v>223</v>
      </c>
      <c r="E262" s="229" t="s">
        <v>791</v>
      </c>
      <c r="F262" s="230" t="s">
        <v>792</v>
      </c>
      <c r="G262" s="231" t="s">
        <v>354</v>
      </c>
      <c r="H262" s="232">
        <v>1</v>
      </c>
      <c r="I262" s="233"/>
      <c r="J262" s="234">
        <f>ROUND(I262*H262,2)</f>
        <v>0</v>
      </c>
      <c r="K262" s="235"/>
      <c r="L262" s="43"/>
      <c r="M262" s="236" t="s">
        <v>1</v>
      </c>
      <c r="N262" s="237" t="s">
        <v>49</v>
      </c>
      <c r="O262" s="90"/>
      <c r="P262" s="238">
        <f>O262*H262</f>
        <v>0</v>
      </c>
      <c r="Q262" s="238">
        <v>0.42080000000000001</v>
      </c>
      <c r="R262" s="238">
        <f>Q262*H262</f>
        <v>0.42080000000000001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236</v>
      </c>
      <c r="AT262" s="240" t="s">
        <v>223</v>
      </c>
      <c r="AU262" s="240" t="s">
        <v>95</v>
      </c>
      <c r="AY262" s="15" t="s">
        <v>222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236</v>
      </c>
      <c r="BM262" s="240" t="s">
        <v>793</v>
      </c>
    </row>
    <row r="263" s="13" customFormat="1">
      <c r="A263" s="13"/>
      <c r="B263" s="242"/>
      <c r="C263" s="243"/>
      <c r="D263" s="244" t="s">
        <v>280</v>
      </c>
      <c r="E263" s="245" t="s">
        <v>1</v>
      </c>
      <c r="F263" s="246" t="s">
        <v>92</v>
      </c>
      <c r="G263" s="243"/>
      <c r="H263" s="247">
        <v>1</v>
      </c>
      <c r="I263" s="248"/>
      <c r="J263" s="243"/>
      <c r="K263" s="243"/>
      <c r="L263" s="249"/>
      <c r="M263" s="250"/>
      <c r="N263" s="251"/>
      <c r="O263" s="251"/>
      <c r="P263" s="251"/>
      <c r="Q263" s="251"/>
      <c r="R263" s="251"/>
      <c r="S263" s="251"/>
      <c r="T263" s="25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3" t="s">
        <v>280</v>
      </c>
      <c r="AU263" s="253" t="s">
        <v>95</v>
      </c>
      <c r="AV263" s="13" t="s">
        <v>95</v>
      </c>
      <c r="AW263" s="13" t="s">
        <v>39</v>
      </c>
      <c r="AX263" s="13" t="s">
        <v>92</v>
      </c>
      <c r="AY263" s="253" t="s">
        <v>222</v>
      </c>
    </row>
    <row r="264" s="2" customFormat="1" ht="24.15" customHeight="1">
      <c r="A264" s="37"/>
      <c r="B264" s="38"/>
      <c r="C264" s="228" t="s">
        <v>794</v>
      </c>
      <c r="D264" s="228" t="s">
        <v>223</v>
      </c>
      <c r="E264" s="229" t="s">
        <v>795</v>
      </c>
      <c r="F264" s="230" t="s">
        <v>796</v>
      </c>
      <c r="G264" s="231" t="s">
        <v>354</v>
      </c>
      <c r="H264" s="232">
        <v>120</v>
      </c>
      <c r="I264" s="233"/>
      <c r="J264" s="234">
        <f>ROUND(I264*H264,2)</f>
        <v>0</v>
      </c>
      <c r="K264" s="235"/>
      <c r="L264" s="43"/>
      <c r="M264" s="236" t="s">
        <v>1</v>
      </c>
      <c r="N264" s="237" t="s">
        <v>49</v>
      </c>
      <c r="O264" s="90"/>
      <c r="P264" s="238">
        <f>O264*H264</f>
        <v>0</v>
      </c>
      <c r="Q264" s="238">
        <v>0.00042000000000000002</v>
      </c>
      <c r="R264" s="238">
        <f>Q264*H264</f>
        <v>0.0504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236</v>
      </c>
      <c r="AT264" s="240" t="s">
        <v>223</v>
      </c>
      <c r="AU264" s="240" t="s">
        <v>95</v>
      </c>
      <c r="AY264" s="15" t="s">
        <v>222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236</v>
      </c>
      <c r="BM264" s="240" t="s">
        <v>797</v>
      </c>
    </row>
    <row r="265" s="13" customFormat="1">
      <c r="A265" s="13"/>
      <c r="B265" s="242"/>
      <c r="C265" s="243"/>
      <c r="D265" s="244" t="s">
        <v>280</v>
      </c>
      <c r="E265" s="245" t="s">
        <v>1</v>
      </c>
      <c r="F265" s="246" t="s">
        <v>798</v>
      </c>
      <c r="G265" s="243"/>
      <c r="H265" s="247">
        <v>120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280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222</v>
      </c>
    </row>
    <row r="266" s="12" customFormat="1" ht="20.88" customHeight="1">
      <c r="A266" s="12"/>
      <c r="B266" s="212"/>
      <c r="C266" s="213"/>
      <c r="D266" s="214" t="s">
        <v>83</v>
      </c>
      <c r="E266" s="226" t="s">
        <v>471</v>
      </c>
      <c r="F266" s="226" t="s">
        <v>472</v>
      </c>
      <c r="G266" s="213"/>
      <c r="H266" s="213"/>
      <c r="I266" s="216"/>
      <c r="J266" s="227">
        <f>BK266</f>
        <v>0</v>
      </c>
      <c r="K266" s="213"/>
      <c r="L266" s="218"/>
      <c r="M266" s="219"/>
      <c r="N266" s="220"/>
      <c r="O266" s="220"/>
      <c r="P266" s="221">
        <f>SUM(P267:P274)</f>
        <v>0</v>
      </c>
      <c r="Q266" s="220"/>
      <c r="R266" s="221">
        <f>SUM(R267:R274)</f>
        <v>0</v>
      </c>
      <c r="S266" s="220"/>
      <c r="T266" s="222">
        <f>SUM(T267:T274)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23" t="s">
        <v>92</v>
      </c>
      <c r="AT266" s="224" t="s">
        <v>83</v>
      </c>
      <c r="AU266" s="224" t="s">
        <v>95</v>
      </c>
      <c r="AY266" s="223" t="s">
        <v>222</v>
      </c>
      <c r="BK266" s="225">
        <f>SUM(BK267:BK274)</f>
        <v>0</v>
      </c>
    </row>
    <row r="267" s="2" customFormat="1" ht="24.15" customHeight="1">
      <c r="A267" s="37"/>
      <c r="B267" s="38"/>
      <c r="C267" s="228" t="s">
        <v>799</v>
      </c>
      <c r="D267" s="228" t="s">
        <v>223</v>
      </c>
      <c r="E267" s="229" t="s">
        <v>800</v>
      </c>
      <c r="F267" s="230" t="s">
        <v>801</v>
      </c>
      <c r="G267" s="231" t="s">
        <v>386</v>
      </c>
      <c r="H267" s="232">
        <v>6</v>
      </c>
      <c r="I267" s="233"/>
      <c r="J267" s="234">
        <f>ROUND(I267*H267,2)</f>
        <v>0</v>
      </c>
      <c r="K267" s="235"/>
      <c r="L267" s="43"/>
      <c r="M267" s="236" t="s">
        <v>1</v>
      </c>
      <c r="N267" s="237" t="s">
        <v>49</v>
      </c>
      <c r="O267" s="90"/>
      <c r="P267" s="238">
        <f>O267*H267</f>
        <v>0</v>
      </c>
      <c r="Q267" s="238">
        <v>0</v>
      </c>
      <c r="R267" s="238">
        <f>Q267*H267</f>
        <v>0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236</v>
      </c>
      <c r="AT267" s="240" t="s">
        <v>223</v>
      </c>
      <c r="AU267" s="240" t="s">
        <v>232</v>
      </c>
      <c r="AY267" s="15" t="s">
        <v>222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236</v>
      </c>
      <c r="BM267" s="240" t="s">
        <v>802</v>
      </c>
    </row>
    <row r="268" s="13" customFormat="1">
      <c r="A268" s="13"/>
      <c r="B268" s="242"/>
      <c r="C268" s="243"/>
      <c r="D268" s="244" t="s">
        <v>280</v>
      </c>
      <c r="E268" s="245" t="s">
        <v>1</v>
      </c>
      <c r="F268" s="246" t="s">
        <v>803</v>
      </c>
      <c r="G268" s="243"/>
      <c r="H268" s="247">
        <v>6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280</v>
      </c>
      <c r="AU268" s="253" t="s">
        <v>232</v>
      </c>
      <c r="AV268" s="13" t="s">
        <v>95</v>
      </c>
      <c r="AW268" s="13" t="s">
        <v>39</v>
      </c>
      <c r="AX268" s="13" t="s">
        <v>84</v>
      </c>
      <c r="AY268" s="253" t="s">
        <v>222</v>
      </c>
    </row>
    <row r="269" s="2" customFormat="1" ht="24.15" customHeight="1">
      <c r="A269" s="37"/>
      <c r="B269" s="38"/>
      <c r="C269" s="228" t="s">
        <v>804</v>
      </c>
      <c r="D269" s="228" t="s">
        <v>223</v>
      </c>
      <c r="E269" s="229" t="s">
        <v>805</v>
      </c>
      <c r="F269" s="230" t="s">
        <v>806</v>
      </c>
      <c r="G269" s="231" t="s">
        <v>386</v>
      </c>
      <c r="H269" s="232">
        <v>66</v>
      </c>
      <c r="I269" s="233"/>
      <c r="J269" s="234">
        <f>ROUND(I269*H269,2)</f>
        <v>0</v>
      </c>
      <c r="K269" s="235"/>
      <c r="L269" s="43"/>
      <c r="M269" s="236" t="s">
        <v>1</v>
      </c>
      <c r="N269" s="237" t="s">
        <v>49</v>
      </c>
      <c r="O269" s="90"/>
      <c r="P269" s="238">
        <f>O269*H269</f>
        <v>0</v>
      </c>
      <c r="Q269" s="238">
        <v>0</v>
      </c>
      <c r="R269" s="238">
        <f>Q269*H269</f>
        <v>0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236</v>
      </c>
      <c r="AT269" s="240" t="s">
        <v>223</v>
      </c>
      <c r="AU269" s="240" t="s">
        <v>232</v>
      </c>
      <c r="AY269" s="15" t="s">
        <v>222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236</v>
      </c>
      <c r="BM269" s="240" t="s">
        <v>807</v>
      </c>
    </row>
    <row r="270" s="13" customFormat="1">
      <c r="A270" s="13"/>
      <c r="B270" s="242"/>
      <c r="C270" s="243"/>
      <c r="D270" s="244" t="s">
        <v>280</v>
      </c>
      <c r="E270" s="245" t="s">
        <v>1</v>
      </c>
      <c r="F270" s="246" t="s">
        <v>808</v>
      </c>
      <c r="G270" s="243"/>
      <c r="H270" s="247">
        <v>66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280</v>
      </c>
      <c r="AU270" s="253" t="s">
        <v>232</v>
      </c>
      <c r="AV270" s="13" t="s">
        <v>95</v>
      </c>
      <c r="AW270" s="13" t="s">
        <v>39</v>
      </c>
      <c r="AX270" s="13" t="s">
        <v>84</v>
      </c>
      <c r="AY270" s="253" t="s">
        <v>222</v>
      </c>
    </row>
    <row r="271" s="2" customFormat="1" ht="24.15" customHeight="1">
      <c r="A271" s="37"/>
      <c r="B271" s="38"/>
      <c r="C271" s="228" t="s">
        <v>809</v>
      </c>
      <c r="D271" s="228" t="s">
        <v>223</v>
      </c>
      <c r="E271" s="229" t="s">
        <v>810</v>
      </c>
      <c r="F271" s="230" t="s">
        <v>811</v>
      </c>
      <c r="G271" s="231" t="s">
        <v>386</v>
      </c>
      <c r="H271" s="232">
        <v>6</v>
      </c>
      <c r="I271" s="233"/>
      <c r="J271" s="234">
        <f>ROUND(I271*H271,2)</f>
        <v>0</v>
      </c>
      <c r="K271" s="235"/>
      <c r="L271" s="43"/>
      <c r="M271" s="236" t="s">
        <v>1</v>
      </c>
      <c r="N271" s="237" t="s">
        <v>49</v>
      </c>
      <c r="O271" s="90"/>
      <c r="P271" s="238">
        <f>O271*H271</f>
        <v>0</v>
      </c>
      <c r="Q271" s="238">
        <v>0</v>
      </c>
      <c r="R271" s="238">
        <f>Q271*H271</f>
        <v>0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236</v>
      </c>
      <c r="AT271" s="240" t="s">
        <v>223</v>
      </c>
      <c r="AU271" s="240" t="s">
        <v>232</v>
      </c>
      <c r="AY271" s="15" t="s">
        <v>222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236</v>
      </c>
      <c r="BM271" s="240" t="s">
        <v>812</v>
      </c>
    </row>
    <row r="272" s="13" customFormat="1">
      <c r="A272" s="13"/>
      <c r="B272" s="242"/>
      <c r="C272" s="243"/>
      <c r="D272" s="244" t="s">
        <v>280</v>
      </c>
      <c r="E272" s="245" t="s">
        <v>1</v>
      </c>
      <c r="F272" s="246" t="s">
        <v>803</v>
      </c>
      <c r="G272" s="243"/>
      <c r="H272" s="247">
        <v>6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280</v>
      </c>
      <c r="AU272" s="253" t="s">
        <v>232</v>
      </c>
      <c r="AV272" s="13" t="s">
        <v>95</v>
      </c>
      <c r="AW272" s="13" t="s">
        <v>39</v>
      </c>
      <c r="AX272" s="13" t="s">
        <v>84</v>
      </c>
      <c r="AY272" s="253" t="s">
        <v>222</v>
      </c>
    </row>
    <row r="273" s="2" customFormat="1" ht="24.15" customHeight="1">
      <c r="A273" s="37"/>
      <c r="B273" s="38"/>
      <c r="C273" s="228" t="s">
        <v>813</v>
      </c>
      <c r="D273" s="228" t="s">
        <v>223</v>
      </c>
      <c r="E273" s="229" t="s">
        <v>814</v>
      </c>
      <c r="F273" s="230" t="s">
        <v>815</v>
      </c>
      <c r="G273" s="231" t="s">
        <v>386</v>
      </c>
      <c r="H273" s="232">
        <v>30</v>
      </c>
      <c r="I273" s="233"/>
      <c r="J273" s="234">
        <f>ROUND(I273*H273,2)</f>
        <v>0</v>
      </c>
      <c r="K273" s="235"/>
      <c r="L273" s="43"/>
      <c r="M273" s="236" t="s">
        <v>1</v>
      </c>
      <c r="N273" s="237" t="s">
        <v>49</v>
      </c>
      <c r="O273" s="90"/>
      <c r="P273" s="238">
        <f>O273*H273</f>
        <v>0</v>
      </c>
      <c r="Q273" s="238">
        <v>0</v>
      </c>
      <c r="R273" s="238">
        <f>Q273*H273</f>
        <v>0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236</v>
      </c>
      <c r="AT273" s="240" t="s">
        <v>223</v>
      </c>
      <c r="AU273" s="240" t="s">
        <v>232</v>
      </c>
      <c r="AY273" s="15" t="s">
        <v>222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236</v>
      </c>
      <c r="BM273" s="240" t="s">
        <v>816</v>
      </c>
    </row>
    <row r="274" s="13" customFormat="1">
      <c r="A274" s="13"/>
      <c r="B274" s="242"/>
      <c r="C274" s="243"/>
      <c r="D274" s="244" t="s">
        <v>280</v>
      </c>
      <c r="E274" s="245" t="s">
        <v>1</v>
      </c>
      <c r="F274" s="246" t="s">
        <v>326</v>
      </c>
      <c r="G274" s="243"/>
      <c r="H274" s="247">
        <v>30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280</v>
      </c>
      <c r="AU274" s="253" t="s">
        <v>232</v>
      </c>
      <c r="AV274" s="13" t="s">
        <v>95</v>
      </c>
      <c r="AW274" s="13" t="s">
        <v>39</v>
      </c>
      <c r="AX274" s="13" t="s">
        <v>92</v>
      </c>
      <c r="AY274" s="253" t="s">
        <v>222</v>
      </c>
    </row>
    <row r="275" s="12" customFormat="1" ht="22.8" customHeight="1">
      <c r="A275" s="12"/>
      <c r="B275" s="212"/>
      <c r="C275" s="213"/>
      <c r="D275" s="214" t="s">
        <v>83</v>
      </c>
      <c r="E275" s="226" t="s">
        <v>255</v>
      </c>
      <c r="F275" s="226" t="s">
        <v>456</v>
      </c>
      <c r="G275" s="213"/>
      <c r="H275" s="213"/>
      <c r="I275" s="216"/>
      <c r="J275" s="227">
        <f>BK275</f>
        <v>0</v>
      </c>
      <c r="K275" s="213"/>
      <c r="L275" s="218"/>
      <c r="M275" s="219"/>
      <c r="N275" s="220"/>
      <c r="O275" s="220"/>
      <c r="P275" s="221">
        <f>SUM(P276:P277)</f>
        <v>0</v>
      </c>
      <c r="Q275" s="220"/>
      <c r="R275" s="221">
        <f>SUM(R276:R277)</f>
        <v>0</v>
      </c>
      <c r="S275" s="220"/>
      <c r="T275" s="222">
        <f>SUM(T276:T277)</f>
        <v>5.415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23" t="s">
        <v>92</v>
      </c>
      <c r="AT275" s="224" t="s">
        <v>83</v>
      </c>
      <c r="AU275" s="224" t="s">
        <v>92</v>
      </c>
      <c r="AY275" s="223" t="s">
        <v>222</v>
      </c>
      <c r="BK275" s="225">
        <f>SUM(BK276:BK277)</f>
        <v>0</v>
      </c>
    </row>
    <row r="276" s="2" customFormat="1" ht="24.15" customHeight="1">
      <c r="A276" s="37"/>
      <c r="B276" s="38"/>
      <c r="C276" s="228" t="s">
        <v>817</v>
      </c>
      <c r="D276" s="228" t="s">
        <v>223</v>
      </c>
      <c r="E276" s="229" t="s">
        <v>818</v>
      </c>
      <c r="F276" s="230" t="s">
        <v>819</v>
      </c>
      <c r="G276" s="231" t="s">
        <v>329</v>
      </c>
      <c r="H276" s="232">
        <v>3</v>
      </c>
      <c r="I276" s="233"/>
      <c r="J276" s="234">
        <f>ROUND(I276*H276,2)</f>
        <v>0</v>
      </c>
      <c r="K276" s="235"/>
      <c r="L276" s="43"/>
      <c r="M276" s="236" t="s">
        <v>1</v>
      </c>
      <c r="N276" s="237" t="s">
        <v>49</v>
      </c>
      <c r="O276" s="90"/>
      <c r="P276" s="238">
        <f>O276*H276</f>
        <v>0</v>
      </c>
      <c r="Q276" s="238">
        <v>0</v>
      </c>
      <c r="R276" s="238">
        <f>Q276*H276</f>
        <v>0</v>
      </c>
      <c r="S276" s="238">
        <v>1.8049999999999999</v>
      </c>
      <c r="T276" s="239">
        <f>S276*H276</f>
        <v>5.415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236</v>
      </c>
      <c r="AT276" s="240" t="s">
        <v>223</v>
      </c>
      <c r="AU276" s="240" t="s">
        <v>95</v>
      </c>
      <c r="AY276" s="15" t="s">
        <v>222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236</v>
      </c>
      <c r="BM276" s="240" t="s">
        <v>820</v>
      </c>
    </row>
    <row r="277" s="13" customFormat="1">
      <c r="A277" s="13"/>
      <c r="B277" s="242"/>
      <c r="C277" s="243"/>
      <c r="D277" s="244" t="s">
        <v>280</v>
      </c>
      <c r="E277" s="245" t="s">
        <v>1</v>
      </c>
      <c r="F277" s="246" t="s">
        <v>232</v>
      </c>
      <c r="G277" s="243"/>
      <c r="H277" s="247">
        <v>3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280</v>
      </c>
      <c r="AU277" s="253" t="s">
        <v>95</v>
      </c>
      <c r="AV277" s="13" t="s">
        <v>95</v>
      </c>
      <c r="AW277" s="13" t="s">
        <v>39</v>
      </c>
      <c r="AX277" s="13" t="s">
        <v>92</v>
      </c>
      <c r="AY277" s="253" t="s">
        <v>222</v>
      </c>
    </row>
    <row r="278" s="12" customFormat="1" ht="22.8" customHeight="1">
      <c r="A278" s="12"/>
      <c r="B278" s="212"/>
      <c r="C278" s="213"/>
      <c r="D278" s="214" t="s">
        <v>83</v>
      </c>
      <c r="E278" s="226" t="s">
        <v>821</v>
      </c>
      <c r="F278" s="226" t="s">
        <v>822</v>
      </c>
      <c r="G278" s="213"/>
      <c r="H278" s="213"/>
      <c r="I278" s="216"/>
      <c r="J278" s="227">
        <f>BK278</f>
        <v>0</v>
      </c>
      <c r="K278" s="213"/>
      <c r="L278" s="218"/>
      <c r="M278" s="219"/>
      <c r="N278" s="220"/>
      <c r="O278" s="220"/>
      <c r="P278" s="221">
        <f>SUM(P279:P280)</f>
        <v>0</v>
      </c>
      <c r="Q278" s="220"/>
      <c r="R278" s="221">
        <f>SUM(R279:R280)</f>
        <v>0</v>
      </c>
      <c r="S278" s="220"/>
      <c r="T278" s="222">
        <f>SUM(T279:T280)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23" t="s">
        <v>92</v>
      </c>
      <c r="AT278" s="224" t="s">
        <v>83</v>
      </c>
      <c r="AU278" s="224" t="s">
        <v>92</v>
      </c>
      <c r="AY278" s="223" t="s">
        <v>222</v>
      </c>
      <c r="BK278" s="225">
        <f>SUM(BK279:BK280)</f>
        <v>0</v>
      </c>
    </row>
    <row r="279" s="2" customFormat="1" ht="49.05" customHeight="1">
      <c r="A279" s="37"/>
      <c r="B279" s="38"/>
      <c r="C279" s="228" t="s">
        <v>823</v>
      </c>
      <c r="D279" s="228" t="s">
        <v>223</v>
      </c>
      <c r="E279" s="229" t="s">
        <v>824</v>
      </c>
      <c r="F279" s="230" t="s">
        <v>825</v>
      </c>
      <c r="G279" s="231" t="s">
        <v>386</v>
      </c>
      <c r="H279" s="232">
        <v>6</v>
      </c>
      <c r="I279" s="233"/>
      <c r="J279" s="234">
        <f>ROUND(I279*H279,2)</f>
        <v>0</v>
      </c>
      <c r="K279" s="235"/>
      <c r="L279" s="43"/>
      <c r="M279" s="236" t="s">
        <v>1</v>
      </c>
      <c r="N279" s="237" t="s">
        <v>49</v>
      </c>
      <c r="O279" s="90"/>
      <c r="P279" s="238">
        <f>O279*H279</f>
        <v>0</v>
      </c>
      <c r="Q279" s="238">
        <v>0</v>
      </c>
      <c r="R279" s="238">
        <f>Q279*H279</f>
        <v>0</v>
      </c>
      <c r="S279" s="238">
        <v>0</v>
      </c>
      <c r="T279" s="23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40" t="s">
        <v>236</v>
      </c>
      <c r="AT279" s="240" t="s">
        <v>223</v>
      </c>
      <c r="AU279" s="240" t="s">
        <v>95</v>
      </c>
      <c r="AY279" s="15" t="s">
        <v>222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5" t="s">
        <v>92</v>
      </c>
      <c r="BK279" s="241">
        <f>ROUND(I279*H279,2)</f>
        <v>0</v>
      </c>
      <c r="BL279" s="15" t="s">
        <v>236</v>
      </c>
      <c r="BM279" s="240" t="s">
        <v>826</v>
      </c>
    </row>
    <row r="280" s="13" customFormat="1">
      <c r="A280" s="13"/>
      <c r="B280" s="242"/>
      <c r="C280" s="243"/>
      <c r="D280" s="244" t="s">
        <v>280</v>
      </c>
      <c r="E280" s="245" t="s">
        <v>1</v>
      </c>
      <c r="F280" s="246" t="s">
        <v>803</v>
      </c>
      <c r="G280" s="243"/>
      <c r="H280" s="247">
        <v>6</v>
      </c>
      <c r="I280" s="248"/>
      <c r="J280" s="243"/>
      <c r="K280" s="243"/>
      <c r="L280" s="249"/>
      <c r="M280" s="250"/>
      <c r="N280" s="251"/>
      <c r="O280" s="251"/>
      <c r="P280" s="251"/>
      <c r="Q280" s="251"/>
      <c r="R280" s="251"/>
      <c r="S280" s="251"/>
      <c r="T280" s="25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3" t="s">
        <v>280</v>
      </c>
      <c r="AU280" s="253" t="s">
        <v>95</v>
      </c>
      <c r="AV280" s="13" t="s">
        <v>95</v>
      </c>
      <c r="AW280" s="13" t="s">
        <v>39</v>
      </c>
      <c r="AX280" s="13" t="s">
        <v>92</v>
      </c>
      <c r="AY280" s="253" t="s">
        <v>222</v>
      </c>
    </row>
    <row r="281" s="12" customFormat="1" ht="25.92" customHeight="1">
      <c r="A281" s="12"/>
      <c r="B281" s="212"/>
      <c r="C281" s="213"/>
      <c r="D281" s="214" t="s">
        <v>83</v>
      </c>
      <c r="E281" s="215" t="s">
        <v>827</v>
      </c>
      <c r="F281" s="215" t="s">
        <v>828</v>
      </c>
      <c r="G281" s="213"/>
      <c r="H281" s="213"/>
      <c r="I281" s="216"/>
      <c r="J281" s="217">
        <f>BK281</f>
        <v>0</v>
      </c>
      <c r="K281" s="213"/>
      <c r="L281" s="218"/>
      <c r="M281" s="219"/>
      <c r="N281" s="220"/>
      <c r="O281" s="220"/>
      <c r="P281" s="221">
        <f>P282</f>
        <v>0</v>
      </c>
      <c r="Q281" s="220"/>
      <c r="R281" s="221">
        <f>R282</f>
        <v>0</v>
      </c>
      <c r="S281" s="220"/>
      <c r="T281" s="222">
        <f>T282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23" t="s">
        <v>95</v>
      </c>
      <c r="AT281" s="224" t="s">
        <v>83</v>
      </c>
      <c r="AU281" s="224" t="s">
        <v>84</v>
      </c>
      <c r="AY281" s="223" t="s">
        <v>222</v>
      </c>
      <c r="BK281" s="225">
        <f>BK282</f>
        <v>0</v>
      </c>
    </row>
    <row r="282" s="12" customFormat="1" ht="22.8" customHeight="1">
      <c r="A282" s="12"/>
      <c r="B282" s="212"/>
      <c r="C282" s="213"/>
      <c r="D282" s="214" t="s">
        <v>83</v>
      </c>
      <c r="E282" s="226" t="s">
        <v>829</v>
      </c>
      <c r="F282" s="226" t="s">
        <v>830</v>
      </c>
      <c r="G282" s="213"/>
      <c r="H282" s="213"/>
      <c r="I282" s="216"/>
      <c r="J282" s="227">
        <f>BK282</f>
        <v>0</v>
      </c>
      <c r="K282" s="213"/>
      <c r="L282" s="218"/>
      <c r="M282" s="219"/>
      <c r="N282" s="220"/>
      <c r="O282" s="220"/>
      <c r="P282" s="221">
        <f>SUM(P283:P284)</f>
        <v>0</v>
      </c>
      <c r="Q282" s="220"/>
      <c r="R282" s="221">
        <f>SUM(R283:R284)</f>
        <v>0</v>
      </c>
      <c r="S282" s="220"/>
      <c r="T282" s="222">
        <f>SUM(T283:T284)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23" t="s">
        <v>95</v>
      </c>
      <c r="AT282" s="224" t="s">
        <v>83</v>
      </c>
      <c r="AU282" s="224" t="s">
        <v>92</v>
      </c>
      <c r="AY282" s="223" t="s">
        <v>222</v>
      </c>
      <c r="BK282" s="225">
        <f>SUM(BK283:BK284)</f>
        <v>0</v>
      </c>
    </row>
    <row r="283" s="2" customFormat="1" ht="24.15" customHeight="1">
      <c r="A283" s="37"/>
      <c r="B283" s="38"/>
      <c r="C283" s="228" t="s">
        <v>831</v>
      </c>
      <c r="D283" s="228" t="s">
        <v>223</v>
      </c>
      <c r="E283" s="229" t="s">
        <v>832</v>
      </c>
      <c r="F283" s="230" t="s">
        <v>833</v>
      </c>
      <c r="G283" s="231" t="s">
        <v>314</v>
      </c>
      <c r="H283" s="232">
        <v>361</v>
      </c>
      <c r="I283" s="233"/>
      <c r="J283" s="234">
        <f>ROUND(I283*H283,2)</f>
        <v>0</v>
      </c>
      <c r="K283" s="235"/>
      <c r="L283" s="43"/>
      <c r="M283" s="236" t="s">
        <v>1</v>
      </c>
      <c r="N283" s="237" t="s">
        <v>49</v>
      </c>
      <c r="O283" s="90"/>
      <c r="P283" s="238">
        <f>O283*H283</f>
        <v>0</v>
      </c>
      <c r="Q283" s="238">
        <v>0</v>
      </c>
      <c r="R283" s="238">
        <f>Q283*H283</f>
        <v>0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292</v>
      </c>
      <c r="AT283" s="240" t="s">
        <v>223</v>
      </c>
      <c r="AU283" s="240" t="s">
        <v>95</v>
      </c>
      <c r="AY283" s="15" t="s">
        <v>222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292</v>
      </c>
      <c r="BM283" s="240" t="s">
        <v>834</v>
      </c>
    </row>
    <row r="284" s="13" customFormat="1">
      <c r="A284" s="13"/>
      <c r="B284" s="242"/>
      <c r="C284" s="243"/>
      <c r="D284" s="244" t="s">
        <v>280</v>
      </c>
      <c r="E284" s="245" t="s">
        <v>1</v>
      </c>
      <c r="F284" s="246" t="s">
        <v>643</v>
      </c>
      <c r="G284" s="243"/>
      <c r="H284" s="247">
        <v>361</v>
      </c>
      <c r="I284" s="248"/>
      <c r="J284" s="243"/>
      <c r="K284" s="243"/>
      <c r="L284" s="249"/>
      <c r="M284" s="270"/>
      <c r="N284" s="271"/>
      <c r="O284" s="271"/>
      <c r="P284" s="271"/>
      <c r="Q284" s="271"/>
      <c r="R284" s="271"/>
      <c r="S284" s="271"/>
      <c r="T284" s="27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280</v>
      </c>
      <c r="AU284" s="253" t="s">
        <v>95</v>
      </c>
      <c r="AV284" s="13" t="s">
        <v>95</v>
      </c>
      <c r="AW284" s="13" t="s">
        <v>39</v>
      </c>
      <c r="AX284" s="13" t="s">
        <v>92</v>
      </c>
      <c r="AY284" s="253" t="s">
        <v>222</v>
      </c>
    </row>
    <row r="285" s="2" customFormat="1" ht="6.96" customHeight="1">
      <c r="A285" s="37"/>
      <c r="B285" s="65"/>
      <c r="C285" s="66"/>
      <c r="D285" s="66"/>
      <c r="E285" s="66"/>
      <c r="F285" s="66"/>
      <c r="G285" s="66"/>
      <c r="H285" s="66"/>
      <c r="I285" s="66"/>
      <c r="J285" s="66"/>
      <c r="K285" s="66"/>
      <c r="L285" s="43"/>
      <c r="M285" s="37"/>
      <c r="O285" s="37"/>
      <c r="P285" s="37"/>
      <c r="Q285" s="37"/>
      <c r="R285" s="37"/>
      <c r="S285" s="37"/>
      <c r="T285" s="37"/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</row>
  </sheetData>
  <sheetProtection sheet="1" autoFilter="0" formatColumns="0" formatRows="0" objects="1" scenarios="1" spinCount="100000" saltValue="HIAaOlz/7Yt27EgYaii7BSRgbIjUjj/A/x1hUnFAgKU5rVYzZza9LZZGKcZ5DX1m2Fha9xpfkk9cTKDn0gcLjQ==" hashValue="vZhb5JO1KyjSjMZJQn+YbueveZQHAyrdSeDVvWK7sXUT0InCU0cgI5yVUOGaR8uIQQDQCOyg3qjCfS3K7iQwDA==" algorithmName="SHA-512" password="CC35"/>
  <autoFilter ref="C125:K284"/>
  <mergeCells count="9">
    <mergeCell ref="E7:H7"/>
    <mergeCell ref="E9:H9"/>
    <mergeCell ref="E18:H18"/>
    <mergeCell ref="E27:H27"/>
    <mergeCell ref="E84:H84"/>
    <mergeCell ref="E86:H86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109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835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ROUND((SUM(BE131:BE359)),  2)</f>
        <v>0</v>
      </c>
      <c r="G33" s="37"/>
      <c r="H33" s="37"/>
      <c r="I33" s="165">
        <v>0.20999999999999999</v>
      </c>
      <c r="J33" s="164">
        <f>ROUND(((SUM(BE131:BE359))*I33),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ROUND((SUM(BF131:BF359)),  2)</f>
        <v>0</v>
      </c>
      <c r="G34" s="37"/>
      <c r="H34" s="37"/>
      <c r="I34" s="165">
        <v>0.14999999999999999</v>
      </c>
      <c r="J34" s="164">
        <f>ROUND(((SUM(BF131:BF359))*I34),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ROUND((SUM(BG131:BG359)),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ROUND((SUM(BH131:BH359)),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ROUND((SUM(BI131:BI359)),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2023_10_4. - Stoka B, IO 01.02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J217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J220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J223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J228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541</v>
      </c>
      <c r="E102" s="197"/>
      <c r="F102" s="197"/>
      <c r="G102" s="197"/>
      <c r="H102" s="197"/>
      <c r="I102" s="197"/>
      <c r="J102" s="198">
        <f>J255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491</v>
      </c>
      <c r="E103" s="197"/>
      <c r="F103" s="197"/>
      <c r="G103" s="197"/>
      <c r="H103" s="197"/>
      <c r="I103" s="197"/>
      <c r="J103" s="198">
        <f>J258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307</v>
      </c>
      <c r="E104" s="197"/>
      <c r="F104" s="197"/>
      <c r="G104" s="197"/>
      <c r="H104" s="197"/>
      <c r="I104" s="197"/>
      <c r="J104" s="198">
        <f>J318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306</v>
      </c>
      <c r="E105" s="197"/>
      <c r="F105" s="197"/>
      <c r="G105" s="197"/>
      <c r="H105" s="197"/>
      <c r="I105" s="197"/>
      <c r="J105" s="198">
        <f>J335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542</v>
      </c>
      <c r="E106" s="197"/>
      <c r="F106" s="197"/>
      <c r="G106" s="197"/>
      <c r="H106" s="197"/>
      <c r="I106" s="197"/>
      <c r="J106" s="198">
        <f>J344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308</v>
      </c>
      <c r="E107" s="197"/>
      <c r="F107" s="197"/>
      <c r="G107" s="197"/>
      <c r="H107" s="197"/>
      <c r="I107" s="197"/>
      <c r="J107" s="198">
        <f>J349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543</v>
      </c>
      <c r="E108" s="192"/>
      <c r="F108" s="192"/>
      <c r="G108" s="192"/>
      <c r="H108" s="192"/>
      <c r="I108" s="192"/>
      <c r="J108" s="193">
        <f>J352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544</v>
      </c>
      <c r="E109" s="197"/>
      <c r="F109" s="197"/>
      <c r="G109" s="197"/>
      <c r="H109" s="197"/>
      <c r="I109" s="197"/>
      <c r="J109" s="198">
        <f>J353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836</v>
      </c>
      <c r="E110" s="192"/>
      <c r="F110" s="192"/>
      <c r="G110" s="192"/>
      <c r="H110" s="192"/>
      <c r="I110" s="192"/>
      <c r="J110" s="193">
        <f>J356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837</v>
      </c>
      <c r="E111" s="197"/>
      <c r="F111" s="197"/>
      <c r="G111" s="197"/>
      <c r="H111" s="197"/>
      <c r="I111" s="197"/>
      <c r="J111" s="198">
        <f>J357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192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2023_10_4. - Stoka B, IO 01.02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207</v>
      </c>
      <c r="D130" s="203" t="s">
        <v>69</v>
      </c>
      <c r="E130" s="203" t="s">
        <v>65</v>
      </c>
      <c r="F130" s="203" t="s">
        <v>66</v>
      </c>
      <c r="G130" s="203" t="s">
        <v>208</v>
      </c>
      <c r="H130" s="203" t="s">
        <v>209</v>
      </c>
      <c r="I130" s="203" t="s">
        <v>210</v>
      </c>
      <c r="J130" s="204" t="s">
        <v>197</v>
      </c>
      <c r="K130" s="205" t="s">
        <v>211</v>
      </c>
      <c r="L130" s="206"/>
      <c r="M130" s="99" t="s">
        <v>1</v>
      </c>
      <c r="N130" s="100" t="s">
        <v>48</v>
      </c>
      <c r="O130" s="100" t="s">
        <v>212</v>
      </c>
      <c r="P130" s="100" t="s">
        <v>213</v>
      </c>
      <c r="Q130" s="100" t="s">
        <v>214</v>
      </c>
      <c r="R130" s="100" t="s">
        <v>215</v>
      </c>
      <c r="S130" s="100" t="s">
        <v>216</v>
      </c>
      <c r="T130" s="101" t="s">
        <v>217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218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P132+P352+P356</f>
        <v>0</v>
      </c>
      <c r="Q131" s="103"/>
      <c r="R131" s="209">
        <f>R132+R352+R356</f>
        <v>662.88654320000001</v>
      </c>
      <c r="S131" s="103"/>
      <c r="T131" s="210">
        <f>T132+T352+T356</f>
        <v>465.83750000000003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199</v>
      </c>
      <c r="BK131" s="211">
        <f>BK132+BK352+BK356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309</v>
      </c>
      <c r="F132" s="215" t="s">
        <v>310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P133+P217+P220+P223+P228+P255+P258+P335+P344+P349</f>
        <v>0</v>
      </c>
      <c r="Q132" s="220"/>
      <c r="R132" s="221">
        <f>R133+R217+R220+R223+R228+R255+R258+R335+R344+R349</f>
        <v>662.88612320000004</v>
      </c>
      <c r="S132" s="220"/>
      <c r="T132" s="222">
        <f>T133+T217+T220+T223+T228+T255+T258+T335+T344+T349</f>
        <v>465.83750000000003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222</v>
      </c>
      <c r="BK132" s="225">
        <f>BK133+BK217+BK220+BK223+BK228+BK255+BK258+BK335+BK344+BK349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311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SUM(P134:P216)</f>
        <v>0</v>
      </c>
      <c r="Q133" s="220"/>
      <c r="R133" s="221">
        <f>SUM(R134:R216)</f>
        <v>480.558403</v>
      </c>
      <c r="S133" s="220"/>
      <c r="T133" s="222">
        <f>SUM(T134:T216)</f>
        <v>457.15750000000003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222</v>
      </c>
      <c r="BK133" s="225">
        <f>SUM(BK134:BK216)</f>
        <v>0</v>
      </c>
    </row>
    <row r="134" s="2" customFormat="1" ht="24.15" customHeight="1">
      <c r="A134" s="37"/>
      <c r="B134" s="38"/>
      <c r="C134" s="228" t="s">
        <v>92</v>
      </c>
      <c r="D134" s="228" t="s">
        <v>223</v>
      </c>
      <c r="E134" s="229" t="s">
        <v>838</v>
      </c>
      <c r="F134" s="230" t="s">
        <v>839</v>
      </c>
      <c r="G134" s="231" t="s">
        <v>361</v>
      </c>
      <c r="H134" s="232">
        <v>488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214.72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840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841</v>
      </c>
      <c r="G135" s="243"/>
      <c r="H135" s="247">
        <v>488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222</v>
      </c>
    </row>
    <row r="136" s="2" customFormat="1" ht="16.5" customHeight="1">
      <c r="A136" s="37"/>
      <c r="B136" s="38"/>
      <c r="C136" s="259" t="s">
        <v>95</v>
      </c>
      <c r="D136" s="259" t="s">
        <v>405</v>
      </c>
      <c r="E136" s="260" t="s">
        <v>551</v>
      </c>
      <c r="F136" s="261" t="s">
        <v>552</v>
      </c>
      <c r="G136" s="262" t="s">
        <v>386</v>
      </c>
      <c r="H136" s="263">
        <v>473.39999999999998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473.39999999999998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251</v>
      </c>
      <c r="AT136" s="240" t="s">
        <v>405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553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842</v>
      </c>
      <c r="G137" s="243"/>
      <c r="H137" s="247">
        <v>473.39999999999998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222</v>
      </c>
    </row>
    <row r="138" s="2" customFormat="1" ht="24.15" customHeight="1">
      <c r="A138" s="37"/>
      <c r="B138" s="38"/>
      <c r="C138" s="228" t="s">
        <v>232</v>
      </c>
      <c r="D138" s="228" t="s">
        <v>223</v>
      </c>
      <c r="E138" s="229" t="s">
        <v>843</v>
      </c>
      <c r="F138" s="230" t="s">
        <v>844</v>
      </c>
      <c r="G138" s="231" t="s">
        <v>361</v>
      </c>
      <c r="H138" s="232">
        <v>562.5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177.75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845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846</v>
      </c>
      <c r="G139" s="243"/>
      <c r="H139" s="247">
        <v>562.5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222</v>
      </c>
    </row>
    <row r="140" s="2" customFormat="1" ht="24.15" customHeight="1">
      <c r="A140" s="37"/>
      <c r="B140" s="38"/>
      <c r="C140" s="228" t="s">
        <v>236</v>
      </c>
      <c r="D140" s="228" t="s">
        <v>223</v>
      </c>
      <c r="E140" s="229" t="s">
        <v>847</v>
      </c>
      <c r="F140" s="230" t="s">
        <v>848</v>
      </c>
      <c r="G140" s="231" t="s">
        <v>361</v>
      </c>
      <c r="H140" s="232">
        <v>562.5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0.050625000000000003</v>
      </c>
      <c r="S140" s="238">
        <v>0.11500000000000001</v>
      </c>
      <c r="T140" s="239">
        <f>S140*H140</f>
        <v>64.6875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849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846</v>
      </c>
      <c r="G141" s="243"/>
      <c r="H141" s="247">
        <v>562.5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16.5" customHeight="1">
      <c r="A142" s="37"/>
      <c r="B142" s="38"/>
      <c r="C142" s="228" t="s">
        <v>221</v>
      </c>
      <c r="D142" s="228" t="s">
        <v>223</v>
      </c>
      <c r="E142" s="229" t="s">
        <v>312</v>
      </c>
      <c r="F142" s="230" t="s">
        <v>313</v>
      </c>
      <c r="G142" s="231" t="s">
        <v>314</v>
      </c>
      <c r="H142" s="232">
        <v>100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0.71899999999999997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555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560</v>
      </c>
      <c r="G143" s="243"/>
      <c r="H143" s="247">
        <v>100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243</v>
      </c>
      <c r="D144" s="228" t="s">
        <v>223</v>
      </c>
      <c r="E144" s="229" t="s">
        <v>557</v>
      </c>
      <c r="F144" s="230" t="s">
        <v>558</v>
      </c>
      <c r="G144" s="231" t="s">
        <v>319</v>
      </c>
      <c r="H144" s="232">
        <v>50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0.0015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559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316</v>
      </c>
      <c r="G145" s="243"/>
      <c r="H145" s="247">
        <v>50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4.15" customHeight="1">
      <c r="A146" s="37"/>
      <c r="B146" s="38"/>
      <c r="C146" s="228" t="s">
        <v>247</v>
      </c>
      <c r="D146" s="228" t="s">
        <v>223</v>
      </c>
      <c r="E146" s="229" t="s">
        <v>561</v>
      </c>
      <c r="F146" s="230" t="s">
        <v>562</v>
      </c>
      <c r="G146" s="231" t="s">
        <v>324</v>
      </c>
      <c r="H146" s="232">
        <v>30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563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326</v>
      </c>
      <c r="G147" s="243"/>
      <c r="H147" s="247">
        <v>30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24.15" customHeight="1">
      <c r="A148" s="37"/>
      <c r="B148" s="38"/>
      <c r="C148" s="228" t="s">
        <v>251</v>
      </c>
      <c r="D148" s="228" t="s">
        <v>223</v>
      </c>
      <c r="E148" s="229" t="s">
        <v>850</v>
      </c>
      <c r="F148" s="230" t="s">
        <v>851</v>
      </c>
      <c r="G148" s="231" t="s">
        <v>314</v>
      </c>
      <c r="H148" s="232">
        <v>100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0.86799999999999999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852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560</v>
      </c>
      <c r="G149" s="243"/>
      <c r="H149" s="247">
        <v>100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24.15" customHeight="1">
      <c r="A150" s="37"/>
      <c r="B150" s="38"/>
      <c r="C150" s="228" t="s">
        <v>255</v>
      </c>
      <c r="D150" s="228" t="s">
        <v>223</v>
      </c>
      <c r="E150" s="229" t="s">
        <v>853</v>
      </c>
      <c r="F150" s="230" t="s">
        <v>854</v>
      </c>
      <c r="G150" s="231" t="s">
        <v>314</v>
      </c>
      <c r="H150" s="232">
        <v>100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3.6900000000000004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855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560</v>
      </c>
      <c r="G151" s="243"/>
      <c r="H151" s="247">
        <v>100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24.15" customHeight="1">
      <c r="A152" s="37"/>
      <c r="B152" s="38"/>
      <c r="C152" s="228" t="s">
        <v>259</v>
      </c>
      <c r="D152" s="228" t="s">
        <v>223</v>
      </c>
      <c r="E152" s="229" t="s">
        <v>856</v>
      </c>
      <c r="F152" s="230" t="s">
        <v>857</v>
      </c>
      <c r="G152" s="231" t="s">
        <v>354</v>
      </c>
      <c r="H152" s="232">
        <v>3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0.0019499999999999999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236</v>
      </c>
      <c r="AT152" s="240" t="s">
        <v>223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858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232</v>
      </c>
      <c r="G153" s="243"/>
      <c r="H153" s="247">
        <v>3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222</v>
      </c>
    </row>
    <row r="154" s="2" customFormat="1" ht="24.15" customHeight="1">
      <c r="A154" s="37"/>
      <c r="B154" s="38"/>
      <c r="C154" s="228" t="s">
        <v>263</v>
      </c>
      <c r="D154" s="228" t="s">
        <v>223</v>
      </c>
      <c r="E154" s="229" t="s">
        <v>859</v>
      </c>
      <c r="F154" s="230" t="s">
        <v>860</v>
      </c>
      <c r="G154" s="231" t="s">
        <v>354</v>
      </c>
      <c r="H154" s="232">
        <v>3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236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236</v>
      </c>
      <c r="BM154" s="240" t="s">
        <v>861</v>
      </c>
    </row>
    <row r="155" s="13" customFormat="1">
      <c r="A155" s="13"/>
      <c r="B155" s="242"/>
      <c r="C155" s="243"/>
      <c r="D155" s="244" t="s">
        <v>280</v>
      </c>
      <c r="E155" s="245" t="s">
        <v>1</v>
      </c>
      <c r="F155" s="246" t="s">
        <v>232</v>
      </c>
      <c r="G155" s="243"/>
      <c r="H155" s="247">
        <v>3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280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222</v>
      </c>
    </row>
    <row r="156" s="2" customFormat="1" ht="24.15" customHeight="1">
      <c r="A156" s="37"/>
      <c r="B156" s="38"/>
      <c r="C156" s="228" t="s">
        <v>269</v>
      </c>
      <c r="D156" s="228" t="s">
        <v>223</v>
      </c>
      <c r="E156" s="229" t="s">
        <v>564</v>
      </c>
      <c r="F156" s="230" t="s">
        <v>565</v>
      </c>
      <c r="G156" s="231" t="s">
        <v>329</v>
      </c>
      <c r="H156" s="232">
        <v>320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236</v>
      </c>
      <c r="AT156" s="240" t="s">
        <v>223</v>
      </c>
      <c r="AU156" s="240" t="s">
        <v>95</v>
      </c>
      <c r="AY156" s="15" t="s">
        <v>222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236</v>
      </c>
      <c r="BM156" s="240" t="s">
        <v>566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862</v>
      </c>
      <c r="G157" s="243"/>
      <c r="H157" s="247">
        <v>320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222</v>
      </c>
    </row>
    <row r="158" s="2" customFormat="1" ht="37.8" customHeight="1">
      <c r="A158" s="37"/>
      <c r="B158" s="38"/>
      <c r="C158" s="228" t="s">
        <v>276</v>
      </c>
      <c r="D158" s="228" t="s">
        <v>223</v>
      </c>
      <c r="E158" s="229" t="s">
        <v>572</v>
      </c>
      <c r="F158" s="230" t="s">
        <v>573</v>
      </c>
      <c r="G158" s="231" t="s">
        <v>329</v>
      </c>
      <c r="H158" s="232">
        <v>20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236</v>
      </c>
      <c r="AT158" s="240" t="s">
        <v>223</v>
      </c>
      <c r="AU158" s="240" t="s">
        <v>95</v>
      </c>
      <c r="AY158" s="15" t="s">
        <v>222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236</v>
      </c>
      <c r="BM158" s="240" t="s">
        <v>574</v>
      </c>
    </row>
    <row r="159" s="13" customFormat="1">
      <c r="A159" s="13"/>
      <c r="B159" s="242"/>
      <c r="C159" s="243"/>
      <c r="D159" s="244" t="s">
        <v>280</v>
      </c>
      <c r="E159" s="245" t="s">
        <v>1</v>
      </c>
      <c r="F159" s="246" t="s">
        <v>395</v>
      </c>
      <c r="G159" s="243"/>
      <c r="H159" s="247">
        <v>20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280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222</v>
      </c>
    </row>
    <row r="160" s="2" customFormat="1" ht="33" customHeight="1">
      <c r="A160" s="37"/>
      <c r="B160" s="38"/>
      <c r="C160" s="228" t="s">
        <v>283</v>
      </c>
      <c r="D160" s="228" t="s">
        <v>223</v>
      </c>
      <c r="E160" s="229" t="s">
        <v>575</v>
      </c>
      <c r="F160" s="230" t="s">
        <v>576</v>
      </c>
      <c r="G160" s="231" t="s">
        <v>329</v>
      </c>
      <c r="H160" s="232">
        <v>254.30000000000001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236</v>
      </c>
      <c r="AT160" s="240" t="s">
        <v>223</v>
      </c>
      <c r="AU160" s="240" t="s">
        <v>95</v>
      </c>
      <c r="AY160" s="15" t="s">
        <v>222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236</v>
      </c>
      <c r="BM160" s="240" t="s">
        <v>577</v>
      </c>
    </row>
    <row r="161" s="13" customFormat="1">
      <c r="A161" s="13"/>
      <c r="B161" s="242"/>
      <c r="C161" s="243"/>
      <c r="D161" s="244" t="s">
        <v>280</v>
      </c>
      <c r="E161" s="245" t="s">
        <v>1</v>
      </c>
      <c r="F161" s="246" t="s">
        <v>863</v>
      </c>
      <c r="G161" s="243"/>
      <c r="H161" s="247">
        <v>318.74000000000001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280</v>
      </c>
      <c r="AU161" s="253" t="s">
        <v>95</v>
      </c>
      <c r="AV161" s="13" t="s">
        <v>95</v>
      </c>
      <c r="AW161" s="13" t="s">
        <v>39</v>
      </c>
      <c r="AX161" s="13" t="s">
        <v>84</v>
      </c>
      <c r="AY161" s="253" t="s">
        <v>222</v>
      </c>
    </row>
    <row r="162" s="13" customFormat="1">
      <c r="A162" s="13"/>
      <c r="B162" s="242"/>
      <c r="C162" s="243"/>
      <c r="D162" s="244" t="s">
        <v>280</v>
      </c>
      <c r="E162" s="245" t="s">
        <v>1</v>
      </c>
      <c r="F162" s="246" t="s">
        <v>864</v>
      </c>
      <c r="G162" s="243"/>
      <c r="H162" s="247">
        <v>-64.439999999999998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280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222</v>
      </c>
    </row>
    <row r="163" s="2" customFormat="1" ht="37.8" customHeight="1">
      <c r="A163" s="37"/>
      <c r="B163" s="38"/>
      <c r="C163" s="228" t="s">
        <v>8</v>
      </c>
      <c r="D163" s="228" t="s">
        <v>223</v>
      </c>
      <c r="E163" s="229" t="s">
        <v>579</v>
      </c>
      <c r="F163" s="230" t="s">
        <v>580</v>
      </c>
      <c r="G163" s="231" t="s">
        <v>329</v>
      </c>
      <c r="H163" s="232">
        <v>20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236</v>
      </c>
      <c r="AT163" s="240" t="s">
        <v>223</v>
      </c>
      <c r="AU163" s="240" t="s">
        <v>95</v>
      </c>
      <c r="AY163" s="15" t="s">
        <v>222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236</v>
      </c>
      <c r="BM163" s="240" t="s">
        <v>581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395</v>
      </c>
      <c r="G164" s="243"/>
      <c r="H164" s="247">
        <v>20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92</v>
      </c>
      <c r="AY164" s="253" t="s">
        <v>222</v>
      </c>
    </row>
    <row r="165" s="2" customFormat="1" ht="33" customHeight="1">
      <c r="A165" s="37"/>
      <c r="B165" s="38"/>
      <c r="C165" s="228" t="s">
        <v>292</v>
      </c>
      <c r="D165" s="228" t="s">
        <v>223</v>
      </c>
      <c r="E165" s="229" t="s">
        <v>582</v>
      </c>
      <c r="F165" s="230" t="s">
        <v>583</v>
      </c>
      <c r="G165" s="231" t="s">
        <v>329</v>
      </c>
      <c r="H165" s="232">
        <v>346.39999999999998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236</v>
      </c>
      <c r="AT165" s="240" t="s">
        <v>223</v>
      </c>
      <c r="AU165" s="240" t="s">
        <v>95</v>
      </c>
      <c r="AY165" s="15" t="s">
        <v>222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236</v>
      </c>
      <c r="BM165" s="240" t="s">
        <v>584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865</v>
      </c>
      <c r="G166" s="243"/>
      <c r="H166" s="247">
        <v>432.31999999999999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222</v>
      </c>
    </row>
    <row r="167" s="13" customFormat="1">
      <c r="A167" s="13"/>
      <c r="B167" s="242"/>
      <c r="C167" s="243"/>
      <c r="D167" s="244" t="s">
        <v>280</v>
      </c>
      <c r="E167" s="245" t="s">
        <v>1</v>
      </c>
      <c r="F167" s="246" t="s">
        <v>866</v>
      </c>
      <c r="G167" s="243"/>
      <c r="H167" s="247">
        <v>-85.920000000000002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280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222</v>
      </c>
    </row>
    <row r="168" s="2" customFormat="1" ht="33" customHeight="1">
      <c r="A168" s="37"/>
      <c r="B168" s="38"/>
      <c r="C168" s="228" t="s">
        <v>379</v>
      </c>
      <c r="D168" s="228" t="s">
        <v>223</v>
      </c>
      <c r="E168" s="229" t="s">
        <v>586</v>
      </c>
      <c r="F168" s="230" t="s">
        <v>587</v>
      </c>
      <c r="G168" s="231" t="s">
        <v>329</v>
      </c>
      <c r="H168" s="232">
        <v>278.80000000000001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236</v>
      </c>
      <c r="AT168" s="240" t="s">
        <v>223</v>
      </c>
      <c r="AU168" s="240" t="s">
        <v>95</v>
      </c>
      <c r="AY168" s="15" t="s">
        <v>222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236</v>
      </c>
      <c r="BM168" s="240" t="s">
        <v>588</v>
      </c>
    </row>
    <row r="169" s="13" customFormat="1">
      <c r="A169" s="13"/>
      <c r="B169" s="242"/>
      <c r="C169" s="243"/>
      <c r="D169" s="244" t="s">
        <v>280</v>
      </c>
      <c r="E169" s="245" t="s">
        <v>1</v>
      </c>
      <c r="F169" s="246" t="s">
        <v>867</v>
      </c>
      <c r="G169" s="243"/>
      <c r="H169" s="247">
        <v>343.24000000000001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280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222</v>
      </c>
    </row>
    <row r="170" s="13" customFormat="1">
      <c r="A170" s="13"/>
      <c r="B170" s="242"/>
      <c r="C170" s="243"/>
      <c r="D170" s="244" t="s">
        <v>280</v>
      </c>
      <c r="E170" s="245" t="s">
        <v>1</v>
      </c>
      <c r="F170" s="246" t="s">
        <v>864</v>
      </c>
      <c r="G170" s="243"/>
      <c r="H170" s="247">
        <v>-64.439999999999998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280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222</v>
      </c>
    </row>
    <row r="171" s="2" customFormat="1" ht="44.25" customHeight="1">
      <c r="A171" s="37"/>
      <c r="B171" s="38"/>
      <c r="C171" s="228" t="s">
        <v>383</v>
      </c>
      <c r="D171" s="228" t="s">
        <v>223</v>
      </c>
      <c r="E171" s="229" t="s">
        <v>868</v>
      </c>
      <c r="F171" s="230" t="s">
        <v>869</v>
      </c>
      <c r="G171" s="231" t="s">
        <v>314</v>
      </c>
      <c r="H171" s="232">
        <v>8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0.014</v>
      </c>
      <c r="R171" s="238">
        <f>Q171*H171</f>
        <v>0.112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236</v>
      </c>
      <c r="AT171" s="240" t="s">
        <v>223</v>
      </c>
      <c r="AU171" s="240" t="s">
        <v>95</v>
      </c>
      <c r="AY171" s="15" t="s">
        <v>222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236</v>
      </c>
      <c r="BM171" s="240" t="s">
        <v>870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251</v>
      </c>
      <c r="G172" s="243"/>
      <c r="H172" s="247">
        <v>8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92</v>
      </c>
      <c r="AY172" s="253" t="s">
        <v>222</v>
      </c>
    </row>
    <row r="173" s="2" customFormat="1" ht="37.8" customHeight="1">
      <c r="A173" s="37"/>
      <c r="B173" s="38"/>
      <c r="C173" s="259" t="s">
        <v>389</v>
      </c>
      <c r="D173" s="259" t="s">
        <v>405</v>
      </c>
      <c r="E173" s="260" t="s">
        <v>590</v>
      </c>
      <c r="F173" s="261" t="s">
        <v>591</v>
      </c>
      <c r="G173" s="262" t="s">
        <v>314</v>
      </c>
      <c r="H173" s="263">
        <v>8</v>
      </c>
      <c r="I173" s="264"/>
      <c r="J173" s="265">
        <f>ROUND(I173*H173,2)</f>
        <v>0</v>
      </c>
      <c r="K173" s="266"/>
      <c r="L173" s="267"/>
      <c r="M173" s="268" t="s">
        <v>1</v>
      </c>
      <c r="N173" s="269" t="s">
        <v>49</v>
      </c>
      <c r="O173" s="90"/>
      <c r="P173" s="238">
        <f>O173*H173</f>
        <v>0</v>
      </c>
      <c r="Q173" s="238">
        <v>0.062399999999999997</v>
      </c>
      <c r="R173" s="238">
        <f>Q173*H173</f>
        <v>0.49919999999999998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251</v>
      </c>
      <c r="AT173" s="240" t="s">
        <v>405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871</v>
      </c>
    </row>
    <row r="174" s="2" customFormat="1" ht="24.15" customHeight="1">
      <c r="A174" s="37"/>
      <c r="B174" s="38"/>
      <c r="C174" s="259" t="s">
        <v>395</v>
      </c>
      <c r="D174" s="259" t="s">
        <v>405</v>
      </c>
      <c r="E174" s="260" t="s">
        <v>621</v>
      </c>
      <c r="F174" s="261" t="s">
        <v>622</v>
      </c>
      <c r="G174" s="262" t="s">
        <v>354</v>
      </c>
      <c r="H174" s="263">
        <v>2</v>
      </c>
      <c r="I174" s="264"/>
      <c r="J174" s="265">
        <f>ROUND(I174*H174,2)</f>
        <v>0</v>
      </c>
      <c r="K174" s="266"/>
      <c r="L174" s="267"/>
      <c r="M174" s="268" t="s">
        <v>1</v>
      </c>
      <c r="N174" s="269" t="s">
        <v>49</v>
      </c>
      <c r="O174" s="90"/>
      <c r="P174" s="238">
        <f>O174*H174</f>
        <v>0</v>
      </c>
      <c r="Q174" s="238">
        <v>0.00266</v>
      </c>
      <c r="R174" s="238">
        <f>Q174*H174</f>
        <v>0.0053200000000000001</v>
      </c>
      <c r="S174" s="238">
        <v>0</v>
      </c>
      <c r="T174" s="23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40" t="s">
        <v>251</v>
      </c>
      <c r="AT174" s="240" t="s">
        <v>405</v>
      </c>
      <c r="AU174" s="240" t="s">
        <v>95</v>
      </c>
      <c r="AY174" s="15" t="s">
        <v>222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5" t="s">
        <v>92</v>
      </c>
      <c r="BK174" s="241">
        <f>ROUND(I174*H174,2)</f>
        <v>0</v>
      </c>
      <c r="BL174" s="15" t="s">
        <v>236</v>
      </c>
      <c r="BM174" s="240" t="s">
        <v>872</v>
      </c>
    </row>
    <row r="175" s="2" customFormat="1" ht="21.75" customHeight="1">
      <c r="A175" s="37"/>
      <c r="B175" s="38"/>
      <c r="C175" s="228" t="s">
        <v>7</v>
      </c>
      <c r="D175" s="228" t="s">
        <v>223</v>
      </c>
      <c r="E175" s="229" t="s">
        <v>594</v>
      </c>
      <c r="F175" s="230" t="s">
        <v>595</v>
      </c>
      <c r="G175" s="231" t="s">
        <v>361</v>
      </c>
      <c r="H175" s="232">
        <v>2087.5999999999999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0.00058</v>
      </c>
      <c r="R175" s="238">
        <f>Q175*H175</f>
        <v>1.2108079999999999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236</v>
      </c>
      <c r="AT175" s="240" t="s">
        <v>223</v>
      </c>
      <c r="AU175" s="240" t="s">
        <v>95</v>
      </c>
      <c r="AY175" s="15" t="s">
        <v>222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236</v>
      </c>
      <c r="BM175" s="240" t="s">
        <v>873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874</v>
      </c>
      <c r="G176" s="243"/>
      <c r="H176" s="247">
        <v>2087.5999999999999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222</v>
      </c>
    </row>
    <row r="177" s="2" customFormat="1" ht="21.75" customHeight="1">
      <c r="A177" s="37"/>
      <c r="B177" s="38"/>
      <c r="C177" s="228" t="s">
        <v>404</v>
      </c>
      <c r="D177" s="228" t="s">
        <v>223</v>
      </c>
      <c r="E177" s="229" t="s">
        <v>598</v>
      </c>
      <c r="F177" s="230" t="s">
        <v>599</v>
      </c>
      <c r="G177" s="231" t="s">
        <v>361</v>
      </c>
      <c r="H177" s="232">
        <v>2087.5999999999999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236</v>
      </c>
      <c r="AT177" s="240" t="s">
        <v>223</v>
      </c>
      <c r="AU177" s="240" t="s">
        <v>95</v>
      </c>
      <c r="AY177" s="15" t="s">
        <v>222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236</v>
      </c>
      <c r="BM177" s="240" t="s">
        <v>875</v>
      </c>
    </row>
    <row r="178" s="13" customFormat="1">
      <c r="A178" s="13"/>
      <c r="B178" s="242"/>
      <c r="C178" s="243"/>
      <c r="D178" s="244" t="s">
        <v>280</v>
      </c>
      <c r="E178" s="245" t="s">
        <v>1</v>
      </c>
      <c r="F178" s="246" t="s">
        <v>874</v>
      </c>
      <c r="G178" s="243"/>
      <c r="H178" s="247">
        <v>2087.5999999999999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280</v>
      </c>
      <c r="AU178" s="253" t="s">
        <v>95</v>
      </c>
      <c r="AV178" s="13" t="s">
        <v>95</v>
      </c>
      <c r="AW178" s="13" t="s">
        <v>39</v>
      </c>
      <c r="AX178" s="13" t="s">
        <v>92</v>
      </c>
      <c r="AY178" s="253" t="s">
        <v>222</v>
      </c>
    </row>
    <row r="179" s="2" customFormat="1" ht="24.15" customHeight="1">
      <c r="A179" s="37"/>
      <c r="B179" s="38"/>
      <c r="C179" s="228" t="s">
        <v>411</v>
      </c>
      <c r="D179" s="228" t="s">
        <v>223</v>
      </c>
      <c r="E179" s="229" t="s">
        <v>364</v>
      </c>
      <c r="F179" s="230" t="s">
        <v>365</v>
      </c>
      <c r="G179" s="231" t="s">
        <v>329</v>
      </c>
      <c r="H179" s="232">
        <v>548.60000000000002</v>
      </c>
      <c r="I179" s="233"/>
      <c r="J179" s="234">
        <f>ROUND(I179*H179,2)</f>
        <v>0</v>
      </c>
      <c r="K179" s="235"/>
      <c r="L179" s="43"/>
      <c r="M179" s="236" t="s">
        <v>1</v>
      </c>
      <c r="N179" s="237" t="s">
        <v>49</v>
      </c>
      <c r="O179" s="90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236</v>
      </c>
      <c r="AT179" s="240" t="s">
        <v>223</v>
      </c>
      <c r="AU179" s="240" t="s">
        <v>95</v>
      </c>
      <c r="AY179" s="15" t="s">
        <v>222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236</v>
      </c>
      <c r="BM179" s="240" t="s">
        <v>601</v>
      </c>
    </row>
    <row r="180" s="13" customFormat="1">
      <c r="A180" s="13"/>
      <c r="B180" s="242"/>
      <c r="C180" s="243"/>
      <c r="D180" s="244" t="s">
        <v>280</v>
      </c>
      <c r="E180" s="245" t="s">
        <v>1</v>
      </c>
      <c r="F180" s="246" t="s">
        <v>876</v>
      </c>
      <c r="G180" s="243"/>
      <c r="H180" s="247">
        <v>677.48000000000002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280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222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877</v>
      </c>
      <c r="G181" s="243"/>
      <c r="H181" s="247">
        <v>-128.88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222</v>
      </c>
    </row>
    <row r="182" s="2" customFormat="1" ht="24.15" customHeight="1">
      <c r="A182" s="37"/>
      <c r="B182" s="38"/>
      <c r="C182" s="228" t="s">
        <v>416</v>
      </c>
      <c r="D182" s="228" t="s">
        <v>223</v>
      </c>
      <c r="E182" s="229" t="s">
        <v>368</v>
      </c>
      <c r="F182" s="230" t="s">
        <v>369</v>
      </c>
      <c r="G182" s="231" t="s">
        <v>329</v>
      </c>
      <c r="H182" s="232">
        <v>1290.4000000000001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236</v>
      </c>
      <c r="AT182" s="240" t="s">
        <v>223</v>
      </c>
      <c r="AU182" s="240" t="s">
        <v>95</v>
      </c>
      <c r="AY182" s="15" t="s">
        <v>222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236</v>
      </c>
      <c r="BM182" s="240" t="s">
        <v>878</v>
      </c>
    </row>
    <row r="183" s="13" customFormat="1">
      <c r="A183" s="13"/>
      <c r="B183" s="242"/>
      <c r="C183" s="243"/>
      <c r="D183" s="244" t="s">
        <v>280</v>
      </c>
      <c r="E183" s="245" t="s">
        <v>1</v>
      </c>
      <c r="F183" s="246" t="s">
        <v>879</v>
      </c>
      <c r="G183" s="243"/>
      <c r="H183" s="247">
        <v>85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280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222</v>
      </c>
    </row>
    <row r="184" s="13" customFormat="1">
      <c r="A184" s="13"/>
      <c r="B184" s="242"/>
      <c r="C184" s="243"/>
      <c r="D184" s="244" t="s">
        <v>280</v>
      </c>
      <c r="E184" s="245" t="s">
        <v>1</v>
      </c>
      <c r="F184" s="246" t="s">
        <v>880</v>
      </c>
      <c r="G184" s="243"/>
      <c r="H184" s="247">
        <v>1506.1199999999999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280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222</v>
      </c>
    </row>
    <row r="185" s="13" customFormat="1">
      <c r="A185" s="13"/>
      <c r="B185" s="242"/>
      <c r="C185" s="243"/>
      <c r="D185" s="244" t="s">
        <v>280</v>
      </c>
      <c r="E185" s="245" t="s">
        <v>1</v>
      </c>
      <c r="F185" s="246" t="s">
        <v>881</v>
      </c>
      <c r="G185" s="243"/>
      <c r="H185" s="247">
        <v>-300.72000000000003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280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222</v>
      </c>
    </row>
    <row r="186" s="2" customFormat="1" ht="37.8" customHeight="1">
      <c r="A186" s="37"/>
      <c r="B186" s="38"/>
      <c r="C186" s="228" t="s">
        <v>421</v>
      </c>
      <c r="D186" s="228" t="s">
        <v>223</v>
      </c>
      <c r="E186" s="229" t="s">
        <v>882</v>
      </c>
      <c r="F186" s="230" t="s">
        <v>883</v>
      </c>
      <c r="G186" s="231" t="s">
        <v>329</v>
      </c>
      <c r="H186" s="232">
        <v>548.60000000000002</v>
      </c>
      <c r="I186" s="233"/>
      <c r="J186" s="234">
        <f>ROUND(I186*H186,2)</f>
        <v>0</v>
      </c>
      <c r="K186" s="235"/>
      <c r="L186" s="43"/>
      <c r="M186" s="236" t="s">
        <v>1</v>
      </c>
      <c r="N186" s="237" t="s">
        <v>49</v>
      </c>
      <c r="O186" s="90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236</v>
      </c>
      <c r="AT186" s="240" t="s">
        <v>223</v>
      </c>
      <c r="AU186" s="240" t="s">
        <v>95</v>
      </c>
      <c r="AY186" s="15" t="s">
        <v>222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236</v>
      </c>
      <c r="BM186" s="240" t="s">
        <v>884</v>
      </c>
    </row>
    <row r="187" s="13" customFormat="1">
      <c r="A187" s="13"/>
      <c r="B187" s="242"/>
      <c r="C187" s="243"/>
      <c r="D187" s="244" t="s">
        <v>280</v>
      </c>
      <c r="E187" s="245" t="s">
        <v>1</v>
      </c>
      <c r="F187" s="246" t="s">
        <v>876</v>
      </c>
      <c r="G187" s="243"/>
      <c r="H187" s="247">
        <v>677.48000000000002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280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222</v>
      </c>
    </row>
    <row r="188" s="13" customFormat="1">
      <c r="A188" s="13"/>
      <c r="B188" s="242"/>
      <c r="C188" s="243"/>
      <c r="D188" s="244" t="s">
        <v>280</v>
      </c>
      <c r="E188" s="245" t="s">
        <v>1</v>
      </c>
      <c r="F188" s="246" t="s">
        <v>877</v>
      </c>
      <c r="G188" s="243"/>
      <c r="H188" s="247">
        <v>-128.88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280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222</v>
      </c>
    </row>
    <row r="189" s="2" customFormat="1" ht="37.8" customHeight="1">
      <c r="A189" s="37"/>
      <c r="B189" s="38"/>
      <c r="C189" s="228" t="s">
        <v>427</v>
      </c>
      <c r="D189" s="228" t="s">
        <v>223</v>
      </c>
      <c r="E189" s="229" t="s">
        <v>885</v>
      </c>
      <c r="F189" s="230" t="s">
        <v>886</v>
      </c>
      <c r="G189" s="231" t="s">
        <v>329</v>
      </c>
      <c r="H189" s="232">
        <v>1290.4000000000001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236</v>
      </c>
      <c r="AT189" s="240" t="s">
        <v>223</v>
      </c>
      <c r="AU189" s="240" t="s">
        <v>95</v>
      </c>
      <c r="AY189" s="15" t="s">
        <v>222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236</v>
      </c>
      <c r="BM189" s="240" t="s">
        <v>887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879</v>
      </c>
      <c r="G190" s="243"/>
      <c r="H190" s="247">
        <v>85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222</v>
      </c>
    </row>
    <row r="191" s="13" customFormat="1">
      <c r="A191" s="13"/>
      <c r="B191" s="242"/>
      <c r="C191" s="243"/>
      <c r="D191" s="244" t="s">
        <v>280</v>
      </c>
      <c r="E191" s="245" t="s">
        <v>1</v>
      </c>
      <c r="F191" s="246" t="s">
        <v>880</v>
      </c>
      <c r="G191" s="243"/>
      <c r="H191" s="247">
        <v>1506.1199999999999</v>
      </c>
      <c r="I191" s="248"/>
      <c r="J191" s="243"/>
      <c r="K191" s="243"/>
      <c r="L191" s="249"/>
      <c r="M191" s="250"/>
      <c r="N191" s="251"/>
      <c r="O191" s="251"/>
      <c r="P191" s="251"/>
      <c r="Q191" s="251"/>
      <c r="R191" s="251"/>
      <c r="S191" s="251"/>
      <c r="T191" s="25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3" t="s">
        <v>280</v>
      </c>
      <c r="AU191" s="253" t="s">
        <v>95</v>
      </c>
      <c r="AV191" s="13" t="s">
        <v>95</v>
      </c>
      <c r="AW191" s="13" t="s">
        <v>39</v>
      </c>
      <c r="AX191" s="13" t="s">
        <v>84</v>
      </c>
      <c r="AY191" s="253" t="s">
        <v>222</v>
      </c>
    </row>
    <row r="192" s="13" customFormat="1">
      <c r="A192" s="13"/>
      <c r="B192" s="242"/>
      <c r="C192" s="243"/>
      <c r="D192" s="244" t="s">
        <v>280</v>
      </c>
      <c r="E192" s="245" t="s">
        <v>1</v>
      </c>
      <c r="F192" s="246" t="s">
        <v>881</v>
      </c>
      <c r="G192" s="243"/>
      <c r="H192" s="247">
        <v>-300.72000000000003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280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222</v>
      </c>
    </row>
    <row r="193" s="2" customFormat="1" ht="33" customHeight="1">
      <c r="A193" s="37"/>
      <c r="B193" s="38"/>
      <c r="C193" s="228" t="s">
        <v>433</v>
      </c>
      <c r="D193" s="228" t="s">
        <v>223</v>
      </c>
      <c r="E193" s="229" t="s">
        <v>372</v>
      </c>
      <c r="F193" s="230" t="s">
        <v>373</v>
      </c>
      <c r="G193" s="231" t="s">
        <v>329</v>
      </c>
      <c r="H193" s="232">
        <v>475.60000000000002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236</v>
      </c>
      <c r="AT193" s="240" t="s">
        <v>223</v>
      </c>
      <c r="AU193" s="240" t="s">
        <v>95</v>
      </c>
      <c r="AY193" s="15" t="s">
        <v>222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236</v>
      </c>
      <c r="BM193" s="240" t="s">
        <v>610</v>
      </c>
    </row>
    <row r="194" s="13" customFormat="1">
      <c r="A194" s="13"/>
      <c r="B194" s="242"/>
      <c r="C194" s="243"/>
      <c r="D194" s="244" t="s">
        <v>280</v>
      </c>
      <c r="E194" s="245" t="s">
        <v>1</v>
      </c>
      <c r="F194" s="246" t="s">
        <v>888</v>
      </c>
      <c r="G194" s="243"/>
      <c r="H194" s="247">
        <v>471.10000000000002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280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222</v>
      </c>
    </row>
    <row r="195" s="13" customFormat="1">
      <c r="A195" s="13"/>
      <c r="B195" s="242"/>
      <c r="C195" s="243"/>
      <c r="D195" s="244" t="s">
        <v>280</v>
      </c>
      <c r="E195" s="245" t="s">
        <v>1</v>
      </c>
      <c r="F195" s="246" t="s">
        <v>889</v>
      </c>
      <c r="G195" s="243"/>
      <c r="H195" s="247">
        <v>4.5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280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222</v>
      </c>
    </row>
    <row r="196" s="2" customFormat="1" ht="37.8" customHeight="1">
      <c r="A196" s="37"/>
      <c r="B196" s="38"/>
      <c r="C196" s="228" t="s">
        <v>438</v>
      </c>
      <c r="D196" s="228" t="s">
        <v>223</v>
      </c>
      <c r="E196" s="229" t="s">
        <v>612</v>
      </c>
      <c r="F196" s="230" t="s">
        <v>613</v>
      </c>
      <c r="G196" s="231" t="s">
        <v>329</v>
      </c>
      <c r="H196" s="232">
        <v>951.20000000000005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236</v>
      </c>
      <c r="AT196" s="240" t="s">
        <v>223</v>
      </c>
      <c r="AU196" s="240" t="s">
        <v>95</v>
      </c>
      <c r="AY196" s="15" t="s">
        <v>222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236</v>
      </c>
      <c r="BM196" s="240" t="s">
        <v>614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890</v>
      </c>
      <c r="G197" s="243"/>
      <c r="H197" s="247">
        <v>951.20000000000005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92</v>
      </c>
      <c r="AY197" s="253" t="s">
        <v>222</v>
      </c>
    </row>
    <row r="198" s="2" customFormat="1" ht="24.15" customHeight="1">
      <c r="A198" s="37"/>
      <c r="B198" s="38"/>
      <c r="C198" s="228" t="s">
        <v>444</v>
      </c>
      <c r="D198" s="228" t="s">
        <v>223</v>
      </c>
      <c r="E198" s="229" t="s">
        <v>376</v>
      </c>
      <c r="F198" s="230" t="s">
        <v>377</v>
      </c>
      <c r="G198" s="231" t="s">
        <v>329</v>
      </c>
      <c r="H198" s="232">
        <v>548.60000000000002</v>
      </c>
      <c r="I198" s="233"/>
      <c r="J198" s="234">
        <f>ROUND(I198*H198,2)</f>
        <v>0</v>
      </c>
      <c r="K198" s="235"/>
      <c r="L198" s="43"/>
      <c r="M198" s="236" t="s">
        <v>1</v>
      </c>
      <c r="N198" s="237" t="s">
        <v>49</v>
      </c>
      <c r="O198" s="90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236</v>
      </c>
      <c r="AT198" s="240" t="s">
        <v>223</v>
      </c>
      <c r="AU198" s="240" t="s">
        <v>95</v>
      </c>
      <c r="AY198" s="15" t="s">
        <v>222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236</v>
      </c>
      <c r="BM198" s="240" t="s">
        <v>616</v>
      </c>
    </row>
    <row r="199" s="13" customFormat="1">
      <c r="A199" s="13"/>
      <c r="B199" s="242"/>
      <c r="C199" s="243"/>
      <c r="D199" s="244" t="s">
        <v>280</v>
      </c>
      <c r="E199" s="245" t="s">
        <v>1</v>
      </c>
      <c r="F199" s="246" t="s">
        <v>876</v>
      </c>
      <c r="G199" s="243"/>
      <c r="H199" s="247">
        <v>677.48000000000002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280</v>
      </c>
      <c r="AU199" s="253" t="s">
        <v>95</v>
      </c>
      <c r="AV199" s="13" t="s">
        <v>95</v>
      </c>
      <c r="AW199" s="13" t="s">
        <v>39</v>
      </c>
      <c r="AX199" s="13" t="s">
        <v>84</v>
      </c>
      <c r="AY199" s="253" t="s">
        <v>222</v>
      </c>
    </row>
    <row r="200" s="13" customFormat="1">
      <c r="A200" s="13"/>
      <c r="B200" s="242"/>
      <c r="C200" s="243"/>
      <c r="D200" s="244" t="s">
        <v>280</v>
      </c>
      <c r="E200" s="245" t="s">
        <v>1</v>
      </c>
      <c r="F200" s="246" t="s">
        <v>877</v>
      </c>
      <c r="G200" s="243"/>
      <c r="H200" s="247">
        <v>-128.88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280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222</v>
      </c>
    </row>
    <row r="201" s="2" customFormat="1" ht="24.15" customHeight="1">
      <c r="A201" s="37"/>
      <c r="B201" s="38"/>
      <c r="C201" s="228" t="s">
        <v>326</v>
      </c>
      <c r="D201" s="228" t="s">
        <v>223</v>
      </c>
      <c r="E201" s="229" t="s">
        <v>380</v>
      </c>
      <c r="F201" s="230" t="s">
        <v>381</v>
      </c>
      <c r="G201" s="231" t="s">
        <v>329</v>
      </c>
      <c r="H201" s="232">
        <v>1290.4000000000001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236</v>
      </c>
      <c r="AT201" s="240" t="s">
        <v>223</v>
      </c>
      <c r="AU201" s="240" t="s">
        <v>95</v>
      </c>
      <c r="AY201" s="15" t="s">
        <v>222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236</v>
      </c>
      <c r="BM201" s="240" t="s">
        <v>618</v>
      </c>
    </row>
    <row r="202" s="13" customFormat="1">
      <c r="A202" s="13"/>
      <c r="B202" s="242"/>
      <c r="C202" s="243"/>
      <c r="D202" s="244" t="s">
        <v>280</v>
      </c>
      <c r="E202" s="245" t="s">
        <v>1</v>
      </c>
      <c r="F202" s="246" t="s">
        <v>879</v>
      </c>
      <c r="G202" s="243"/>
      <c r="H202" s="247">
        <v>85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280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222</v>
      </c>
    </row>
    <row r="203" s="13" customFormat="1">
      <c r="A203" s="13"/>
      <c r="B203" s="242"/>
      <c r="C203" s="243"/>
      <c r="D203" s="244" t="s">
        <v>280</v>
      </c>
      <c r="E203" s="245" t="s">
        <v>1</v>
      </c>
      <c r="F203" s="246" t="s">
        <v>880</v>
      </c>
      <c r="G203" s="243"/>
      <c r="H203" s="247">
        <v>1506.1199999999999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280</v>
      </c>
      <c r="AU203" s="253" t="s">
        <v>95</v>
      </c>
      <c r="AV203" s="13" t="s">
        <v>95</v>
      </c>
      <c r="AW203" s="13" t="s">
        <v>39</v>
      </c>
      <c r="AX203" s="13" t="s">
        <v>84</v>
      </c>
      <c r="AY203" s="253" t="s">
        <v>222</v>
      </c>
    </row>
    <row r="204" s="13" customFormat="1">
      <c r="A204" s="13"/>
      <c r="B204" s="242"/>
      <c r="C204" s="243"/>
      <c r="D204" s="244" t="s">
        <v>280</v>
      </c>
      <c r="E204" s="245" t="s">
        <v>1</v>
      </c>
      <c r="F204" s="246" t="s">
        <v>881</v>
      </c>
      <c r="G204" s="243"/>
      <c r="H204" s="247">
        <v>-300.72000000000003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280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222</v>
      </c>
    </row>
    <row r="205" s="2" customFormat="1" ht="33" customHeight="1">
      <c r="A205" s="37"/>
      <c r="B205" s="38"/>
      <c r="C205" s="228" t="s">
        <v>452</v>
      </c>
      <c r="D205" s="228" t="s">
        <v>223</v>
      </c>
      <c r="E205" s="229" t="s">
        <v>384</v>
      </c>
      <c r="F205" s="230" t="s">
        <v>385</v>
      </c>
      <c r="G205" s="231" t="s">
        <v>386</v>
      </c>
      <c r="H205" s="232">
        <v>951.20000000000005</v>
      </c>
      <c r="I205" s="233"/>
      <c r="J205" s="234">
        <f>ROUND(I205*H205,2)</f>
        <v>0</v>
      </c>
      <c r="K205" s="235"/>
      <c r="L205" s="43"/>
      <c r="M205" s="236" t="s">
        <v>1</v>
      </c>
      <c r="N205" s="237" t="s">
        <v>49</v>
      </c>
      <c r="O205" s="90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40" t="s">
        <v>236</v>
      </c>
      <c r="AT205" s="240" t="s">
        <v>223</v>
      </c>
      <c r="AU205" s="240" t="s">
        <v>95</v>
      </c>
      <c r="AY205" s="15" t="s">
        <v>222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5" t="s">
        <v>92</v>
      </c>
      <c r="BK205" s="241">
        <f>ROUND(I205*H205,2)</f>
        <v>0</v>
      </c>
      <c r="BL205" s="15" t="s">
        <v>236</v>
      </c>
      <c r="BM205" s="240" t="s">
        <v>620</v>
      </c>
    </row>
    <row r="206" s="13" customFormat="1">
      <c r="A206" s="13"/>
      <c r="B206" s="242"/>
      <c r="C206" s="243"/>
      <c r="D206" s="244" t="s">
        <v>280</v>
      </c>
      <c r="E206" s="245" t="s">
        <v>1</v>
      </c>
      <c r="F206" s="246" t="s">
        <v>891</v>
      </c>
      <c r="G206" s="243"/>
      <c r="H206" s="247">
        <v>942.20000000000005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280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222</v>
      </c>
    </row>
    <row r="207" s="13" customFormat="1">
      <c r="A207" s="13"/>
      <c r="B207" s="242"/>
      <c r="C207" s="243"/>
      <c r="D207" s="244" t="s">
        <v>280</v>
      </c>
      <c r="E207" s="245" t="s">
        <v>1</v>
      </c>
      <c r="F207" s="246" t="s">
        <v>892</v>
      </c>
      <c r="G207" s="243"/>
      <c r="H207" s="247">
        <v>9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280</v>
      </c>
      <c r="AU207" s="253" t="s">
        <v>95</v>
      </c>
      <c r="AV207" s="13" t="s">
        <v>95</v>
      </c>
      <c r="AW207" s="13" t="s">
        <v>39</v>
      </c>
      <c r="AX207" s="13" t="s">
        <v>84</v>
      </c>
      <c r="AY207" s="253" t="s">
        <v>222</v>
      </c>
    </row>
    <row r="208" s="2" customFormat="1" ht="16.5" customHeight="1">
      <c r="A208" s="37"/>
      <c r="B208" s="38"/>
      <c r="C208" s="228" t="s">
        <v>457</v>
      </c>
      <c r="D208" s="228" t="s">
        <v>223</v>
      </c>
      <c r="E208" s="229" t="s">
        <v>390</v>
      </c>
      <c r="F208" s="230" t="s">
        <v>391</v>
      </c>
      <c r="G208" s="231" t="s">
        <v>329</v>
      </c>
      <c r="H208" s="232">
        <v>1417.0999999999999</v>
      </c>
      <c r="I208" s="233"/>
      <c r="J208" s="234">
        <f>ROUND(I208*H208,2)</f>
        <v>0</v>
      </c>
      <c r="K208" s="235"/>
      <c r="L208" s="43"/>
      <c r="M208" s="236" t="s">
        <v>1</v>
      </c>
      <c r="N208" s="237" t="s">
        <v>49</v>
      </c>
      <c r="O208" s="90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40" t="s">
        <v>236</v>
      </c>
      <c r="AT208" s="240" t="s">
        <v>223</v>
      </c>
      <c r="AU208" s="240" t="s">
        <v>95</v>
      </c>
      <c r="AY208" s="15" t="s">
        <v>222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5" t="s">
        <v>92</v>
      </c>
      <c r="BK208" s="241">
        <f>ROUND(I208*H208,2)</f>
        <v>0</v>
      </c>
      <c r="BL208" s="15" t="s">
        <v>236</v>
      </c>
      <c r="BM208" s="240" t="s">
        <v>624</v>
      </c>
    </row>
    <row r="209" s="13" customFormat="1">
      <c r="A209" s="13"/>
      <c r="B209" s="242"/>
      <c r="C209" s="243"/>
      <c r="D209" s="244" t="s">
        <v>280</v>
      </c>
      <c r="E209" s="245" t="s">
        <v>1</v>
      </c>
      <c r="F209" s="246" t="s">
        <v>888</v>
      </c>
      <c r="G209" s="243"/>
      <c r="H209" s="247">
        <v>471.10000000000002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280</v>
      </c>
      <c r="AU209" s="253" t="s">
        <v>95</v>
      </c>
      <c r="AV209" s="13" t="s">
        <v>95</v>
      </c>
      <c r="AW209" s="13" t="s">
        <v>39</v>
      </c>
      <c r="AX209" s="13" t="s">
        <v>84</v>
      </c>
      <c r="AY209" s="253" t="s">
        <v>222</v>
      </c>
    </row>
    <row r="210" s="13" customFormat="1">
      <c r="A210" s="13"/>
      <c r="B210" s="242"/>
      <c r="C210" s="243"/>
      <c r="D210" s="244" t="s">
        <v>280</v>
      </c>
      <c r="E210" s="245" t="s">
        <v>1</v>
      </c>
      <c r="F210" s="246" t="s">
        <v>879</v>
      </c>
      <c r="G210" s="243"/>
      <c r="H210" s="247">
        <v>85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280</v>
      </c>
      <c r="AU210" s="253" t="s">
        <v>95</v>
      </c>
      <c r="AV210" s="13" t="s">
        <v>95</v>
      </c>
      <c r="AW210" s="13" t="s">
        <v>39</v>
      </c>
      <c r="AX210" s="13" t="s">
        <v>84</v>
      </c>
      <c r="AY210" s="253" t="s">
        <v>222</v>
      </c>
    </row>
    <row r="211" s="13" customFormat="1">
      <c r="A211" s="13"/>
      <c r="B211" s="242"/>
      <c r="C211" s="243"/>
      <c r="D211" s="244" t="s">
        <v>280</v>
      </c>
      <c r="E211" s="245" t="s">
        <v>1</v>
      </c>
      <c r="F211" s="246" t="s">
        <v>893</v>
      </c>
      <c r="G211" s="243"/>
      <c r="H211" s="247">
        <v>1075.8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280</v>
      </c>
      <c r="AU211" s="253" t="s">
        <v>95</v>
      </c>
      <c r="AV211" s="13" t="s">
        <v>95</v>
      </c>
      <c r="AW211" s="13" t="s">
        <v>39</v>
      </c>
      <c r="AX211" s="13" t="s">
        <v>84</v>
      </c>
      <c r="AY211" s="253" t="s">
        <v>222</v>
      </c>
    </row>
    <row r="212" s="13" customFormat="1">
      <c r="A212" s="13"/>
      <c r="B212" s="242"/>
      <c r="C212" s="243"/>
      <c r="D212" s="244" t="s">
        <v>280</v>
      </c>
      <c r="E212" s="245" t="s">
        <v>1</v>
      </c>
      <c r="F212" s="246" t="s">
        <v>894</v>
      </c>
      <c r="G212" s="243"/>
      <c r="H212" s="247">
        <v>-214.80000000000001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280</v>
      </c>
      <c r="AU212" s="253" t="s">
        <v>95</v>
      </c>
      <c r="AV212" s="13" t="s">
        <v>95</v>
      </c>
      <c r="AW212" s="13" t="s">
        <v>39</v>
      </c>
      <c r="AX212" s="13" t="s">
        <v>84</v>
      </c>
      <c r="AY212" s="253" t="s">
        <v>222</v>
      </c>
    </row>
    <row r="213" s="2" customFormat="1" ht="24.15" customHeight="1">
      <c r="A213" s="37"/>
      <c r="B213" s="38"/>
      <c r="C213" s="228" t="s">
        <v>461</v>
      </c>
      <c r="D213" s="228" t="s">
        <v>223</v>
      </c>
      <c r="E213" s="229" t="s">
        <v>396</v>
      </c>
      <c r="F213" s="230" t="s">
        <v>397</v>
      </c>
      <c r="G213" s="231" t="s">
        <v>329</v>
      </c>
      <c r="H213" s="232">
        <v>421.10000000000002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236</v>
      </c>
      <c r="AT213" s="240" t="s">
        <v>223</v>
      </c>
      <c r="AU213" s="240" t="s">
        <v>95</v>
      </c>
      <c r="AY213" s="15" t="s">
        <v>222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236</v>
      </c>
      <c r="BM213" s="240" t="s">
        <v>627</v>
      </c>
    </row>
    <row r="214" s="13" customFormat="1">
      <c r="A214" s="13"/>
      <c r="B214" s="242"/>
      <c r="C214" s="243"/>
      <c r="D214" s="244" t="s">
        <v>280</v>
      </c>
      <c r="E214" s="245" t="s">
        <v>1</v>
      </c>
      <c r="F214" s="246" t="s">
        <v>895</v>
      </c>
      <c r="G214" s="243"/>
      <c r="H214" s="247">
        <v>421.10000000000002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280</v>
      </c>
      <c r="AU214" s="253" t="s">
        <v>95</v>
      </c>
      <c r="AV214" s="13" t="s">
        <v>95</v>
      </c>
      <c r="AW214" s="13" t="s">
        <v>39</v>
      </c>
      <c r="AX214" s="13" t="s">
        <v>84</v>
      </c>
      <c r="AY214" s="253" t="s">
        <v>222</v>
      </c>
    </row>
    <row r="215" s="2" customFormat="1" ht="24.15" customHeight="1">
      <c r="A215" s="37"/>
      <c r="B215" s="38"/>
      <c r="C215" s="228" t="s">
        <v>466</v>
      </c>
      <c r="D215" s="228" t="s">
        <v>223</v>
      </c>
      <c r="E215" s="229" t="s">
        <v>629</v>
      </c>
      <c r="F215" s="230" t="s">
        <v>630</v>
      </c>
      <c r="G215" s="231" t="s">
        <v>329</v>
      </c>
      <c r="H215" s="232">
        <v>236.69999999999999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236</v>
      </c>
      <c r="AT215" s="240" t="s">
        <v>223</v>
      </c>
      <c r="AU215" s="240" t="s">
        <v>95</v>
      </c>
      <c r="AY215" s="15" t="s">
        <v>222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236</v>
      </c>
      <c r="BM215" s="240" t="s">
        <v>631</v>
      </c>
    </row>
    <row r="216" s="13" customFormat="1">
      <c r="A216" s="13"/>
      <c r="B216" s="242"/>
      <c r="C216" s="243"/>
      <c r="D216" s="244" t="s">
        <v>280</v>
      </c>
      <c r="E216" s="245" t="s">
        <v>1</v>
      </c>
      <c r="F216" s="246" t="s">
        <v>896</v>
      </c>
      <c r="G216" s="243"/>
      <c r="H216" s="247">
        <v>236.69999999999999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280</v>
      </c>
      <c r="AU216" s="253" t="s">
        <v>95</v>
      </c>
      <c r="AV216" s="13" t="s">
        <v>95</v>
      </c>
      <c r="AW216" s="13" t="s">
        <v>39</v>
      </c>
      <c r="AX216" s="13" t="s">
        <v>84</v>
      </c>
      <c r="AY216" s="253" t="s">
        <v>222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95</v>
      </c>
      <c r="F217" s="226" t="s">
        <v>415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SUM(P218:P219)</f>
        <v>0</v>
      </c>
      <c r="Q217" s="220"/>
      <c r="R217" s="221">
        <f>SUM(R218:R219)</f>
        <v>0</v>
      </c>
      <c r="S217" s="220"/>
      <c r="T217" s="222">
        <f>SUM(T218:T219)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222</v>
      </c>
      <c r="BK217" s="225">
        <f>SUM(BK218:BK219)</f>
        <v>0</v>
      </c>
    </row>
    <row r="218" s="2" customFormat="1" ht="16.5" customHeight="1">
      <c r="A218" s="37"/>
      <c r="B218" s="38"/>
      <c r="C218" s="228" t="s">
        <v>473</v>
      </c>
      <c r="D218" s="228" t="s">
        <v>223</v>
      </c>
      <c r="E218" s="229" t="s">
        <v>897</v>
      </c>
      <c r="F218" s="230" t="s">
        <v>898</v>
      </c>
      <c r="G218" s="231" t="s">
        <v>329</v>
      </c>
      <c r="H218" s="232">
        <v>3.2109999999999999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236</v>
      </c>
      <c r="AT218" s="240" t="s">
        <v>223</v>
      </c>
      <c r="AU218" s="240" t="s">
        <v>95</v>
      </c>
      <c r="AY218" s="15" t="s">
        <v>222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236</v>
      </c>
      <c r="BM218" s="240" t="s">
        <v>899</v>
      </c>
    </row>
    <row r="219" s="13" customFormat="1">
      <c r="A219" s="13"/>
      <c r="B219" s="242"/>
      <c r="C219" s="243"/>
      <c r="D219" s="244" t="s">
        <v>280</v>
      </c>
      <c r="E219" s="245" t="s">
        <v>1</v>
      </c>
      <c r="F219" s="246" t="s">
        <v>900</v>
      </c>
      <c r="G219" s="243"/>
      <c r="H219" s="247">
        <v>3.2109999999999999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280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222</v>
      </c>
    </row>
    <row r="220" s="12" customFormat="1" ht="22.8" customHeight="1">
      <c r="A220" s="12"/>
      <c r="B220" s="212"/>
      <c r="C220" s="213"/>
      <c r="D220" s="214" t="s">
        <v>83</v>
      </c>
      <c r="E220" s="226" t="s">
        <v>232</v>
      </c>
      <c r="F220" s="226" t="s">
        <v>639</v>
      </c>
      <c r="G220" s="213"/>
      <c r="H220" s="213"/>
      <c r="I220" s="216"/>
      <c r="J220" s="227">
        <f>BK220</f>
        <v>0</v>
      </c>
      <c r="K220" s="213"/>
      <c r="L220" s="218"/>
      <c r="M220" s="219"/>
      <c r="N220" s="220"/>
      <c r="O220" s="220"/>
      <c r="P220" s="221">
        <f>SUM(P221:P222)</f>
        <v>0</v>
      </c>
      <c r="Q220" s="220"/>
      <c r="R220" s="221">
        <f>SUM(R221:R222)</f>
        <v>0</v>
      </c>
      <c r="S220" s="220"/>
      <c r="T220" s="222">
        <f>SUM(T221:T222)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23" t="s">
        <v>92</v>
      </c>
      <c r="AT220" s="224" t="s">
        <v>83</v>
      </c>
      <c r="AU220" s="224" t="s">
        <v>92</v>
      </c>
      <c r="AY220" s="223" t="s">
        <v>222</v>
      </c>
      <c r="BK220" s="225">
        <f>SUM(BK221:BK222)</f>
        <v>0</v>
      </c>
    </row>
    <row r="221" s="2" customFormat="1" ht="21.75" customHeight="1">
      <c r="A221" s="37"/>
      <c r="B221" s="38"/>
      <c r="C221" s="228" t="s">
        <v>477</v>
      </c>
      <c r="D221" s="228" t="s">
        <v>223</v>
      </c>
      <c r="E221" s="229" t="s">
        <v>640</v>
      </c>
      <c r="F221" s="230" t="s">
        <v>641</v>
      </c>
      <c r="G221" s="231" t="s">
        <v>314</v>
      </c>
      <c r="H221" s="232">
        <v>477</v>
      </c>
      <c r="I221" s="233"/>
      <c r="J221" s="234">
        <f>ROUND(I221*H221,2)</f>
        <v>0</v>
      </c>
      <c r="K221" s="235"/>
      <c r="L221" s="43"/>
      <c r="M221" s="236" t="s">
        <v>1</v>
      </c>
      <c r="N221" s="237" t="s">
        <v>49</v>
      </c>
      <c r="O221" s="90"/>
      <c r="P221" s="238">
        <f>O221*H221</f>
        <v>0</v>
      </c>
      <c r="Q221" s="238">
        <v>0</v>
      </c>
      <c r="R221" s="238">
        <f>Q221*H221</f>
        <v>0</v>
      </c>
      <c r="S221" s="238">
        <v>0</v>
      </c>
      <c r="T221" s="23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40" t="s">
        <v>236</v>
      </c>
      <c r="AT221" s="240" t="s">
        <v>223</v>
      </c>
      <c r="AU221" s="240" t="s">
        <v>95</v>
      </c>
      <c r="AY221" s="15" t="s">
        <v>222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5" t="s">
        <v>92</v>
      </c>
      <c r="BK221" s="241">
        <f>ROUND(I221*H221,2)</f>
        <v>0</v>
      </c>
      <c r="BL221" s="15" t="s">
        <v>236</v>
      </c>
      <c r="BM221" s="240" t="s">
        <v>901</v>
      </c>
    </row>
    <row r="222" s="13" customFormat="1">
      <c r="A222" s="13"/>
      <c r="B222" s="242"/>
      <c r="C222" s="243"/>
      <c r="D222" s="244" t="s">
        <v>280</v>
      </c>
      <c r="E222" s="245" t="s">
        <v>1</v>
      </c>
      <c r="F222" s="246" t="s">
        <v>902</v>
      </c>
      <c r="G222" s="243"/>
      <c r="H222" s="247">
        <v>477</v>
      </c>
      <c r="I222" s="248"/>
      <c r="J222" s="243"/>
      <c r="K222" s="243"/>
      <c r="L222" s="249"/>
      <c r="M222" s="250"/>
      <c r="N222" s="251"/>
      <c r="O222" s="251"/>
      <c r="P222" s="251"/>
      <c r="Q222" s="251"/>
      <c r="R222" s="251"/>
      <c r="S222" s="251"/>
      <c r="T222" s="25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3" t="s">
        <v>280</v>
      </c>
      <c r="AU222" s="253" t="s">
        <v>95</v>
      </c>
      <c r="AV222" s="13" t="s">
        <v>95</v>
      </c>
      <c r="AW222" s="13" t="s">
        <v>39</v>
      </c>
      <c r="AX222" s="13" t="s">
        <v>92</v>
      </c>
      <c r="AY222" s="253" t="s">
        <v>222</v>
      </c>
    </row>
    <row r="223" s="12" customFormat="1" ht="22.8" customHeight="1">
      <c r="A223" s="12"/>
      <c r="B223" s="212"/>
      <c r="C223" s="213"/>
      <c r="D223" s="214" t="s">
        <v>83</v>
      </c>
      <c r="E223" s="226" t="s">
        <v>236</v>
      </c>
      <c r="F223" s="226" t="s">
        <v>426</v>
      </c>
      <c r="G223" s="213"/>
      <c r="H223" s="213"/>
      <c r="I223" s="216"/>
      <c r="J223" s="227">
        <f>BK223</f>
        <v>0</v>
      </c>
      <c r="K223" s="213"/>
      <c r="L223" s="218"/>
      <c r="M223" s="219"/>
      <c r="N223" s="220"/>
      <c r="O223" s="220"/>
      <c r="P223" s="221">
        <f>SUM(P224:P227)</f>
        <v>0</v>
      </c>
      <c r="Q223" s="220"/>
      <c r="R223" s="221">
        <f>SUM(R224:R227)</f>
        <v>92.458652999999998</v>
      </c>
      <c r="S223" s="220"/>
      <c r="T223" s="222">
        <f>SUM(T224:T227)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23" t="s">
        <v>92</v>
      </c>
      <c r="AT223" s="224" t="s">
        <v>83</v>
      </c>
      <c r="AU223" s="224" t="s">
        <v>92</v>
      </c>
      <c r="AY223" s="223" t="s">
        <v>222</v>
      </c>
      <c r="BK223" s="225">
        <f>SUM(BK224:BK227)</f>
        <v>0</v>
      </c>
    </row>
    <row r="224" s="2" customFormat="1" ht="16.5" customHeight="1">
      <c r="A224" s="37"/>
      <c r="B224" s="38"/>
      <c r="C224" s="228" t="s">
        <v>481</v>
      </c>
      <c r="D224" s="228" t="s">
        <v>223</v>
      </c>
      <c r="E224" s="229" t="s">
        <v>644</v>
      </c>
      <c r="F224" s="230" t="s">
        <v>645</v>
      </c>
      <c r="G224" s="231" t="s">
        <v>314</v>
      </c>
      <c r="H224" s="232">
        <v>477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236</v>
      </c>
      <c r="AT224" s="240" t="s">
        <v>223</v>
      </c>
      <c r="AU224" s="240" t="s">
        <v>95</v>
      </c>
      <c r="AY224" s="15" t="s">
        <v>222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236</v>
      </c>
      <c r="BM224" s="240" t="s">
        <v>903</v>
      </c>
    </row>
    <row r="225" s="13" customFormat="1">
      <c r="A225" s="13"/>
      <c r="B225" s="242"/>
      <c r="C225" s="243"/>
      <c r="D225" s="244" t="s">
        <v>280</v>
      </c>
      <c r="E225" s="245" t="s">
        <v>1</v>
      </c>
      <c r="F225" s="246" t="s">
        <v>902</v>
      </c>
      <c r="G225" s="243"/>
      <c r="H225" s="247">
        <v>477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280</v>
      </c>
      <c r="AU225" s="253" t="s">
        <v>95</v>
      </c>
      <c r="AV225" s="13" t="s">
        <v>95</v>
      </c>
      <c r="AW225" s="13" t="s">
        <v>39</v>
      </c>
      <c r="AX225" s="13" t="s">
        <v>92</v>
      </c>
      <c r="AY225" s="253" t="s">
        <v>222</v>
      </c>
    </row>
    <row r="226" s="2" customFormat="1" ht="16.5" customHeight="1">
      <c r="A226" s="37"/>
      <c r="B226" s="38"/>
      <c r="C226" s="228" t="s">
        <v>486</v>
      </c>
      <c r="D226" s="228" t="s">
        <v>223</v>
      </c>
      <c r="E226" s="229" t="s">
        <v>428</v>
      </c>
      <c r="F226" s="230" t="s">
        <v>429</v>
      </c>
      <c r="G226" s="231" t="s">
        <v>329</v>
      </c>
      <c r="H226" s="232">
        <v>48.899999999999999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1.8907700000000001</v>
      </c>
      <c r="R226" s="238">
        <f>Q226*H226</f>
        <v>92.458652999999998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236</v>
      </c>
      <c r="AT226" s="240" t="s">
        <v>223</v>
      </c>
      <c r="AU226" s="240" t="s">
        <v>95</v>
      </c>
      <c r="AY226" s="15" t="s">
        <v>222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236</v>
      </c>
      <c r="BM226" s="240" t="s">
        <v>647</v>
      </c>
    </row>
    <row r="227" s="13" customFormat="1">
      <c r="A227" s="13"/>
      <c r="B227" s="242"/>
      <c r="C227" s="243"/>
      <c r="D227" s="244" t="s">
        <v>280</v>
      </c>
      <c r="E227" s="245" t="s">
        <v>1</v>
      </c>
      <c r="F227" s="246" t="s">
        <v>904</v>
      </c>
      <c r="G227" s="243"/>
      <c r="H227" s="247">
        <v>48.899999999999999</v>
      </c>
      <c r="I227" s="248"/>
      <c r="J227" s="243"/>
      <c r="K227" s="243"/>
      <c r="L227" s="249"/>
      <c r="M227" s="250"/>
      <c r="N227" s="251"/>
      <c r="O227" s="251"/>
      <c r="P227" s="251"/>
      <c r="Q227" s="251"/>
      <c r="R227" s="251"/>
      <c r="S227" s="251"/>
      <c r="T227" s="25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3" t="s">
        <v>280</v>
      </c>
      <c r="AU227" s="253" t="s">
        <v>95</v>
      </c>
      <c r="AV227" s="13" t="s">
        <v>95</v>
      </c>
      <c r="AW227" s="13" t="s">
        <v>39</v>
      </c>
      <c r="AX227" s="13" t="s">
        <v>92</v>
      </c>
      <c r="AY227" s="253" t="s">
        <v>222</v>
      </c>
    </row>
    <row r="228" s="12" customFormat="1" ht="22.8" customHeight="1">
      <c r="A228" s="12"/>
      <c r="B228" s="212"/>
      <c r="C228" s="213"/>
      <c r="D228" s="214" t="s">
        <v>83</v>
      </c>
      <c r="E228" s="226" t="s">
        <v>221</v>
      </c>
      <c r="F228" s="226" t="s">
        <v>432</v>
      </c>
      <c r="G228" s="213"/>
      <c r="H228" s="213"/>
      <c r="I228" s="216"/>
      <c r="J228" s="227">
        <f>BK228</f>
        <v>0</v>
      </c>
      <c r="K228" s="213"/>
      <c r="L228" s="218"/>
      <c r="M228" s="219"/>
      <c r="N228" s="220"/>
      <c r="O228" s="220"/>
      <c r="P228" s="221">
        <f>SUM(P229:P254)</f>
        <v>0</v>
      </c>
      <c r="Q228" s="220"/>
      <c r="R228" s="221">
        <f>SUM(R229:R254)</f>
        <v>5.0726699999999996</v>
      </c>
      <c r="S228" s="220"/>
      <c r="T228" s="222">
        <f>SUM(T229:T254)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23" t="s">
        <v>92</v>
      </c>
      <c r="AT228" s="224" t="s">
        <v>83</v>
      </c>
      <c r="AU228" s="224" t="s">
        <v>92</v>
      </c>
      <c r="AY228" s="223" t="s">
        <v>222</v>
      </c>
      <c r="BK228" s="225">
        <f>SUM(BK229:BK254)</f>
        <v>0</v>
      </c>
    </row>
    <row r="229" s="2" customFormat="1" ht="24.15" customHeight="1">
      <c r="A229" s="37"/>
      <c r="B229" s="38"/>
      <c r="C229" s="228" t="s">
        <v>665</v>
      </c>
      <c r="D229" s="228" t="s">
        <v>223</v>
      </c>
      <c r="E229" s="229" t="s">
        <v>905</v>
      </c>
      <c r="F229" s="230" t="s">
        <v>906</v>
      </c>
      <c r="G229" s="231" t="s">
        <v>361</v>
      </c>
      <c r="H229" s="232">
        <v>66.200000000000003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236</v>
      </c>
      <c r="AT229" s="240" t="s">
        <v>223</v>
      </c>
      <c r="AU229" s="240" t="s">
        <v>95</v>
      </c>
      <c r="AY229" s="15" t="s">
        <v>222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236</v>
      </c>
      <c r="BM229" s="240" t="s">
        <v>907</v>
      </c>
    </row>
    <row r="230" s="13" customFormat="1">
      <c r="A230" s="13"/>
      <c r="B230" s="242"/>
      <c r="C230" s="243"/>
      <c r="D230" s="244" t="s">
        <v>280</v>
      </c>
      <c r="E230" s="245" t="s">
        <v>1</v>
      </c>
      <c r="F230" s="246" t="s">
        <v>908</v>
      </c>
      <c r="G230" s="243"/>
      <c r="H230" s="247">
        <v>66.200000000000003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280</v>
      </c>
      <c r="AU230" s="253" t="s">
        <v>95</v>
      </c>
      <c r="AV230" s="13" t="s">
        <v>95</v>
      </c>
      <c r="AW230" s="13" t="s">
        <v>39</v>
      </c>
      <c r="AX230" s="13" t="s">
        <v>92</v>
      </c>
      <c r="AY230" s="253" t="s">
        <v>222</v>
      </c>
    </row>
    <row r="231" s="2" customFormat="1" ht="24.15" customHeight="1">
      <c r="A231" s="37"/>
      <c r="B231" s="38"/>
      <c r="C231" s="228" t="s">
        <v>671</v>
      </c>
      <c r="D231" s="228" t="s">
        <v>223</v>
      </c>
      <c r="E231" s="229" t="s">
        <v>909</v>
      </c>
      <c r="F231" s="230" t="s">
        <v>910</v>
      </c>
      <c r="G231" s="231" t="s">
        <v>361</v>
      </c>
      <c r="H231" s="232">
        <v>489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236</v>
      </c>
      <c r="AT231" s="240" t="s">
        <v>223</v>
      </c>
      <c r="AU231" s="240" t="s">
        <v>95</v>
      </c>
      <c r="AY231" s="15" t="s">
        <v>222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236</v>
      </c>
      <c r="BM231" s="240" t="s">
        <v>911</v>
      </c>
    </row>
    <row r="232" s="13" customFormat="1">
      <c r="A232" s="13"/>
      <c r="B232" s="242"/>
      <c r="C232" s="243"/>
      <c r="D232" s="244" t="s">
        <v>280</v>
      </c>
      <c r="E232" s="245" t="s">
        <v>1</v>
      </c>
      <c r="F232" s="246" t="s">
        <v>912</v>
      </c>
      <c r="G232" s="243"/>
      <c r="H232" s="247">
        <v>489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280</v>
      </c>
      <c r="AU232" s="253" t="s">
        <v>95</v>
      </c>
      <c r="AV232" s="13" t="s">
        <v>95</v>
      </c>
      <c r="AW232" s="13" t="s">
        <v>39</v>
      </c>
      <c r="AX232" s="13" t="s">
        <v>92</v>
      </c>
      <c r="AY232" s="253" t="s">
        <v>222</v>
      </c>
    </row>
    <row r="233" s="2" customFormat="1" ht="24.15" customHeight="1">
      <c r="A233" s="37"/>
      <c r="B233" s="38"/>
      <c r="C233" s="228" t="s">
        <v>677</v>
      </c>
      <c r="D233" s="228" t="s">
        <v>223</v>
      </c>
      <c r="E233" s="229" t="s">
        <v>913</v>
      </c>
      <c r="F233" s="230" t="s">
        <v>914</v>
      </c>
      <c r="G233" s="231" t="s">
        <v>361</v>
      </c>
      <c r="H233" s="232">
        <v>454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236</v>
      </c>
      <c r="AT233" s="240" t="s">
        <v>223</v>
      </c>
      <c r="AU233" s="240" t="s">
        <v>95</v>
      </c>
      <c r="AY233" s="15" t="s">
        <v>222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236</v>
      </c>
      <c r="BM233" s="240" t="s">
        <v>915</v>
      </c>
    </row>
    <row r="234" s="13" customFormat="1">
      <c r="A234" s="13"/>
      <c r="B234" s="242"/>
      <c r="C234" s="243"/>
      <c r="D234" s="244" t="s">
        <v>280</v>
      </c>
      <c r="E234" s="245" t="s">
        <v>1</v>
      </c>
      <c r="F234" s="246" t="s">
        <v>916</v>
      </c>
      <c r="G234" s="243"/>
      <c r="H234" s="247">
        <v>454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280</v>
      </c>
      <c r="AU234" s="253" t="s">
        <v>95</v>
      </c>
      <c r="AV234" s="13" t="s">
        <v>95</v>
      </c>
      <c r="AW234" s="13" t="s">
        <v>39</v>
      </c>
      <c r="AX234" s="13" t="s">
        <v>84</v>
      </c>
      <c r="AY234" s="253" t="s">
        <v>222</v>
      </c>
    </row>
    <row r="235" s="2" customFormat="1" ht="16.5" customHeight="1">
      <c r="A235" s="37"/>
      <c r="B235" s="38"/>
      <c r="C235" s="228" t="s">
        <v>681</v>
      </c>
      <c r="D235" s="228" t="s">
        <v>223</v>
      </c>
      <c r="E235" s="229" t="s">
        <v>917</v>
      </c>
      <c r="F235" s="230" t="s">
        <v>918</v>
      </c>
      <c r="G235" s="231" t="s">
        <v>361</v>
      </c>
      <c r="H235" s="232">
        <v>37.700000000000003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0</v>
      </c>
      <c r="R235" s="238">
        <f>Q235*H235</f>
        <v>0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236</v>
      </c>
      <c r="AT235" s="240" t="s">
        <v>223</v>
      </c>
      <c r="AU235" s="240" t="s">
        <v>95</v>
      </c>
      <c r="AY235" s="15" t="s">
        <v>222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236</v>
      </c>
      <c r="BM235" s="240" t="s">
        <v>919</v>
      </c>
    </row>
    <row r="236" s="13" customFormat="1">
      <c r="A236" s="13"/>
      <c r="B236" s="242"/>
      <c r="C236" s="243"/>
      <c r="D236" s="244" t="s">
        <v>280</v>
      </c>
      <c r="E236" s="245" t="s">
        <v>1</v>
      </c>
      <c r="F236" s="246" t="s">
        <v>920</v>
      </c>
      <c r="G236" s="243"/>
      <c r="H236" s="247">
        <v>37.700000000000003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280</v>
      </c>
      <c r="AU236" s="253" t="s">
        <v>95</v>
      </c>
      <c r="AV236" s="13" t="s">
        <v>95</v>
      </c>
      <c r="AW236" s="13" t="s">
        <v>39</v>
      </c>
      <c r="AX236" s="13" t="s">
        <v>92</v>
      </c>
      <c r="AY236" s="253" t="s">
        <v>222</v>
      </c>
    </row>
    <row r="237" s="2" customFormat="1" ht="24.15" customHeight="1">
      <c r="A237" s="37"/>
      <c r="B237" s="38"/>
      <c r="C237" s="228" t="s">
        <v>685</v>
      </c>
      <c r="D237" s="228" t="s">
        <v>223</v>
      </c>
      <c r="E237" s="229" t="s">
        <v>921</v>
      </c>
      <c r="F237" s="230" t="s">
        <v>922</v>
      </c>
      <c r="G237" s="231" t="s">
        <v>361</v>
      </c>
      <c r="H237" s="232">
        <v>454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0.0060099999999999997</v>
      </c>
      <c r="R237" s="238">
        <f>Q237*H237</f>
        <v>2.7285399999999997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236</v>
      </c>
      <c r="AT237" s="240" t="s">
        <v>223</v>
      </c>
      <c r="AU237" s="240" t="s">
        <v>95</v>
      </c>
      <c r="AY237" s="15" t="s">
        <v>222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236</v>
      </c>
      <c r="BM237" s="240" t="s">
        <v>923</v>
      </c>
    </row>
    <row r="238" s="13" customFormat="1">
      <c r="A238" s="13"/>
      <c r="B238" s="242"/>
      <c r="C238" s="243"/>
      <c r="D238" s="244" t="s">
        <v>280</v>
      </c>
      <c r="E238" s="245" t="s">
        <v>1</v>
      </c>
      <c r="F238" s="246" t="s">
        <v>924</v>
      </c>
      <c r="G238" s="243"/>
      <c r="H238" s="247">
        <v>454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280</v>
      </c>
      <c r="AU238" s="253" t="s">
        <v>95</v>
      </c>
      <c r="AV238" s="13" t="s">
        <v>95</v>
      </c>
      <c r="AW238" s="13" t="s">
        <v>39</v>
      </c>
      <c r="AX238" s="13" t="s">
        <v>84</v>
      </c>
      <c r="AY238" s="253" t="s">
        <v>222</v>
      </c>
    </row>
    <row r="239" s="2" customFormat="1" ht="24.15" customHeight="1">
      <c r="A239" s="37"/>
      <c r="B239" s="38"/>
      <c r="C239" s="228" t="s">
        <v>689</v>
      </c>
      <c r="D239" s="228" t="s">
        <v>223</v>
      </c>
      <c r="E239" s="229" t="s">
        <v>925</v>
      </c>
      <c r="F239" s="230" t="s">
        <v>926</v>
      </c>
      <c r="G239" s="231" t="s">
        <v>361</v>
      </c>
      <c r="H239" s="232">
        <v>1125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0.00060999999999999997</v>
      </c>
      <c r="R239" s="238">
        <f>Q239*H239</f>
        <v>0.68624999999999992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236</v>
      </c>
      <c r="AT239" s="240" t="s">
        <v>223</v>
      </c>
      <c r="AU239" s="240" t="s">
        <v>95</v>
      </c>
      <c r="AY239" s="15" t="s">
        <v>222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236</v>
      </c>
      <c r="BM239" s="240" t="s">
        <v>927</v>
      </c>
    </row>
    <row r="240" s="13" customFormat="1">
      <c r="A240" s="13"/>
      <c r="B240" s="242"/>
      <c r="C240" s="243"/>
      <c r="D240" s="244" t="s">
        <v>280</v>
      </c>
      <c r="E240" s="245" t="s">
        <v>1</v>
      </c>
      <c r="F240" s="246" t="s">
        <v>928</v>
      </c>
      <c r="G240" s="243"/>
      <c r="H240" s="247">
        <v>1125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280</v>
      </c>
      <c r="AU240" s="253" t="s">
        <v>95</v>
      </c>
      <c r="AV240" s="13" t="s">
        <v>95</v>
      </c>
      <c r="AW240" s="13" t="s">
        <v>39</v>
      </c>
      <c r="AX240" s="13" t="s">
        <v>92</v>
      </c>
      <c r="AY240" s="253" t="s">
        <v>222</v>
      </c>
    </row>
    <row r="241" s="2" customFormat="1" ht="33" customHeight="1">
      <c r="A241" s="37"/>
      <c r="B241" s="38"/>
      <c r="C241" s="228" t="s">
        <v>693</v>
      </c>
      <c r="D241" s="228" t="s">
        <v>223</v>
      </c>
      <c r="E241" s="229" t="s">
        <v>929</v>
      </c>
      <c r="F241" s="230" t="s">
        <v>930</v>
      </c>
      <c r="G241" s="231" t="s">
        <v>361</v>
      </c>
      <c r="H241" s="232">
        <v>75.400000000000006</v>
      </c>
      <c r="I241" s="233"/>
      <c r="J241" s="234">
        <f>ROUND(I241*H241,2)</f>
        <v>0</v>
      </c>
      <c r="K241" s="235"/>
      <c r="L241" s="43"/>
      <c r="M241" s="236" t="s">
        <v>1</v>
      </c>
      <c r="N241" s="237" t="s">
        <v>49</v>
      </c>
      <c r="O241" s="90"/>
      <c r="P241" s="238">
        <f>O241*H241</f>
        <v>0</v>
      </c>
      <c r="Q241" s="238">
        <v>0</v>
      </c>
      <c r="R241" s="238">
        <f>Q241*H241</f>
        <v>0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236</v>
      </c>
      <c r="AT241" s="240" t="s">
        <v>223</v>
      </c>
      <c r="AU241" s="240" t="s">
        <v>95</v>
      </c>
      <c r="AY241" s="15" t="s">
        <v>222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236</v>
      </c>
      <c r="BM241" s="240" t="s">
        <v>931</v>
      </c>
    </row>
    <row r="242" s="13" customFormat="1">
      <c r="A242" s="13"/>
      <c r="B242" s="242"/>
      <c r="C242" s="243"/>
      <c r="D242" s="244" t="s">
        <v>280</v>
      </c>
      <c r="E242" s="245" t="s">
        <v>1</v>
      </c>
      <c r="F242" s="246" t="s">
        <v>932</v>
      </c>
      <c r="G242" s="243"/>
      <c r="H242" s="247">
        <v>75.400000000000006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280</v>
      </c>
      <c r="AU242" s="253" t="s">
        <v>95</v>
      </c>
      <c r="AV242" s="13" t="s">
        <v>95</v>
      </c>
      <c r="AW242" s="13" t="s">
        <v>39</v>
      </c>
      <c r="AX242" s="13" t="s">
        <v>92</v>
      </c>
      <c r="AY242" s="253" t="s">
        <v>222</v>
      </c>
    </row>
    <row r="243" s="2" customFormat="1" ht="33" customHeight="1">
      <c r="A243" s="37"/>
      <c r="B243" s="38"/>
      <c r="C243" s="228" t="s">
        <v>697</v>
      </c>
      <c r="D243" s="228" t="s">
        <v>223</v>
      </c>
      <c r="E243" s="229" t="s">
        <v>933</v>
      </c>
      <c r="F243" s="230" t="s">
        <v>934</v>
      </c>
      <c r="G243" s="231" t="s">
        <v>361</v>
      </c>
      <c r="H243" s="232">
        <v>1049.5999999999999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236</v>
      </c>
      <c r="AT243" s="240" t="s">
        <v>223</v>
      </c>
      <c r="AU243" s="240" t="s">
        <v>95</v>
      </c>
      <c r="AY243" s="15" t="s">
        <v>222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236</v>
      </c>
      <c r="BM243" s="240" t="s">
        <v>935</v>
      </c>
    </row>
    <row r="244" s="13" customFormat="1">
      <c r="A244" s="13"/>
      <c r="B244" s="242"/>
      <c r="C244" s="243"/>
      <c r="D244" s="244" t="s">
        <v>280</v>
      </c>
      <c r="E244" s="245" t="s">
        <v>1</v>
      </c>
      <c r="F244" s="246" t="s">
        <v>936</v>
      </c>
      <c r="G244" s="243"/>
      <c r="H244" s="247">
        <v>1049.5999999999999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280</v>
      </c>
      <c r="AU244" s="253" t="s">
        <v>95</v>
      </c>
      <c r="AV244" s="13" t="s">
        <v>95</v>
      </c>
      <c r="AW244" s="13" t="s">
        <v>39</v>
      </c>
      <c r="AX244" s="13" t="s">
        <v>84</v>
      </c>
      <c r="AY244" s="253" t="s">
        <v>222</v>
      </c>
    </row>
    <row r="245" s="2" customFormat="1" ht="24.15" customHeight="1">
      <c r="A245" s="37"/>
      <c r="B245" s="38"/>
      <c r="C245" s="228" t="s">
        <v>701</v>
      </c>
      <c r="D245" s="228" t="s">
        <v>223</v>
      </c>
      <c r="E245" s="229" t="s">
        <v>937</v>
      </c>
      <c r="F245" s="230" t="s">
        <v>938</v>
      </c>
      <c r="G245" s="231" t="s">
        <v>361</v>
      </c>
      <c r="H245" s="232">
        <v>524.79999999999995</v>
      </c>
      <c r="I245" s="233"/>
      <c r="J245" s="234">
        <f>ROUND(I245*H245,2)</f>
        <v>0</v>
      </c>
      <c r="K245" s="235"/>
      <c r="L245" s="43"/>
      <c r="M245" s="236" t="s">
        <v>1</v>
      </c>
      <c r="N245" s="237" t="s">
        <v>49</v>
      </c>
      <c r="O245" s="90"/>
      <c r="P245" s="238">
        <f>O245*H245</f>
        <v>0</v>
      </c>
      <c r="Q245" s="238">
        <v>0</v>
      </c>
      <c r="R245" s="238">
        <f>Q245*H245</f>
        <v>0</v>
      </c>
      <c r="S245" s="238">
        <v>0</v>
      </c>
      <c r="T245" s="239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40" t="s">
        <v>236</v>
      </c>
      <c r="AT245" s="240" t="s">
        <v>223</v>
      </c>
      <c r="AU245" s="240" t="s">
        <v>95</v>
      </c>
      <c r="AY245" s="15" t="s">
        <v>222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5" t="s">
        <v>92</v>
      </c>
      <c r="BK245" s="241">
        <f>ROUND(I245*H245,2)</f>
        <v>0</v>
      </c>
      <c r="BL245" s="15" t="s">
        <v>236</v>
      </c>
      <c r="BM245" s="240" t="s">
        <v>939</v>
      </c>
    </row>
    <row r="246" s="13" customFormat="1">
      <c r="A246" s="13"/>
      <c r="B246" s="242"/>
      <c r="C246" s="243"/>
      <c r="D246" s="244" t="s">
        <v>280</v>
      </c>
      <c r="E246" s="245" t="s">
        <v>1</v>
      </c>
      <c r="F246" s="246" t="s">
        <v>940</v>
      </c>
      <c r="G246" s="243"/>
      <c r="H246" s="247">
        <v>524.79999999999995</v>
      </c>
      <c r="I246" s="248"/>
      <c r="J246" s="243"/>
      <c r="K246" s="243"/>
      <c r="L246" s="249"/>
      <c r="M246" s="250"/>
      <c r="N246" s="251"/>
      <c r="O246" s="251"/>
      <c r="P246" s="251"/>
      <c r="Q246" s="251"/>
      <c r="R246" s="251"/>
      <c r="S246" s="251"/>
      <c r="T246" s="25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3" t="s">
        <v>280</v>
      </c>
      <c r="AU246" s="253" t="s">
        <v>95</v>
      </c>
      <c r="AV246" s="13" t="s">
        <v>95</v>
      </c>
      <c r="AW246" s="13" t="s">
        <v>39</v>
      </c>
      <c r="AX246" s="13" t="s">
        <v>92</v>
      </c>
      <c r="AY246" s="253" t="s">
        <v>222</v>
      </c>
    </row>
    <row r="247" s="2" customFormat="1" ht="24.15" customHeight="1">
      <c r="A247" s="37"/>
      <c r="B247" s="38"/>
      <c r="C247" s="228" t="s">
        <v>705</v>
      </c>
      <c r="D247" s="228" t="s">
        <v>223</v>
      </c>
      <c r="E247" s="229" t="s">
        <v>941</v>
      </c>
      <c r="F247" s="230" t="s">
        <v>942</v>
      </c>
      <c r="G247" s="231" t="s">
        <v>361</v>
      </c>
      <c r="H247" s="232">
        <v>37.700000000000003</v>
      </c>
      <c r="I247" s="233"/>
      <c r="J247" s="234">
        <f>ROUND(I247*H247,2)</f>
        <v>0</v>
      </c>
      <c r="K247" s="235"/>
      <c r="L247" s="43"/>
      <c r="M247" s="236" t="s">
        <v>1</v>
      </c>
      <c r="N247" s="237" t="s">
        <v>49</v>
      </c>
      <c r="O247" s="90"/>
      <c r="P247" s="238">
        <f>O247*H247</f>
        <v>0</v>
      </c>
      <c r="Q247" s="238">
        <v>0</v>
      </c>
      <c r="R247" s="238">
        <f>Q247*H247</f>
        <v>0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236</v>
      </c>
      <c r="AT247" s="240" t="s">
        <v>223</v>
      </c>
      <c r="AU247" s="240" t="s">
        <v>95</v>
      </c>
      <c r="AY247" s="15" t="s">
        <v>222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236</v>
      </c>
      <c r="BM247" s="240" t="s">
        <v>943</v>
      </c>
    </row>
    <row r="248" s="13" customFormat="1">
      <c r="A248" s="13"/>
      <c r="B248" s="242"/>
      <c r="C248" s="243"/>
      <c r="D248" s="244" t="s">
        <v>280</v>
      </c>
      <c r="E248" s="245" t="s">
        <v>1</v>
      </c>
      <c r="F248" s="246" t="s">
        <v>920</v>
      </c>
      <c r="G248" s="243"/>
      <c r="H248" s="247">
        <v>37.700000000000003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280</v>
      </c>
      <c r="AU248" s="253" t="s">
        <v>95</v>
      </c>
      <c r="AV248" s="13" t="s">
        <v>95</v>
      </c>
      <c r="AW248" s="13" t="s">
        <v>39</v>
      </c>
      <c r="AX248" s="13" t="s">
        <v>92</v>
      </c>
      <c r="AY248" s="253" t="s">
        <v>222</v>
      </c>
    </row>
    <row r="249" s="2" customFormat="1" ht="21.75" customHeight="1">
      <c r="A249" s="37"/>
      <c r="B249" s="38"/>
      <c r="C249" s="228" t="s">
        <v>710</v>
      </c>
      <c r="D249" s="228" t="s">
        <v>223</v>
      </c>
      <c r="E249" s="229" t="s">
        <v>944</v>
      </c>
      <c r="F249" s="230" t="s">
        <v>945</v>
      </c>
      <c r="G249" s="231" t="s">
        <v>314</v>
      </c>
      <c r="H249" s="232">
        <v>434</v>
      </c>
      <c r="I249" s="233"/>
      <c r="J249" s="234">
        <f>ROUND(I249*H249,2)</f>
        <v>0</v>
      </c>
      <c r="K249" s="235"/>
      <c r="L249" s="43"/>
      <c r="M249" s="236" t="s">
        <v>1</v>
      </c>
      <c r="N249" s="237" t="s">
        <v>49</v>
      </c>
      <c r="O249" s="90"/>
      <c r="P249" s="238">
        <f>O249*H249</f>
        <v>0</v>
      </c>
      <c r="Q249" s="238">
        <v>0.0035999999999999999</v>
      </c>
      <c r="R249" s="238">
        <f>Q249*H249</f>
        <v>1.5624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236</v>
      </c>
      <c r="AT249" s="240" t="s">
        <v>223</v>
      </c>
      <c r="AU249" s="240" t="s">
        <v>95</v>
      </c>
      <c r="AY249" s="15" t="s">
        <v>222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236</v>
      </c>
      <c r="BM249" s="240" t="s">
        <v>946</v>
      </c>
    </row>
    <row r="250" s="13" customFormat="1">
      <c r="A250" s="13"/>
      <c r="B250" s="242"/>
      <c r="C250" s="243"/>
      <c r="D250" s="244" t="s">
        <v>280</v>
      </c>
      <c r="E250" s="245" t="s">
        <v>1</v>
      </c>
      <c r="F250" s="246" t="s">
        <v>947</v>
      </c>
      <c r="G250" s="243"/>
      <c r="H250" s="247">
        <v>434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280</v>
      </c>
      <c r="AU250" s="253" t="s">
        <v>95</v>
      </c>
      <c r="AV250" s="13" t="s">
        <v>95</v>
      </c>
      <c r="AW250" s="13" t="s">
        <v>39</v>
      </c>
      <c r="AX250" s="13" t="s">
        <v>84</v>
      </c>
      <c r="AY250" s="253" t="s">
        <v>222</v>
      </c>
    </row>
    <row r="251" s="2" customFormat="1" ht="24.15" customHeight="1">
      <c r="A251" s="37"/>
      <c r="B251" s="38"/>
      <c r="C251" s="228" t="s">
        <v>316</v>
      </c>
      <c r="D251" s="228" t="s">
        <v>223</v>
      </c>
      <c r="E251" s="229" t="s">
        <v>948</v>
      </c>
      <c r="F251" s="230" t="s">
        <v>949</v>
      </c>
      <c r="G251" s="231" t="s">
        <v>314</v>
      </c>
      <c r="H251" s="232">
        <v>434</v>
      </c>
      <c r="I251" s="233"/>
      <c r="J251" s="234">
        <f>ROUND(I251*H251,2)</f>
        <v>0</v>
      </c>
      <c r="K251" s="235"/>
      <c r="L251" s="43"/>
      <c r="M251" s="236" t="s">
        <v>1</v>
      </c>
      <c r="N251" s="237" t="s">
        <v>49</v>
      </c>
      <c r="O251" s="90"/>
      <c r="P251" s="238">
        <f>O251*H251</f>
        <v>0</v>
      </c>
      <c r="Q251" s="238">
        <v>0.00022000000000000001</v>
      </c>
      <c r="R251" s="238">
        <f>Q251*H251</f>
        <v>0.095480000000000009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236</v>
      </c>
      <c r="AT251" s="240" t="s">
        <v>223</v>
      </c>
      <c r="AU251" s="240" t="s">
        <v>95</v>
      </c>
      <c r="AY251" s="15" t="s">
        <v>222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236</v>
      </c>
      <c r="BM251" s="240" t="s">
        <v>950</v>
      </c>
    </row>
    <row r="252" s="13" customFormat="1">
      <c r="A252" s="13"/>
      <c r="B252" s="242"/>
      <c r="C252" s="243"/>
      <c r="D252" s="244" t="s">
        <v>280</v>
      </c>
      <c r="E252" s="245" t="s">
        <v>1</v>
      </c>
      <c r="F252" s="246" t="s">
        <v>947</v>
      </c>
      <c r="G252" s="243"/>
      <c r="H252" s="247">
        <v>434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280</v>
      </c>
      <c r="AU252" s="253" t="s">
        <v>95</v>
      </c>
      <c r="AV252" s="13" t="s">
        <v>95</v>
      </c>
      <c r="AW252" s="13" t="s">
        <v>39</v>
      </c>
      <c r="AX252" s="13" t="s">
        <v>84</v>
      </c>
      <c r="AY252" s="253" t="s">
        <v>222</v>
      </c>
    </row>
    <row r="253" s="2" customFormat="1" ht="24.15" customHeight="1">
      <c r="A253" s="37"/>
      <c r="B253" s="38"/>
      <c r="C253" s="228" t="s">
        <v>719</v>
      </c>
      <c r="D253" s="228" t="s">
        <v>223</v>
      </c>
      <c r="E253" s="229" t="s">
        <v>951</v>
      </c>
      <c r="F253" s="230" t="s">
        <v>952</v>
      </c>
      <c r="G253" s="231" t="s">
        <v>314</v>
      </c>
      <c r="H253" s="232">
        <v>434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0</v>
      </c>
      <c r="R253" s="238">
        <f>Q253*H253</f>
        <v>0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236</v>
      </c>
      <c r="AT253" s="240" t="s">
        <v>223</v>
      </c>
      <c r="AU253" s="240" t="s">
        <v>95</v>
      </c>
      <c r="AY253" s="15" t="s">
        <v>222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236</v>
      </c>
      <c r="BM253" s="240" t="s">
        <v>953</v>
      </c>
    </row>
    <row r="254" s="13" customFormat="1">
      <c r="A254" s="13"/>
      <c r="B254" s="242"/>
      <c r="C254" s="243"/>
      <c r="D254" s="244" t="s">
        <v>280</v>
      </c>
      <c r="E254" s="245" t="s">
        <v>1</v>
      </c>
      <c r="F254" s="246" t="s">
        <v>947</v>
      </c>
      <c r="G254" s="243"/>
      <c r="H254" s="247">
        <v>434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280</v>
      </c>
      <c r="AU254" s="253" t="s">
        <v>95</v>
      </c>
      <c r="AV254" s="13" t="s">
        <v>95</v>
      </c>
      <c r="AW254" s="13" t="s">
        <v>39</v>
      </c>
      <c r="AX254" s="13" t="s">
        <v>84</v>
      </c>
      <c r="AY254" s="253" t="s">
        <v>222</v>
      </c>
    </row>
    <row r="255" s="12" customFormat="1" ht="22.8" customHeight="1">
      <c r="A255" s="12"/>
      <c r="B255" s="212"/>
      <c r="C255" s="213"/>
      <c r="D255" s="214" t="s">
        <v>83</v>
      </c>
      <c r="E255" s="226" t="s">
        <v>243</v>
      </c>
      <c r="F255" s="226" t="s">
        <v>649</v>
      </c>
      <c r="G255" s="213"/>
      <c r="H255" s="213"/>
      <c r="I255" s="216"/>
      <c r="J255" s="227">
        <f>BK255</f>
        <v>0</v>
      </c>
      <c r="K255" s="213"/>
      <c r="L255" s="218"/>
      <c r="M255" s="219"/>
      <c r="N255" s="220"/>
      <c r="O255" s="220"/>
      <c r="P255" s="221">
        <f>SUM(P256:P257)</f>
        <v>0</v>
      </c>
      <c r="Q255" s="220"/>
      <c r="R255" s="221">
        <f>SUM(R256:R257)</f>
        <v>0.152</v>
      </c>
      <c r="S255" s="220"/>
      <c r="T255" s="222">
        <f>SUM(T256:T257)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23" t="s">
        <v>92</v>
      </c>
      <c r="AT255" s="224" t="s">
        <v>83</v>
      </c>
      <c r="AU255" s="224" t="s">
        <v>92</v>
      </c>
      <c r="AY255" s="223" t="s">
        <v>222</v>
      </c>
      <c r="BK255" s="225">
        <f>SUM(BK256:BK257)</f>
        <v>0</v>
      </c>
    </row>
    <row r="256" s="2" customFormat="1" ht="16.5" customHeight="1">
      <c r="A256" s="37"/>
      <c r="B256" s="38"/>
      <c r="C256" s="228" t="s">
        <v>723</v>
      </c>
      <c r="D256" s="228" t="s">
        <v>223</v>
      </c>
      <c r="E256" s="229" t="s">
        <v>650</v>
      </c>
      <c r="F256" s="230" t="s">
        <v>651</v>
      </c>
      <c r="G256" s="231" t="s">
        <v>652</v>
      </c>
      <c r="H256" s="232">
        <v>19</v>
      </c>
      <c r="I256" s="233"/>
      <c r="J256" s="234">
        <f>ROUND(I256*H256,2)</f>
        <v>0</v>
      </c>
      <c r="K256" s="235"/>
      <c r="L256" s="43"/>
      <c r="M256" s="236" t="s">
        <v>1</v>
      </c>
      <c r="N256" s="237" t="s">
        <v>49</v>
      </c>
      <c r="O256" s="90"/>
      <c r="P256" s="238">
        <f>O256*H256</f>
        <v>0</v>
      </c>
      <c r="Q256" s="238">
        <v>0.0080000000000000002</v>
      </c>
      <c r="R256" s="238">
        <f>Q256*H256</f>
        <v>0.152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236</v>
      </c>
      <c r="AT256" s="240" t="s">
        <v>223</v>
      </c>
      <c r="AU256" s="240" t="s">
        <v>95</v>
      </c>
      <c r="AY256" s="15" t="s">
        <v>222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236</v>
      </c>
      <c r="BM256" s="240" t="s">
        <v>954</v>
      </c>
    </row>
    <row r="257" s="13" customFormat="1">
      <c r="A257" s="13"/>
      <c r="B257" s="242"/>
      <c r="C257" s="243"/>
      <c r="D257" s="244" t="s">
        <v>280</v>
      </c>
      <c r="E257" s="245" t="s">
        <v>1</v>
      </c>
      <c r="F257" s="246" t="s">
        <v>389</v>
      </c>
      <c r="G257" s="243"/>
      <c r="H257" s="247">
        <v>19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280</v>
      </c>
      <c r="AU257" s="253" t="s">
        <v>95</v>
      </c>
      <c r="AV257" s="13" t="s">
        <v>95</v>
      </c>
      <c r="AW257" s="13" t="s">
        <v>39</v>
      </c>
      <c r="AX257" s="13" t="s">
        <v>92</v>
      </c>
      <c r="AY257" s="253" t="s">
        <v>222</v>
      </c>
    </row>
    <row r="258" s="12" customFormat="1" ht="22.8" customHeight="1">
      <c r="A258" s="12"/>
      <c r="B258" s="212"/>
      <c r="C258" s="213"/>
      <c r="D258" s="214" t="s">
        <v>83</v>
      </c>
      <c r="E258" s="226" t="s">
        <v>251</v>
      </c>
      <c r="F258" s="226" t="s">
        <v>529</v>
      </c>
      <c r="G258" s="213"/>
      <c r="H258" s="213"/>
      <c r="I258" s="216"/>
      <c r="J258" s="227">
        <f>BK258</f>
        <v>0</v>
      </c>
      <c r="K258" s="213"/>
      <c r="L258" s="218"/>
      <c r="M258" s="219"/>
      <c r="N258" s="220"/>
      <c r="O258" s="220"/>
      <c r="P258" s="221">
        <f>P259+SUM(P260:P318)</f>
        <v>0</v>
      </c>
      <c r="Q258" s="220"/>
      <c r="R258" s="221">
        <f>R259+SUM(R260:R318)</f>
        <v>84.578737199999992</v>
      </c>
      <c r="S258" s="220"/>
      <c r="T258" s="222">
        <f>T259+SUM(T260:T318)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23" t="s">
        <v>92</v>
      </c>
      <c r="AT258" s="224" t="s">
        <v>83</v>
      </c>
      <c r="AU258" s="224" t="s">
        <v>92</v>
      </c>
      <c r="AY258" s="223" t="s">
        <v>222</v>
      </c>
      <c r="BK258" s="225">
        <f>BK259+SUM(BK260:BK318)</f>
        <v>0</v>
      </c>
    </row>
    <row r="259" s="2" customFormat="1" ht="21.75" customHeight="1">
      <c r="A259" s="37"/>
      <c r="B259" s="38"/>
      <c r="C259" s="228" t="s">
        <v>727</v>
      </c>
      <c r="D259" s="228" t="s">
        <v>223</v>
      </c>
      <c r="E259" s="229" t="s">
        <v>659</v>
      </c>
      <c r="F259" s="230" t="s">
        <v>660</v>
      </c>
      <c r="G259" s="231" t="s">
        <v>314</v>
      </c>
      <c r="H259" s="232">
        <v>477</v>
      </c>
      <c r="I259" s="233"/>
      <c r="J259" s="234">
        <f>ROUND(I259*H259,2)</f>
        <v>0</v>
      </c>
      <c r="K259" s="235"/>
      <c r="L259" s="43"/>
      <c r="M259" s="236" t="s">
        <v>1</v>
      </c>
      <c r="N259" s="237" t="s">
        <v>49</v>
      </c>
      <c r="O259" s="90"/>
      <c r="P259" s="238">
        <f>O259*H259</f>
        <v>0</v>
      </c>
      <c r="Q259" s="238">
        <v>0.00012999999999999999</v>
      </c>
      <c r="R259" s="238">
        <f>Q259*H259</f>
        <v>0.062009999999999996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236</v>
      </c>
      <c r="AT259" s="240" t="s">
        <v>223</v>
      </c>
      <c r="AU259" s="240" t="s">
        <v>95</v>
      </c>
      <c r="AY259" s="15" t="s">
        <v>222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236</v>
      </c>
      <c r="BM259" s="240" t="s">
        <v>661</v>
      </c>
    </row>
    <row r="260" s="13" customFormat="1">
      <c r="A260" s="13"/>
      <c r="B260" s="242"/>
      <c r="C260" s="243"/>
      <c r="D260" s="244" t="s">
        <v>280</v>
      </c>
      <c r="E260" s="245" t="s">
        <v>1</v>
      </c>
      <c r="F260" s="246" t="s">
        <v>955</v>
      </c>
      <c r="G260" s="243"/>
      <c r="H260" s="247">
        <v>477</v>
      </c>
      <c r="I260" s="248"/>
      <c r="J260" s="243"/>
      <c r="K260" s="243"/>
      <c r="L260" s="249"/>
      <c r="M260" s="250"/>
      <c r="N260" s="251"/>
      <c r="O260" s="251"/>
      <c r="P260" s="251"/>
      <c r="Q260" s="251"/>
      <c r="R260" s="251"/>
      <c r="S260" s="251"/>
      <c r="T260" s="25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3" t="s">
        <v>280</v>
      </c>
      <c r="AU260" s="253" t="s">
        <v>95</v>
      </c>
      <c r="AV260" s="13" t="s">
        <v>95</v>
      </c>
      <c r="AW260" s="13" t="s">
        <v>39</v>
      </c>
      <c r="AX260" s="13" t="s">
        <v>92</v>
      </c>
      <c r="AY260" s="253" t="s">
        <v>222</v>
      </c>
    </row>
    <row r="261" s="2" customFormat="1" ht="33" customHeight="1">
      <c r="A261" s="37"/>
      <c r="B261" s="38"/>
      <c r="C261" s="228" t="s">
        <v>731</v>
      </c>
      <c r="D261" s="228" t="s">
        <v>223</v>
      </c>
      <c r="E261" s="229" t="s">
        <v>956</v>
      </c>
      <c r="F261" s="230" t="s">
        <v>957</v>
      </c>
      <c r="G261" s="231" t="s">
        <v>314</v>
      </c>
      <c r="H261" s="232">
        <v>125</v>
      </c>
      <c r="I261" s="233"/>
      <c r="J261" s="234">
        <f>ROUND(I261*H261,2)</f>
        <v>0</v>
      </c>
      <c r="K261" s="235"/>
      <c r="L261" s="43"/>
      <c r="M261" s="236" t="s">
        <v>1</v>
      </c>
      <c r="N261" s="237" t="s">
        <v>49</v>
      </c>
      <c r="O261" s="90"/>
      <c r="P261" s="238">
        <f>O261*H261</f>
        <v>0</v>
      </c>
      <c r="Q261" s="238">
        <v>2.0000000000000002E-05</v>
      </c>
      <c r="R261" s="238">
        <f>Q261*H261</f>
        <v>0.0025000000000000001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236</v>
      </c>
      <c r="AT261" s="240" t="s">
        <v>223</v>
      </c>
      <c r="AU261" s="240" t="s">
        <v>95</v>
      </c>
      <c r="AY261" s="15" t="s">
        <v>222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236</v>
      </c>
      <c r="BM261" s="240" t="s">
        <v>958</v>
      </c>
    </row>
    <row r="262" s="13" customFormat="1">
      <c r="A262" s="13"/>
      <c r="B262" s="242"/>
      <c r="C262" s="243"/>
      <c r="D262" s="244" t="s">
        <v>280</v>
      </c>
      <c r="E262" s="245" t="s">
        <v>1</v>
      </c>
      <c r="F262" s="246" t="s">
        <v>959</v>
      </c>
      <c r="G262" s="243"/>
      <c r="H262" s="247">
        <v>125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280</v>
      </c>
      <c r="AU262" s="253" t="s">
        <v>95</v>
      </c>
      <c r="AV262" s="13" t="s">
        <v>95</v>
      </c>
      <c r="AW262" s="13" t="s">
        <v>39</v>
      </c>
      <c r="AX262" s="13" t="s">
        <v>92</v>
      </c>
      <c r="AY262" s="253" t="s">
        <v>222</v>
      </c>
    </row>
    <row r="263" s="2" customFormat="1" ht="21.75" customHeight="1">
      <c r="A263" s="37"/>
      <c r="B263" s="38"/>
      <c r="C263" s="259" t="s">
        <v>735</v>
      </c>
      <c r="D263" s="259" t="s">
        <v>405</v>
      </c>
      <c r="E263" s="260" t="s">
        <v>960</v>
      </c>
      <c r="F263" s="261" t="s">
        <v>961</v>
      </c>
      <c r="G263" s="262" t="s">
        <v>314</v>
      </c>
      <c r="H263" s="263">
        <v>257.5</v>
      </c>
      <c r="I263" s="264"/>
      <c r="J263" s="265">
        <f>ROUND(I263*H263,2)</f>
        <v>0</v>
      </c>
      <c r="K263" s="266"/>
      <c r="L263" s="267"/>
      <c r="M263" s="268" t="s">
        <v>1</v>
      </c>
      <c r="N263" s="269" t="s">
        <v>49</v>
      </c>
      <c r="O263" s="90"/>
      <c r="P263" s="238">
        <f>O263*H263</f>
        <v>0</v>
      </c>
      <c r="Q263" s="238">
        <v>0.01052</v>
      </c>
      <c r="R263" s="238">
        <f>Q263*H263</f>
        <v>2.7088999999999999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251</v>
      </c>
      <c r="AT263" s="240" t="s">
        <v>405</v>
      </c>
      <c r="AU263" s="240" t="s">
        <v>95</v>
      </c>
      <c r="AY263" s="15" t="s">
        <v>222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236</v>
      </c>
      <c r="BM263" s="240" t="s">
        <v>962</v>
      </c>
    </row>
    <row r="264" s="13" customFormat="1">
      <c r="A264" s="13"/>
      <c r="B264" s="242"/>
      <c r="C264" s="243"/>
      <c r="D264" s="244" t="s">
        <v>280</v>
      </c>
      <c r="E264" s="243"/>
      <c r="F264" s="246" t="s">
        <v>963</v>
      </c>
      <c r="G264" s="243"/>
      <c r="H264" s="247">
        <v>257.5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280</v>
      </c>
      <c r="AU264" s="253" t="s">
        <v>95</v>
      </c>
      <c r="AV264" s="13" t="s">
        <v>95</v>
      </c>
      <c r="AW264" s="13" t="s">
        <v>4</v>
      </c>
      <c r="AX264" s="13" t="s">
        <v>92</v>
      </c>
      <c r="AY264" s="253" t="s">
        <v>222</v>
      </c>
    </row>
    <row r="265" s="2" customFormat="1" ht="33" customHeight="1">
      <c r="A265" s="37"/>
      <c r="B265" s="38"/>
      <c r="C265" s="228" t="s">
        <v>739</v>
      </c>
      <c r="D265" s="228" t="s">
        <v>223</v>
      </c>
      <c r="E265" s="229" t="s">
        <v>662</v>
      </c>
      <c r="F265" s="230" t="s">
        <v>663</v>
      </c>
      <c r="G265" s="231" t="s">
        <v>314</v>
      </c>
      <c r="H265" s="232">
        <v>352</v>
      </c>
      <c r="I265" s="233"/>
      <c r="J265" s="234">
        <f>ROUND(I265*H265,2)</f>
        <v>0</v>
      </c>
      <c r="K265" s="235"/>
      <c r="L265" s="43"/>
      <c r="M265" s="236" t="s">
        <v>1</v>
      </c>
      <c r="N265" s="237" t="s">
        <v>49</v>
      </c>
      <c r="O265" s="90"/>
      <c r="P265" s="238">
        <f>O265*H265</f>
        <v>0</v>
      </c>
      <c r="Q265" s="238">
        <v>2.0000000000000002E-05</v>
      </c>
      <c r="R265" s="238">
        <f>Q265*H265</f>
        <v>0.0070400000000000003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236</v>
      </c>
      <c r="AT265" s="240" t="s">
        <v>223</v>
      </c>
      <c r="AU265" s="240" t="s">
        <v>95</v>
      </c>
      <c r="AY265" s="15" t="s">
        <v>222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236</v>
      </c>
      <c r="BM265" s="240" t="s">
        <v>664</v>
      </c>
    </row>
    <row r="266" s="13" customFormat="1">
      <c r="A266" s="13"/>
      <c r="B266" s="242"/>
      <c r="C266" s="243"/>
      <c r="D266" s="244" t="s">
        <v>280</v>
      </c>
      <c r="E266" s="245" t="s">
        <v>1</v>
      </c>
      <c r="F266" s="246" t="s">
        <v>964</v>
      </c>
      <c r="G266" s="243"/>
      <c r="H266" s="247">
        <v>352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280</v>
      </c>
      <c r="AU266" s="253" t="s">
        <v>95</v>
      </c>
      <c r="AV266" s="13" t="s">
        <v>95</v>
      </c>
      <c r="AW266" s="13" t="s">
        <v>39</v>
      </c>
      <c r="AX266" s="13" t="s">
        <v>92</v>
      </c>
      <c r="AY266" s="253" t="s">
        <v>222</v>
      </c>
    </row>
    <row r="267" s="2" customFormat="1" ht="21.75" customHeight="1">
      <c r="A267" s="37"/>
      <c r="B267" s="38"/>
      <c r="C267" s="259" t="s">
        <v>743</v>
      </c>
      <c r="D267" s="259" t="s">
        <v>405</v>
      </c>
      <c r="E267" s="260" t="s">
        <v>666</v>
      </c>
      <c r="F267" s="261" t="s">
        <v>667</v>
      </c>
      <c r="G267" s="262" t="s">
        <v>314</v>
      </c>
      <c r="H267" s="263">
        <v>362.56</v>
      </c>
      <c r="I267" s="264"/>
      <c r="J267" s="265">
        <f>ROUND(I267*H267,2)</f>
        <v>0</v>
      </c>
      <c r="K267" s="266"/>
      <c r="L267" s="267"/>
      <c r="M267" s="268" t="s">
        <v>1</v>
      </c>
      <c r="N267" s="269" t="s">
        <v>49</v>
      </c>
      <c r="O267" s="90"/>
      <c r="P267" s="238">
        <f>O267*H267</f>
        <v>0</v>
      </c>
      <c r="Q267" s="238">
        <v>0.016619999999999999</v>
      </c>
      <c r="R267" s="238">
        <f>Q267*H267</f>
        <v>6.0257471999999996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251</v>
      </c>
      <c r="AT267" s="240" t="s">
        <v>405</v>
      </c>
      <c r="AU267" s="240" t="s">
        <v>95</v>
      </c>
      <c r="AY267" s="15" t="s">
        <v>222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236</v>
      </c>
      <c r="BM267" s="240" t="s">
        <v>668</v>
      </c>
    </row>
    <row r="268" s="13" customFormat="1">
      <c r="A268" s="13"/>
      <c r="B268" s="242"/>
      <c r="C268" s="243"/>
      <c r="D268" s="244" t="s">
        <v>280</v>
      </c>
      <c r="E268" s="243"/>
      <c r="F268" s="246" t="s">
        <v>965</v>
      </c>
      <c r="G268" s="243"/>
      <c r="H268" s="247">
        <v>362.56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280</v>
      </c>
      <c r="AU268" s="253" t="s">
        <v>95</v>
      </c>
      <c r="AV268" s="13" t="s">
        <v>95</v>
      </c>
      <c r="AW268" s="13" t="s">
        <v>4</v>
      </c>
      <c r="AX268" s="13" t="s">
        <v>92</v>
      </c>
      <c r="AY268" s="253" t="s">
        <v>222</v>
      </c>
    </row>
    <row r="269" s="2" customFormat="1" ht="24.15" customHeight="1">
      <c r="A269" s="37"/>
      <c r="B269" s="38"/>
      <c r="C269" s="259" t="s">
        <v>747</v>
      </c>
      <c r="D269" s="259" t="s">
        <v>405</v>
      </c>
      <c r="E269" s="260" t="s">
        <v>702</v>
      </c>
      <c r="F269" s="261" t="s">
        <v>703</v>
      </c>
      <c r="G269" s="262" t="s">
        <v>354</v>
      </c>
      <c r="H269" s="263">
        <v>50</v>
      </c>
      <c r="I269" s="264"/>
      <c r="J269" s="265">
        <f>ROUND(I269*H269,2)</f>
        <v>0</v>
      </c>
      <c r="K269" s="266"/>
      <c r="L269" s="267"/>
      <c r="M269" s="268" t="s">
        <v>1</v>
      </c>
      <c r="N269" s="269" t="s">
        <v>49</v>
      </c>
      <c r="O269" s="90"/>
      <c r="P269" s="238">
        <f>O269*H269</f>
        <v>0</v>
      </c>
      <c r="Q269" s="238">
        <v>0.002</v>
      </c>
      <c r="R269" s="238">
        <f>Q269*H269</f>
        <v>0.10000000000000001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251</v>
      </c>
      <c r="AT269" s="240" t="s">
        <v>405</v>
      </c>
      <c r="AU269" s="240" t="s">
        <v>95</v>
      </c>
      <c r="AY269" s="15" t="s">
        <v>222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236</v>
      </c>
      <c r="BM269" s="240" t="s">
        <v>704</v>
      </c>
    </row>
    <row r="270" s="13" customFormat="1">
      <c r="A270" s="13"/>
      <c r="B270" s="242"/>
      <c r="C270" s="243"/>
      <c r="D270" s="244" t="s">
        <v>280</v>
      </c>
      <c r="E270" s="245" t="s">
        <v>1</v>
      </c>
      <c r="F270" s="246" t="s">
        <v>966</v>
      </c>
      <c r="G270" s="243"/>
      <c r="H270" s="247">
        <v>50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280</v>
      </c>
      <c r="AU270" s="253" t="s">
        <v>95</v>
      </c>
      <c r="AV270" s="13" t="s">
        <v>95</v>
      </c>
      <c r="AW270" s="13" t="s">
        <v>39</v>
      </c>
      <c r="AX270" s="13" t="s">
        <v>92</v>
      </c>
      <c r="AY270" s="253" t="s">
        <v>222</v>
      </c>
    </row>
    <row r="271" s="2" customFormat="1" ht="24.15" customHeight="1">
      <c r="A271" s="37"/>
      <c r="B271" s="38"/>
      <c r="C271" s="228" t="s">
        <v>751</v>
      </c>
      <c r="D271" s="228" t="s">
        <v>223</v>
      </c>
      <c r="E271" s="229" t="s">
        <v>706</v>
      </c>
      <c r="F271" s="230" t="s">
        <v>707</v>
      </c>
      <c r="G271" s="231" t="s">
        <v>314</v>
      </c>
      <c r="H271" s="232">
        <v>60</v>
      </c>
      <c r="I271" s="233"/>
      <c r="J271" s="234">
        <f>ROUND(I271*H271,2)</f>
        <v>0</v>
      </c>
      <c r="K271" s="235"/>
      <c r="L271" s="43"/>
      <c r="M271" s="236" t="s">
        <v>1</v>
      </c>
      <c r="N271" s="237" t="s">
        <v>49</v>
      </c>
      <c r="O271" s="90"/>
      <c r="P271" s="238">
        <f>O271*H271</f>
        <v>0</v>
      </c>
      <c r="Q271" s="238">
        <v>0</v>
      </c>
      <c r="R271" s="238">
        <f>Q271*H271</f>
        <v>0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236</v>
      </c>
      <c r="AT271" s="240" t="s">
        <v>223</v>
      </c>
      <c r="AU271" s="240" t="s">
        <v>95</v>
      </c>
      <c r="AY271" s="15" t="s">
        <v>222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236</v>
      </c>
      <c r="BM271" s="240" t="s">
        <v>708</v>
      </c>
    </row>
    <row r="272" s="13" customFormat="1">
      <c r="A272" s="13"/>
      <c r="B272" s="242"/>
      <c r="C272" s="243"/>
      <c r="D272" s="244" t="s">
        <v>280</v>
      </c>
      <c r="E272" s="245" t="s">
        <v>1</v>
      </c>
      <c r="F272" s="246" t="s">
        <v>709</v>
      </c>
      <c r="G272" s="243"/>
      <c r="H272" s="247">
        <v>60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280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222</v>
      </c>
    </row>
    <row r="273" s="2" customFormat="1" ht="37.8" customHeight="1">
      <c r="A273" s="37"/>
      <c r="B273" s="38"/>
      <c r="C273" s="259" t="s">
        <v>709</v>
      </c>
      <c r="D273" s="259" t="s">
        <v>405</v>
      </c>
      <c r="E273" s="260" t="s">
        <v>711</v>
      </c>
      <c r="F273" s="261" t="s">
        <v>712</v>
      </c>
      <c r="G273" s="262" t="s">
        <v>314</v>
      </c>
      <c r="H273" s="263">
        <v>61.799999999999997</v>
      </c>
      <c r="I273" s="264"/>
      <c r="J273" s="265">
        <f>ROUND(I273*H273,2)</f>
        <v>0</v>
      </c>
      <c r="K273" s="266"/>
      <c r="L273" s="267"/>
      <c r="M273" s="268" t="s">
        <v>1</v>
      </c>
      <c r="N273" s="269" t="s">
        <v>49</v>
      </c>
      <c r="O273" s="90"/>
      <c r="P273" s="238">
        <f>O273*H273</f>
        <v>0</v>
      </c>
      <c r="Q273" s="238">
        <v>0.00035</v>
      </c>
      <c r="R273" s="238">
        <f>Q273*H273</f>
        <v>0.02163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251</v>
      </c>
      <c r="AT273" s="240" t="s">
        <v>405</v>
      </c>
      <c r="AU273" s="240" t="s">
        <v>95</v>
      </c>
      <c r="AY273" s="15" t="s">
        <v>222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236</v>
      </c>
      <c r="BM273" s="240" t="s">
        <v>713</v>
      </c>
    </row>
    <row r="274" s="13" customFormat="1">
      <c r="A274" s="13"/>
      <c r="B274" s="242"/>
      <c r="C274" s="243"/>
      <c r="D274" s="244" t="s">
        <v>280</v>
      </c>
      <c r="E274" s="245" t="s">
        <v>1</v>
      </c>
      <c r="F274" s="246" t="s">
        <v>709</v>
      </c>
      <c r="G274" s="243"/>
      <c r="H274" s="247">
        <v>60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280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222</v>
      </c>
    </row>
    <row r="275" s="13" customFormat="1">
      <c r="A275" s="13"/>
      <c r="B275" s="242"/>
      <c r="C275" s="243"/>
      <c r="D275" s="244" t="s">
        <v>280</v>
      </c>
      <c r="E275" s="243"/>
      <c r="F275" s="246" t="s">
        <v>714</v>
      </c>
      <c r="G275" s="243"/>
      <c r="H275" s="247">
        <v>61.799999999999997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280</v>
      </c>
      <c r="AU275" s="253" t="s">
        <v>95</v>
      </c>
      <c r="AV275" s="13" t="s">
        <v>95</v>
      </c>
      <c r="AW275" s="13" t="s">
        <v>4</v>
      </c>
      <c r="AX275" s="13" t="s">
        <v>92</v>
      </c>
      <c r="AY275" s="253" t="s">
        <v>222</v>
      </c>
    </row>
    <row r="276" s="2" customFormat="1" ht="24.15" customHeight="1">
      <c r="A276" s="37"/>
      <c r="B276" s="38"/>
      <c r="C276" s="228" t="s">
        <v>758</v>
      </c>
      <c r="D276" s="228" t="s">
        <v>223</v>
      </c>
      <c r="E276" s="229" t="s">
        <v>740</v>
      </c>
      <c r="F276" s="230" t="s">
        <v>741</v>
      </c>
      <c r="G276" s="231" t="s">
        <v>354</v>
      </c>
      <c r="H276" s="232">
        <v>31</v>
      </c>
      <c r="I276" s="233"/>
      <c r="J276" s="234">
        <f>ROUND(I276*H276,2)</f>
        <v>0</v>
      </c>
      <c r="K276" s="235"/>
      <c r="L276" s="43"/>
      <c r="M276" s="236" t="s">
        <v>1</v>
      </c>
      <c r="N276" s="237" t="s">
        <v>49</v>
      </c>
      <c r="O276" s="90"/>
      <c r="P276" s="238">
        <f>O276*H276</f>
        <v>0</v>
      </c>
      <c r="Q276" s="238">
        <v>0.010189999999999999</v>
      </c>
      <c r="R276" s="238">
        <f>Q276*H276</f>
        <v>0.31589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236</v>
      </c>
      <c r="AT276" s="240" t="s">
        <v>223</v>
      </c>
      <c r="AU276" s="240" t="s">
        <v>95</v>
      </c>
      <c r="AY276" s="15" t="s">
        <v>222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236</v>
      </c>
      <c r="BM276" s="240" t="s">
        <v>742</v>
      </c>
    </row>
    <row r="277" s="2" customFormat="1" ht="16.5" customHeight="1">
      <c r="A277" s="37"/>
      <c r="B277" s="38"/>
      <c r="C277" s="259" t="s">
        <v>762</v>
      </c>
      <c r="D277" s="259" t="s">
        <v>405</v>
      </c>
      <c r="E277" s="260" t="s">
        <v>744</v>
      </c>
      <c r="F277" s="261" t="s">
        <v>745</v>
      </c>
      <c r="G277" s="262" t="s">
        <v>354</v>
      </c>
      <c r="H277" s="263">
        <v>19</v>
      </c>
      <c r="I277" s="264"/>
      <c r="J277" s="265">
        <f>ROUND(I277*H277,2)</f>
        <v>0</v>
      </c>
      <c r="K277" s="266"/>
      <c r="L277" s="267"/>
      <c r="M277" s="268" t="s">
        <v>1</v>
      </c>
      <c r="N277" s="269" t="s">
        <v>49</v>
      </c>
      <c r="O277" s="90"/>
      <c r="P277" s="238">
        <f>O277*H277</f>
        <v>0</v>
      </c>
      <c r="Q277" s="238">
        <v>0.52600000000000002</v>
      </c>
      <c r="R277" s="238">
        <f>Q277*H277</f>
        <v>9.9939999999999998</v>
      </c>
      <c r="S277" s="238">
        <v>0</v>
      </c>
      <c r="T277" s="23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40" t="s">
        <v>251</v>
      </c>
      <c r="AT277" s="240" t="s">
        <v>405</v>
      </c>
      <c r="AU277" s="240" t="s">
        <v>95</v>
      </c>
      <c r="AY277" s="15" t="s">
        <v>222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5" t="s">
        <v>92</v>
      </c>
      <c r="BK277" s="241">
        <f>ROUND(I277*H277,2)</f>
        <v>0</v>
      </c>
      <c r="BL277" s="15" t="s">
        <v>236</v>
      </c>
      <c r="BM277" s="240" t="s">
        <v>746</v>
      </c>
    </row>
    <row r="278" s="13" customFormat="1">
      <c r="A278" s="13"/>
      <c r="B278" s="242"/>
      <c r="C278" s="243"/>
      <c r="D278" s="244" t="s">
        <v>280</v>
      </c>
      <c r="E278" s="245" t="s">
        <v>1</v>
      </c>
      <c r="F278" s="246" t="s">
        <v>389</v>
      </c>
      <c r="G278" s="243"/>
      <c r="H278" s="247">
        <v>19</v>
      </c>
      <c r="I278" s="248"/>
      <c r="J278" s="243"/>
      <c r="K278" s="243"/>
      <c r="L278" s="249"/>
      <c r="M278" s="250"/>
      <c r="N278" s="251"/>
      <c r="O278" s="251"/>
      <c r="P278" s="251"/>
      <c r="Q278" s="251"/>
      <c r="R278" s="251"/>
      <c r="S278" s="251"/>
      <c r="T278" s="25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3" t="s">
        <v>280</v>
      </c>
      <c r="AU278" s="253" t="s">
        <v>95</v>
      </c>
      <c r="AV278" s="13" t="s">
        <v>95</v>
      </c>
      <c r="AW278" s="13" t="s">
        <v>39</v>
      </c>
      <c r="AX278" s="13" t="s">
        <v>92</v>
      </c>
      <c r="AY278" s="253" t="s">
        <v>222</v>
      </c>
    </row>
    <row r="279" s="2" customFormat="1" ht="16.5" customHeight="1">
      <c r="A279" s="37"/>
      <c r="B279" s="38"/>
      <c r="C279" s="259" t="s">
        <v>766</v>
      </c>
      <c r="D279" s="259" t="s">
        <v>405</v>
      </c>
      <c r="E279" s="260" t="s">
        <v>748</v>
      </c>
      <c r="F279" s="261" t="s">
        <v>749</v>
      </c>
      <c r="G279" s="262" t="s">
        <v>354</v>
      </c>
      <c r="H279" s="263">
        <v>12</v>
      </c>
      <c r="I279" s="264"/>
      <c r="J279" s="265">
        <f>ROUND(I279*H279,2)</f>
        <v>0</v>
      </c>
      <c r="K279" s="266"/>
      <c r="L279" s="267"/>
      <c r="M279" s="268" t="s">
        <v>1</v>
      </c>
      <c r="N279" s="269" t="s">
        <v>49</v>
      </c>
      <c r="O279" s="90"/>
      <c r="P279" s="238">
        <f>O279*H279</f>
        <v>0</v>
      </c>
      <c r="Q279" s="238">
        <v>0.26200000000000001</v>
      </c>
      <c r="R279" s="238">
        <f>Q279*H279</f>
        <v>3.1440000000000001</v>
      </c>
      <c r="S279" s="238">
        <v>0</v>
      </c>
      <c r="T279" s="23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40" t="s">
        <v>251</v>
      </c>
      <c r="AT279" s="240" t="s">
        <v>405</v>
      </c>
      <c r="AU279" s="240" t="s">
        <v>95</v>
      </c>
      <c r="AY279" s="15" t="s">
        <v>222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5" t="s">
        <v>92</v>
      </c>
      <c r="BK279" s="241">
        <f>ROUND(I279*H279,2)</f>
        <v>0</v>
      </c>
      <c r="BL279" s="15" t="s">
        <v>236</v>
      </c>
      <c r="BM279" s="240" t="s">
        <v>750</v>
      </c>
    </row>
    <row r="280" s="13" customFormat="1">
      <c r="A280" s="13"/>
      <c r="B280" s="242"/>
      <c r="C280" s="243"/>
      <c r="D280" s="244" t="s">
        <v>280</v>
      </c>
      <c r="E280" s="245" t="s">
        <v>1</v>
      </c>
      <c r="F280" s="246" t="s">
        <v>269</v>
      </c>
      <c r="G280" s="243"/>
      <c r="H280" s="247">
        <v>12</v>
      </c>
      <c r="I280" s="248"/>
      <c r="J280" s="243"/>
      <c r="K280" s="243"/>
      <c r="L280" s="249"/>
      <c r="M280" s="250"/>
      <c r="N280" s="251"/>
      <c r="O280" s="251"/>
      <c r="P280" s="251"/>
      <c r="Q280" s="251"/>
      <c r="R280" s="251"/>
      <c r="S280" s="251"/>
      <c r="T280" s="25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3" t="s">
        <v>280</v>
      </c>
      <c r="AU280" s="253" t="s">
        <v>95</v>
      </c>
      <c r="AV280" s="13" t="s">
        <v>95</v>
      </c>
      <c r="AW280" s="13" t="s">
        <v>39</v>
      </c>
      <c r="AX280" s="13" t="s">
        <v>92</v>
      </c>
      <c r="AY280" s="253" t="s">
        <v>222</v>
      </c>
    </row>
    <row r="281" s="2" customFormat="1" ht="21.75" customHeight="1">
      <c r="A281" s="37"/>
      <c r="B281" s="38"/>
      <c r="C281" s="228" t="s">
        <v>770</v>
      </c>
      <c r="D281" s="228" t="s">
        <v>223</v>
      </c>
      <c r="E281" s="229" t="s">
        <v>678</v>
      </c>
      <c r="F281" s="230" t="s">
        <v>679</v>
      </c>
      <c r="G281" s="231" t="s">
        <v>354</v>
      </c>
      <c r="H281" s="232">
        <v>14</v>
      </c>
      <c r="I281" s="233"/>
      <c r="J281" s="234">
        <f>ROUND(I281*H281,2)</f>
        <v>0</v>
      </c>
      <c r="K281" s="235"/>
      <c r="L281" s="43"/>
      <c r="M281" s="236" t="s">
        <v>1</v>
      </c>
      <c r="N281" s="237" t="s">
        <v>49</v>
      </c>
      <c r="O281" s="90"/>
      <c r="P281" s="238">
        <f>O281*H281</f>
        <v>0</v>
      </c>
      <c r="Q281" s="238">
        <v>0.22394</v>
      </c>
      <c r="R281" s="238">
        <f>Q281*H281</f>
        <v>3.1351599999999999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236</v>
      </c>
      <c r="AT281" s="240" t="s">
        <v>223</v>
      </c>
      <c r="AU281" s="240" t="s">
        <v>95</v>
      </c>
      <c r="AY281" s="15" t="s">
        <v>222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236</v>
      </c>
      <c r="BM281" s="240" t="s">
        <v>967</v>
      </c>
    </row>
    <row r="282" s="2" customFormat="1" ht="24.15" customHeight="1">
      <c r="A282" s="37"/>
      <c r="B282" s="38"/>
      <c r="C282" s="259" t="s">
        <v>774</v>
      </c>
      <c r="D282" s="259" t="s">
        <v>405</v>
      </c>
      <c r="E282" s="260" t="s">
        <v>682</v>
      </c>
      <c r="F282" s="261" t="s">
        <v>683</v>
      </c>
      <c r="G282" s="262" t="s">
        <v>354</v>
      </c>
      <c r="H282" s="263">
        <v>1</v>
      </c>
      <c r="I282" s="264"/>
      <c r="J282" s="265">
        <f>ROUND(I282*H282,2)</f>
        <v>0</v>
      </c>
      <c r="K282" s="266"/>
      <c r="L282" s="267"/>
      <c r="M282" s="268" t="s">
        <v>1</v>
      </c>
      <c r="N282" s="269" t="s">
        <v>49</v>
      </c>
      <c r="O282" s="90"/>
      <c r="P282" s="238">
        <f>O282*H282</f>
        <v>0</v>
      </c>
      <c r="Q282" s="238">
        <v>0.050999999999999997</v>
      </c>
      <c r="R282" s="238">
        <f>Q282*H282</f>
        <v>0.050999999999999997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251</v>
      </c>
      <c r="AT282" s="240" t="s">
        <v>405</v>
      </c>
      <c r="AU282" s="240" t="s">
        <v>95</v>
      </c>
      <c r="AY282" s="15" t="s">
        <v>222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236</v>
      </c>
      <c r="BM282" s="240" t="s">
        <v>968</v>
      </c>
    </row>
    <row r="283" s="13" customFormat="1">
      <c r="A283" s="13"/>
      <c r="B283" s="242"/>
      <c r="C283" s="243"/>
      <c r="D283" s="244" t="s">
        <v>280</v>
      </c>
      <c r="E283" s="245" t="s">
        <v>1</v>
      </c>
      <c r="F283" s="246" t="s">
        <v>92</v>
      </c>
      <c r="G283" s="243"/>
      <c r="H283" s="247">
        <v>1</v>
      </c>
      <c r="I283" s="248"/>
      <c r="J283" s="243"/>
      <c r="K283" s="243"/>
      <c r="L283" s="249"/>
      <c r="M283" s="250"/>
      <c r="N283" s="251"/>
      <c r="O283" s="251"/>
      <c r="P283" s="251"/>
      <c r="Q283" s="251"/>
      <c r="R283" s="251"/>
      <c r="S283" s="251"/>
      <c r="T283" s="25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3" t="s">
        <v>280</v>
      </c>
      <c r="AU283" s="253" t="s">
        <v>95</v>
      </c>
      <c r="AV283" s="13" t="s">
        <v>95</v>
      </c>
      <c r="AW283" s="13" t="s">
        <v>39</v>
      </c>
      <c r="AX283" s="13" t="s">
        <v>92</v>
      </c>
      <c r="AY283" s="253" t="s">
        <v>222</v>
      </c>
    </row>
    <row r="284" s="2" customFormat="1" ht="24.15" customHeight="1">
      <c r="A284" s="37"/>
      <c r="B284" s="38"/>
      <c r="C284" s="259" t="s">
        <v>778</v>
      </c>
      <c r="D284" s="259" t="s">
        <v>405</v>
      </c>
      <c r="E284" s="260" t="s">
        <v>969</v>
      </c>
      <c r="F284" s="261" t="s">
        <v>970</v>
      </c>
      <c r="G284" s="262" t="s">
        <v>354</v>
      </c>
      <c r="H284" s="263">
        <v>9</v>
      </c>
      <c r="I284" s="264"/>
      <c r="J284" s="265">
        <f>ROUND(I284*H284,2)</f>
        <v>0</v>
      </c>
      <c r="K284" s="266"/>
      <c r="L284" s="267"/>
      <c r="M284" s="268" t="s">
        <v>1</v>
      </c>
      <c r="N284" s="269" t="s">
        <v>49</v>
      </c>
      <c r="O284" s="90"/>
      <c r="P284" s="238">
        <f>O284*H284</f>
        <v>0</v>
      </c>
      <c r="Q284" s="238">
        <v>0.028000000000000001</v>
      </c>
      <c r="R284" s="238">
        <f>Q284*H284</f>
        <v>0.252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251</v>
      </c>
      <c r="AT284" s="240" t="s">
        <v>405</v>
      </c>
      <c r="AU284" s="240" t="s">
        <v>95</v>
      </c>
      <c r="AY284" s="15" t="s">
        <v>222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236</v>
      </c>
      <c r="BM284" s="240" t="s">
        <v>971</v>
      </c>
    </row>
    <row r="285" s="2" customFormat="1" ht="24.15" customHeight="1">
      <c r="A285" s="37"/>
      <c r="B285" s="38"/>
      <c r="C285" s="259" t="s">
        <v>782</v>
      </c>
      <c r="D285" s="259" t="s">
        <v>405</v>
      </c>
      <c r="E285" s="260" t="s">
        <v>686</v>
      </c>
      <c r="F285" s="261" t="s">
        <v>687</v>
      </c>
      <c r="G285" s="262" t="s">
        <v>354</v>
      </c>
      <c r="H285" s="263">
        <v>4</v>
      </c>
      <c r="I285" s="264"/>
      <c r="J285" s="265">
        <f>ROUND(I285*H285,2)</f>
        <v>0</v>
      </c>
      <c r="K285" s="266"/>
      <c r="L285" s="267"/>
      <c r="M285" s="268" t="s">
        <v>1</v>
      </c>
      <c r="N285" s="269" t="s">
        <v>49</v>
      </c>
      <c r="O285" s="90"/>
      <c r="P285" s="238">
        <f>O285*H285</f>
        <v>0</v>
      </c>
      <c r="Q285" s="238">
        <v>0.068000000000000005</v>
      </c>
      <c r="R285" s="238">
        <f>Q285*H285</f>
        <v>0.27200000000000002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251</v>
      </c>
      <c r="AT285" s="240" t="s">
        <v>405</v>
      </c>
      <c r="AU285" s="240" t="s">
        <v>95</v>
      </c>
      <c r="AY285" s="15" t="s">
        <v>222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236</v>
      </c>
      <c r="BM285" s="240" t="s">
        <v>972</v>
      </c>
    </row>
    <row r="286" s="13" customFormat="1">
      <c r="A286" s="13"/>
      <c r="B286" s="242"/>
      <c r="C286" s="243"/>
      <c r="D286" s="244" t="s">
        <v>280</v>
      </c>
      <c r="E286" s="245" t="s">
        <v>1</v>
      </c>
      <c r="F286" s="246" t="s">
        <v>236</v>
      </c>
      <c r="G286" s="243"/>
      <c r="H286" s="247">
        <v>4</v>
      </c>
      <c r="I286" s="248"/>
      <c r="J286" s="243"/>
      <c r="K286" s="243"/>
      <c r="L286" s="249"/>
      <c r="M286" s="250"/>
      <c r="N286" s="251"/>
      <c r="O286" s="251"/>
      <c r="P286" s="251"/>
      <c r="Q286" s="251"/>
      <c r="R286" s="251"/>
      <c r="S286" s="251"/>
      <c r="T286" s="25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3" t="s">
        <v>280</v>
      </c>
      <c r="AU286" s="253" t="s">
        <v>95</v>
      </c>
      <c r="AV286" s="13" t="s">
        <v>95</v>
      </c>
      <c r="AW286" s="13" t="s">
        <v>39</v>
      </c>
      <c r="AX286" s="13" t="s">
        <v>92</v>
      </c>
      <c r="AY286" s="253" t="s">
        <v>222</v>
      </c>
    </row>
    <row r="287" s="2" customFormat="1" ht="24.15" customHeight="1">
      <c r="A287" s="37"/>
      <c r="B287" s="38"/>
      <c r="C287" s="228" t="s">
        <v>786</v>
      </c>
      <c r="D287" s="228" t="s">
        <v>223</v>
      </c>
      <c r="E287" s="229" t="s">
        <v>694</v>
      </c>
      <c r="F287" s="230" t="s">
        <v>695</v>
      </c>
      <c r="G287" s="231" t="s">
        <v>354</v>
      </c>
      <c r="H287" s="232">
        <v>13</v>
      </c>
      <c r="I287" s="233"/>
      <c r="J287" s="234">
        <f>ROUND(I287*H287,2)</f>
        <v>0</v>
      </c>
      <c r="K287" s="235"/>
      <c r="L287" s="43"/>
      <c r="M287" s="236" t="s">
        <v>1</v>
      </c>
      <c r="N287" s="237" t="s">
        <v>49</v>
      </c>
      <c r="O287" s="90"/>
      <c r="P287" s="238">
        <f>O287*H287</f>
        <v>0</v>
      </c>
      <c r="Q287" s="238">
        <v>0.087419999999999998</v>
      </c>
      <c r="R287" s="238">
        <f>Q287*H287</f>
        <v>1.13646</v>
      </c>
      <c r="S287" s="238">
        <v>0</v>
      </c>
      <c r="T287" s="239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40" t="s">
        <v>236</v>
      </c>
      <c r="AT287" s="240" t="s">
        <v>223</v>
      </c>
      <c r="AU287" s="240" t="s">
        <v>95</v>
      </c>
      <c r="AY287" s="15" t="s">
        <v>222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5" t="s">
        <v>92</v>
      </c>
      <c r="BK287" s="241">
        <f>ROUND(I287*H287,2)</f>
        <v>0</v>
      </c>
      <c r="BL287" s="15" t="s">
        <v>236</v>
      </c>
      <c r="BM287" s="240" t="s">
        <v>973</v>
      </c>
    </row>
    <row r="288" s="13" customFormat="1">
      <c r="A288" s="13"/>
      <c r="B288" s="242"/>
      <c r="C288" s="243"/>
      <c r="D288" s="244" t="s">
        <v>280</v>
      </c>
      <c r="E288" s="245" t="s">
        <v>1</v>
      </c>
      <c r="F288" s="246" t="s">
        <v>276</v>
      </c>
      <c r="G288" s="243"/>
      <c r="H288" s="247">
        <v>13</v>
      </c>
      <c r="I288" s="248"/>
      <c r="J288" s="243"/>
      <c r="K288" s="243"/>
      <c r="L288" s="249"/>
      <c r="M288" s="250"/>
      <c r="N288" s="251"/>
      <c r="O288" s="251"/>
      <c r="P288" s="251"/>
      <c r="Q288" s="251"/>
      <c r="R288" s="251"/>
      <c r="S288" s="251"/>
      <c r="T288" s="25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3" t="s">
        <v>280</v>
      </c>
      <c r="AU288" s="253" t="s">
        <v>95</v>
      </c>
      <c r="AV288" s="13" t="s">
        <v>95</v>
      </c>
      <c r="AW288" s="13" t="s">
        <v>39</v>
      </c>
      <c r="AX288" s="13" t="s">
        <v>92</v>
      </c>
      <c r="AY288" s="253" t="s">
        <v>222</v>
      </c>
    </row>
    <row r="289" s="2" customFormat="1" ht="24.15" customHeight="1">
      <c r="A289" s="37"/>
      <c r="B289" s="38"/>
      <c r="C289" s="259" t="s">
        <v>790</v>
      </c>
      <c r="D289" s="259" t="s">
        <v>405</v>
      </c>
      <c r="E289" s="260" t="s">
        <v>974</v>
      </c>
      <c r="F289" s="261" t="s">
        <v>975</v>
      </c>
      <c r="G289" s="262" t="s">
        <v>354</v>
      </c>
      <c r="H289" s="263">
        <v>13</v>
      </c>
      <c r="I289" s="264"/>
      <c r="J289" s="265">
        <f>ROUND(I289*H289,2)</f>
        <v>0</v>
      </c>
      <c r="K289" s="266"/>
      <c r="L289" s="267"/>
      <c r="M289" s="268" t="s">
        <v>1</v>
      </c>
      <c r="N289" s="269" t="s">
        <v>49</v>
      </c>
      <c r="O289" s="90"/>
      <c r="P289" s="238">
        <f>O289*H289</f>
        <v>0</v>
      </c>
      <c r="Q289" s="238">
        <v>0.021000000000000001</v>
      </c>
      <c r="R289" s="238">
        <f>Q289*H289</f>
        <v>0.27300000000000002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251</v>
      </c>
      <c r="AT289" s="240" t="s">
        <v>405</v>
      </c>
      <c r="AU289" s="240" t="s">
        <v>95</v>
      </c>
      <c r="AY289" s="15" t="s">
        <v>222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236</v>
      </c>
      <c r="BM289" s="240" t="s">
        <v>976</v>
      </c>
    </row>
    <row r="290" s="13" customFormat="1">
      <c r="A290" s="13"/>
      <c r="B290" s="242"/>
      <c r="C290" s="243"/>
      <c r="D290" s="244" t="s">
        <v>280</v>
      </c>
      <c r="E290" s="245" t="s">
        <v>1</v>
      </c>
      <c r="F290" s="246" t="s">
        <v>276</v>
      </c>
      <c r="G290" s="243"/>
      <c r="H290" s="247">
        <v>13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280</v>
      </c>
      <c r="AU290" s="253" t="s">
        <v>95</v>
      </c>
      <c r="AV290" s="13" t="s">
        <v>95</v>
      </c>
      <c r="AW290" s="13" t="s">
        <v>39</v>
      </c>
      <c r="AX290" s="13" t="s">
        <v>92</v>
      </c>
      <c r="AY290" s="253" t="s">
        <v>222</v>
      </c>
    </row>
    <row r="291" s="2" customFormat="1" ht="24.15" customHeight="1">
      <c r="A291" s="37"/>
      <c r="B291" s="38"/>
      <c r="C291" s="228" t="s">
        <v>794</v>
      </c>
      <c r="D291" s="228" t="s">
        <v>223</v>
      </c>
      <c r="E291" s="229" t="s">
        <v>763</v>
      </c>
      <c r="F291" s="230" t="s">
        <v>764</v>
      </c>
      <c r="G291" s="231" t="s">
        <v>354</v>
      </c>
      <c r="H291" s="232">
        <v>19</v>
      </c>
      <c r="I291" s="233"/>
      <c r="J291" s="234">
        <f>ROUND(I291*H291,2)</f>
        <v>0</v>
      </c>
      <c r="K291" s="235"/>
      <c r="L291" s="43"/>
      <c r="M291" s="236" t="s">
        <v>1</v>
      </c>
      <c r="N291" s="237" t="s">
        <v>49</v>
      </c>
      <c r="O291" s="90"/>
      <c r="P291" s="238">
        <f>O291*H291</f>
        <v>0</v>
      </c>
      <c r="Q291" s="238">
        <v>0.01248</v>
      </c>
      <c r="R291" s="238">
        <f>Q291*H291</f>
        <v>0.23712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236</v>
      </c>
      <c r="AT291" s="240" t="s">
        <v>223</v>
      </c>
      <c r="AU291" s="240" t="s">
        <v>95</v>
      </c>
      <c r="AY291" s="15" t="s">
        <v>222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236</v>
      </c>
      <c r="BM291" s="240" t="s">
        <v>765</v>
      </c>
    </row>
    <row r="292" s="2" customFormat="1" ht="24.15" customHeight="1">
      <c r="A292" s="37"/>
      <c r="B292" s="38"/>
      <c r="C292" s="259" t="s">
        <v>799</v>
      </c>
      <c r="D292" s="259" t="s">
        <v>405</v>
      </c>
      <c r="E292" s="260" t="s">
        <v>767</v>
      </c>
      <c r="F292" s="261" t="s">
        <v>768</v>
      </c>
      <c r="G292" s="262" t="s">
        <v>354</v>
      </c>
      <c r="H292" s="263">
        <v>19</v>
      </c>
      <c r="I292" s="264"/>
      <c r="J292" s="265">
        <f>ROUND(I292*H292,2)</f>
        <v>0</v>
      </c>
      <c r="K292" s="266"/>
      <c r="L292" s="267"/>
      <c r="M292" s="268" t="s">
        <v>1</v>
      </c>
      <c r="N292" s="269" t="s">
        <v>49</v>
      </c>
      <c r="O292" s="90"/>
      <c r="P292" s="238">
        <f>O292*H292</f>
        <v>0</v>
      </c>
      <c r="Q292" s="238">
        <v>0.56999999999999995</v>
      </c>
      <c r="R292" s="238">
        <f>Q292*H292</f>
        <v>10.829999999999998</v>
      </c>
      <c r="S292" s="238">
        <v>0</v>
      </c>
      <c r="T292" s="23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40" t="s">
        <v>251</v>
      </c>
      <c r="AT292" s="240" t="s">
        <v>405</v>
      </c>
      <c r="AU292" s="240" t="s">
        <v>95</v>
      </c>
      <c r="AY292" s="15" t="s">
        <v>222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5" t="s">
        <v>92</v>
      </c>
      <c r="BK292" s="241">
        <f>ROUND(I292*H292,2)</f>
        <v>0</v>
      </c>
      <c r="BL292" s="15" t="s">
        <v>236</v>
      </c>
      <c r="BM292" s="240" t="s">
        <v>769</v>
      </c>
    </row>
    <row r="293" s="13" customFormat="1">
      <c r="A293" s="13"/>
      <c r="B293" s="242"/>
      <c r="C293" s="243"/>
      <c r="D293" s="244" t="s">
        <v>280</v>
      </c>
      <c r="E293" s="245" t="s">
        <v>1</v>
      </c>
      <c r="F293" s="246" t="s">
        <v>389</v>
      </c>
      <c r="G293" s="243"/>
      <c r="H293" s="247">
        <v>19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280</v>
      </c>
      <c r="AU293" s="253" t="s">
        <v>95</v>
      </c>
      <c r="AV293" s="13" t="s">
        <v>95</v>
      </c>
      <c r="AW293" s="13" t="s">
        <v>39</v>
      </c>
      <c r="AX293" s="13" t="s">
        <v>92</v>
      </c>
      <c r="AY293" s="253" t="s">
        <v>222</v>
      </c>
    </row>
    <row r="294" s="2" customFormat="1" ht="24.15" customHeight="1">
      <c r="A294" s="37"/>
      <c r="B294" s="38"/>
      <c r="C294" s="228" t="s">
        <v>804</v>
      </c>
      <c r="D294" s="228" t="s">
        <v>223</v>
      </c>
      <c r="E294" s="229" t="s">
        <v>771</v>
      </c>
      <c r="F294" s="230" t="s">
        <v>772</v>
      </c>
      <c r="G294" s="231" t="s">
        <v>354</v>
      </c>
      <c r="H294" s="232">
        <v>19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0.028539999999999999</v>
      </c>
      <c r="R294" s="238">
        <f>Q294*H294</f>
        <v>0.54225999999999996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236</v>
      </c>
      <c r="AT294" s="240" t="s">
        <v>223</v>
      </c>
      <c r="AU294" s="240" t="s">
        <v>95</v>
      </c>
      <c r="AY294" s="15" t="s">
        <v>222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236</v>
      </c>
      <c r="BM294" s="240" t="s">
        <v>773</v>
      </c>
    </row>
    <row r="295" s="13" customFormat="1">
      <c r="A295" s="13"/>
      <c r="B295" s="242"/>
      <c r="C295" s="243"/>
      <c r="D295" s="244" t="s">
        <v>280</v>
      </c>
      <c r="E295" s="245" t="s">
        <v>1</v>
      </c>
      <c r="F295" s="246" t="s">
        <v>389</v>
      </c>
      <c r="G295" s="243"/>
      <c r="H295" s="247">
        <v>19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280</v>
      </c>
      <c r="AU295" s="253" t="s">
        <v>95</v>
      </c>
      <c r="AV295" s="13" t="s">
        <v>95</v>
      </c>
      <c r="AW295" s="13" t="s">
        <v>39</v>
      </c>
      <c r="AX295" s="13" t="s">
        <v>92</v>
      </c>
      <c r="AY295" s="253" t="s">
        <v>222</v>
      </c>
    </row>
    <row r="296" s="2" customFormat="1" ht="16.5" customHeight="1">
      <c r="A296" s="37"/>
      <c r="B296" s="38"/>
      <c r="C296" s="259" t="s">
        <v>809</v>
      </c>
      <c r="D296" s="259" t="s">
        <v>405</v>
      </c>
      <c r="E296" s="260" t="s">
        <v>775</v>
      </c>
      <c r="F296" s="261" t="s">
        <v>977</v>
      </c>
      <c r="G296" s="262" t="s">
        <v>354</v>
      </c>
      <c r="H296" s="263">
        <v>19</v>
      </c>
      <c r="I296" s="264"/>
      <c r="J296" s="265">
        <f>ROUND(I296*H296,2)</f>
        <v>0</v>
      </c>
      <c r="K296" s="266"/>
      <c r="L296" s="267"/>
      <c r="M296" s="268" t="s">
        <v>1</v>
      </c>
      <c r="N296" s="269" t="s">
        <v>49</v>
      </c>
      <c r="O296" s="90"/>
      <c r="P296" s="238">
        <f>O296*H296</f>
        <v>0</v>
      </c>
      <c r="Q296" s="238">
        <v>1.817</v>
      </c>
      <c r="R296" s="238">
        <f>Q296*H296</f>
        <v>34.522999999999996</v>
      </c>
      <c r="S296" s="238">
        <v>0</v>
      </c>
      <c r="T296" s="23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251</v>
      </c>
      <c r="AT296" s="240" t="s">
        <v>405</v>
      </c>
      <c r="AU296" s="240" t="s">
        <v>95</v>
      </c>
      <c r="AY296" s="15" t="s">
        <v>222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236</v>
      </c>
      <c r="BM296" s="240" t="s">
        <v>777</v>
      </c>
    </row>
    <row r="297" s="13" customFormat="1">
      <c r="A297" s="13"/>
      <c r="B297" s="242"/>
      <c r="C297" s="243"/>
      <c r="D297" s="244" t="s">
        <v>280</v>
      </c>
      <c r="E297" s="245" t="s">
        <v>1</v>
      </c>
      <c r="F297" s="246" t="s">
        <v>389</v>
      </c>
      <c r="G297" s="243"/>
      <c r="H297" s="247">
        <v>19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280</v>
      </c>
      <c r="AU297" s="253" t="s">
        <v>95</v>
      </c>
      <c r="AV297" s="13" t="s">
        <v>95</v>
      </c>
      <c r="AW297" s="13" t="s">
        <v>39</v>
      </c>
      <c r="AX297" s="13" t="s">
        <v>92</v>
      </c>
      <c r="AY297" s="253" t="s">
        <v>222</v>
      </c>
    </row>
    <row r="298" s="2" customFormat="1" ht="37.8" customHeight="1">
      <c r="A298" s="37"/>
      <c r="B298" s="38"/>
      <c r="C298" s="259" t="s">
        <v>813</v>
      </c>
      <c r="D298" s="259" t="s">
        <v>405</v>
      </c>
      <c r="E298" s="260" t="s">
        <v>779</v>
      </c>
      <c r="F298" s="261" t="s">
        <v>780</v>
      </c>
      <c r="G298" s="262" t="s">
        <v>354</v>
      </c>
      <c r="H298" s="263">
        <v>19</v>
      </c>
      <c r="I298" s="264"/>
      <c r="J298" s="265">
        <f>ROUND(I298*H298,2)</f>
        <v>0</v>
      </c>
      <c r="K298" s="266"/>
      <c r="L298" s="267"/>
      <c r="M298" s="268" t="s">
        <v>1</v>
      </c>
      <c r="N298" s="269" t="s">
        <v>49</v>
      </c>
      <c r="O298" s="90"/>
      <c r="P298" s="238">
        <f>O298*H298</f>
        <v>0</v>
      </c>
      <c r="Q298" s="238">
        <v>0.054600000000000003</v>
      </c>
      <c r="R298" s="238">
        <f>Q298*H298</f>
        <v>1.0374000000000001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251</v>
      </c>
      <c r="AT298" s="240" t="s">
        <v>405</v>
      </c>
      <c r="AU298" s="240" t="s">
        <v>95</v>
      </c>
      <c r="AY298" s="15" t="s">
        <v>222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236</v>
      </c>
      <c r="BM298" s="240" t="s">
        <v>781</v>
      </c>
    </row>
    <row r="299" s="13" customFormat="1">
      <c r="A299" s="13"/>
      <c r="B299" s="242"/>
      <c r="C299" s="243"/>
      <c r="D299" s="244" t="s">
        <v>280</v>
      </c>
      <c r="E299" s="245" t="s">
        <v>1</v>
      </c>
      <c r="F299" s="246" t="s">
        <v>389</v>
      </c>
      <c r="G299" s="243"/>
      <c r="H299" s="247">
        <v>19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280</v>
      </c>
      <c r="AU299" s="253" t="s">
        <v>95</v>
      </c>
      <c r="AV299" s="13" t="s">
        <v>95</v>
      </c>
      <c r="AW299" s="13" t="s">
        <v>39</v>
      </c>
      <c r="AX299" s="13" t="s">
        <v>92</v>
      </c>
      <c r="AY299" s="253" t="s">
        <v>222</v>
      </c>
    </row>
    <row r="300" s="2" customFormat="1" ht="24.15" customHeight="1">
      <c r="A300" s="37"/>
      <c r="B300" s="38"/>
      <c r="C300" s="228" t="s">
        <v>817</v>
      </c>
      <c r="D300" s="228" t="s">
        <v>223</v>
      </c>
      <c r="E300" s="229" t="s">
        <v>787</v>
      </c>
      <c r="F300" s="230" t="s">
        <v>788</v>
      </c>
      <c r="G300" s="231" t="s">
        <v>354</v>
      </c>
      <c r="H300" s="232">
        <v>19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0.089999999999999997</v>
      </c>
      <c r="R300" s="238">
        <f>Q300*H300</f>
        <v>1.71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236</v>
      </c>
      <c r="AT300" s="240" t="s">
        <v>223</v>
      </c>
      <c r="AU300" s="240" t="s">
        <v>95</v>
      </c>
      <c r="AY300" s="15" t="s">
        <v>222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236</v>
      </c>
      <c r="BM300" s="240" t="s">
        <v>789</v>
      </c>
    </row>
    <row r="301" s="13" customFormat="1">
      <c r="A301" s="13"/>
      <c r="B301" s="242"/>
      <c r="C301" s="243"/>
      <c r="D301" s="244" t="s">
        <v>280</v>
      </c>
      <c r="E301" s="245" t="s">
        <v>1</v>
      </c>
      <c r="F301" s="246" t="s">
        <v>389</v>
      </c>
      <c r="G301" s="243"/>
      <c r="H301" s="247">
        <v>19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280</v>
      </c>
      <c r="AU301" s="253" t="s">
        <v>95</v>
      </c>
      <c r="AV301" s="13" t="s">
        <v>95</v>
      </c>
      <c r="AW301" s="13" t="s">
        <v>39</v>
      </c>
      <c r="AX301" s="13" t="s">
        <v>92</v>
      </c>
      <c r="AY301" s="253" t="s">
        <v>222</v>
      </c>
    </row>
    <row r="302" s="2" customFormat="1" ht="24.15" customHeight="1">
      <c r="A302" s="37"/>
      <c r="B302" s="38"/>
      <c r="C302" s="228" t="s">
        <v>823</v>
      </c>
      <c r="D302" s="228" t="s">
        <v>223</v>
      </c>
      <c r="E302" s="229" t="s">
        <v>791</v>
      </c>
      <c r="F302" s="230" t="s">
        <v>792</v>
      </c>
      <c r="G302" s="231" t="s">
        <v>354</v>
      </c>
      <c r="H302" s="232">
        <v>19</v>
      </c>
      <c r="I302" s="233"/>
      <c r="J302" s="234">
        <f>ROUND(I302*H302,2)</f>
        <v>0</v>
      </c>
      <c r="K302" s="235"/>
      <c r="L302" s="43"/>
      <c r="M302" s="236" t="s">
        <v>1</v>
      </c>
      <c r="N302" s="237" t="s">
        <v>49</v>
      </c>
      <c r="O302" s="90"/>
      <c r="P302" s="238">
        <f>O302*H302</f>
        <v>0</v>
      </c>
      <c r="Q302" s="238">
        <v>0.42080000000000001</v>
      </c>
      <c r="R302" s="238">
        <f>Q302*H302</f>
        <v>7.9952000000000005</v>
      </c>
      <c r="S302" s="238">
        <v>0</v>
      </c>
      <c r="T302" s="239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40" t="s">
        <v>236</v>
      </c>
      <c r="AT302" s="240" t="s">
        <v>223</v>
      </c>
      <c r="AU302" s="240" t="s">
        <v>95</v>
      </c>
      <c r="AY302" s="15" t="s">
        <v>222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5" t="s">
        <v>92</v>
      </c>
      <c r="BK302" s="241">
        <f>ROUND(I302*H302,2)</f>
        <v>0</v>
      </c>
      <c r="BL302" s="15" t="s">
        <v>236</v>
      </c>
      <c r="BM302" s="240" t="s">
        <v>793</v>
      </c>
    </row>
    <row r="303" s="13" customFormat="1">
      <c r="A303" s="13"/>
      <c r="B303" s="242"/>
      <c r="C303" s="243"/>
      <c r="D303" s="244" t="s">
        <v>280</v>
      </c>
      <c r="E303" s="245" t="s">
        <v>1</v>
      </c>
      <c r="F303" s="246" t="s">
        <v>389</v>
      </c>
      <c r="G303" s="243"/>
      <c r="H303" s="247">
        <v>19</v>
      </c>
      <c r="I303" s="248"/>
      <c r="J303" s="243"/>
      <c r="K303" s="243"/>
      <c r="L303" s="249"/>
      <c r="M303" s="250"/>
      <c r="N303" s="251"/>
      <c r="O303" s="251"/>
      <c r="P303" s="251"/>
      <c r="Q303" s="251"/>
      <c r="R303" s="251"/>
      <c r="S303" s="251"/>
      <c r="T303" s="25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3" t="s">
        <v>280</v>
      </c>
      <c r="AU303" s="253" t="s">
        <v>95</v>
      </c>
      <c r="AV303" s="13" t="s">
        <v>95</v>
      </c>
      <c r="AW303" s="13" t="s">
        <v>39</v>
      </c>
      <c r="AX303" s="13" t="s">
        <v>92</v>
      </c>
      <c r="AY303" s="253" t="s">
        <v>222</v>
      </c>
    </row>
    <row r="304" s="2" customFormat="1" ht="24.15" customHeight="1">
      <c r="A304" s="37"/>
      <c r="B304" s="38"/>
      <c r="C304" s="228" t="s">
        <v>831</v>
      </c>
      <c r="D304" s="228" t="s">
        <v>223</v>
      </c>
      <c r="E304" s="229" t="s">
        <v>724</v>
      </c>
      <c r="F304" s="230" t="s">
        <v>725</v>
      </c>
      <c r="G304" s="231" t="s">
        <v>354</v>
      </c>
      <c r="H304" s="232">
        <v>10</v>
      </c>
      <c r="I304" s="233"/>
      <c r="J304" s="234">
        <f>ROUND(I304*H304,2)</f>
        <v>0</v>
      </c>
      <c r="K304" s="235"/>
      <c r="L304" s="43"/>
      <c r="M304" s="236" t="s">
        <v>1</v>
      </c>
      <c r="N304" s="237" t="s">
        <v>49</v>
      </c>
      <c r="O304" s="90"/>
      <c r="P304" s="238">
        <f>O304*H304</f>
        <v>0</v>
      </c>
      <c r="Q304" s="238">
        <v>0.00010000000000000001</v>
      </c>
      <c r="R304" s="238">
        <f>Q304*H304</f>
        <v>0.001</v>
      </c>
      <c r="S304" s="238">
        <v>0</v>
      </c>
      <c r="T304" s="23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40" t="s">
        <v>236</v>
      </c>
      <c r="AT304" s="240" t="s">
        <v>223</v>
      </c>
      <c r="AU304" s="240" t="s">
        <v>95</v>
      </c>
      <c r="AY304" s="15" t="s">
        <v>222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5" t="s">
        <v>92</v>
      </c>
      <c r="BK304" s="241">
        <f>ROUND(I304*H304,2)</f>
        <v>0</v>
      </c>
      <c r="BL304" s="15" t="s">
        <v>236</v>
      </c>
      <c r="BM304" s="240" t="s">
        <v>978</v>
      </c>
    </row>
    <row r="305" s="13" customFormat="1">
      <c r="A305" s="13"/>
      <c r="B305" s="242"/>
      <c r="C305" s="243"/>
      <c r="D305" s="244" t="s">
        <v>280</v>
      </c>
      <c r="E305" s="245" t="s">
        <v>1</v>
      </c>
      <c r="F305" s="246" t="s">
        <v>979</v>
      </c>
      <c r="G305" s="243"/>
      <c r="H305" s="247">
        <v>10</v>
      </c>
      <c r="I305" s="248"/>
      <c r="J305" s="243"/>
      <c r="K305" s="243"/>
      <c r="L305" s="249"/>
      <c r="M305" s="250"/>
      <c r="N305" s="251"/>
      <c r="O305" s="251"/>
      <c r="P305" s="251"/>
      <c r="Q305" s="251"/>
      <c r="R305" s="251"/>
      <c r="S305" s="251"/>
      <c r="T305" s="25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3" t="s">
        <v>280</v>
      </c>
      <c r="AU305" s="253" t="s">
        <v>95</v>
      </c>
      <c r="AV305" s="13" t="s">
        <v>95</v>
      </c>
      <c r="AW305" s="13" t="s">
        <v>39</v>
      </c>
      <c r="AX305" s="13" t="s">
        <v>92</v>
      </c>
      <c r="AY305" s="253" t="s">
        <v>222</v>
      </c>
    </row>
    <row r="306" s="2" customFormat="1" ht="16.5" customHeight="1">
      <c r="A306" s="37"/>
      <c r="B306" s="38"/>
      <c r="C306" s="259" t="s">
        <v>980</v>
      </c>
      <c r="D306" s="259" t="s">
        <v>405</v>
      </c>
      <c r="E306" s="260" t="s">
        <v>728</v>
      </c>
      <c r="F306" s="261" t="s">
        <v>729</v>
      </c>
      <c r="G306" s="262" t="s">
        <v>354</v>
      </c>
      <c r="H306" s="263">
        <v>10</v>
      </c>
      <c r="I306" s="264"/>
      <c r="J306" s="265">
        <f>ROUND(I306*H306,2)</f>
        <v>0</v>
      </c>
      <c r="K306" s="266"/>
      <c r="L306" s="267"/>
      <c r="M306" s="268" t="s">
        <v>1</v>
      </c>
      <c r="N306" s="269" t="s">
        <v>49</v>
      </c>
      <c r="O306" s="90"/>
      <c r="P306" s="238">
        <f>O306*H306</f>
        <v>0</v>
      </c>
      <c r="Q306" s="238">
        <v>0.00069999999999999999</v>
      </c>
      <c r="R306" s="238">
        <f>Q306*H306</f>
        <v>0.0070000000000000001</v>
      </c>
      <c r="S306" s="238">
        <v>0</v>
      </c>
      <c r="T306" s="23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251</v>
      </c>
      <c r="AT306" s="240" t="s">
        <v>405</v>
      </c>
      <c r="AU306" s="240" t="s">
        <v>95</v>
      </c>
      <c r="AY306" s="15" t="s">
        <v>222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236</v>
      </c>
      <c r="BM306" s="240" t="s">
        <v>981</v>
      </c>
    </row>
    <row r="307" s="2" customFormat="1" ht="24.15" customHeight="1">
      <c r="A307" s="37"/>
      <c r="B307" s="38"/>
      <c r="C307" s="228" t="s">
        <v>982</v>
      </c>
      <c r="D307" s="228" t="s">
        <v>223</v>
      </c>
      <c r="E307" s="229" t="s">
        <v>715</v>
      </c>
      <c r="F307" s="230" t="s">
        <v>716</v>
      </c>
      <c r="G307" s="231" t="s">
        <v>354</v>
      </c>
      <c r="H307" s="232">
        <v>28</v>
      </c>
      <c r="I307" s="233"/>
      <c r="J307" s="234">
        <f>ROUND(I307*H307,2)</f>
        <v>0</v>
      </c>
      <c r="K307" s="235"/>
      <c r="L307" s="43"/>
      <c r="M307" s="236" t="s">
        <v>1</v>
      </c>
      <c r="N307" s="237" t="s">
        <v>49</v>
      </c>
      <c r="O307" s="90"/>
      <c r="P307" s="238">
        <f>O307*H307</f>
        <v>0</v>
      </c>
      <c r="Q307" s="238">
        <v>0.00010000000000000001</v>
      </c>
      <c r="R307" s="238">
        <f>Q307*H307</f>
        <v>0.0028</v>
      </c>
      <c r="S307" s="238">
        <v>0</v>
      </c>
      <c r="T307" s="23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40" t="s">
        <v>236</v>
      </c>
      <c r="AT307" s="240" t="s">
        <v>223</v>
      </c>
      <c r="AU307" s="240" t="s">
        <v>95</v>
      </c>
      <c r="AY307" s="15" t="s">
        <v>222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5" t="s">
        <v>92</v>
      </c>
      <c r="BK307" s="241">
        <f>ROUND(I307*H307,2)</f>
        <v>0</v>
      </c>
      <c r="BL307" s="15" t="s">
        <v>236</v>
      </c>
      <c r="BM307" s="240" t="s">
        <v>983</v>
      </c>
    </row>
    <row r="308" s="13" customFormat="1">
      <c r="A308" s="13"/>
      <c r="B308" s="242"/>
      <c r="C308" s="243"/>
      <c r="D308" s="244" t="s">
        <v>280</v>
      </c>
      <c r="E308" s="245" t="s">
        <v>1</v>
      </c>
      <c r="F308" s="246" t="s">
        <v>984</v>
      </c>
      <c r="G308" s="243"/>
      <c r="H308" s="247">
        <v>28</v>
      </c>
      <c r="I308" s="248"/>
      <c r="J308" s="243"/>
      <c r="K308" s="243"/>
      <c r="L308" s="249"/>
      <c r="M308" s="250"/>
      <c r="N308" s="251"/>
      <c r="O308" s="251"/>
      <c r="P308" s="251"/>
      <c r="Q308" s="251"/>
      <c r="R308" s="251"/>
      <c r="S308" s="251"/>
      <c r="T308" s="25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3" t="s">
        <v>280</v>
      </c>
      <c r="AU308" s="253" t="s">
        <v>95</v>
      </c>
      <c r="AV308" s="13" t="s">
        <v>95</v>
      </c>
      <c r="AW308" s="13" t="s">
        <v>39</v>
      </c>
      <c r="AX308" s="13" t="s">
        <v>92</v>
      </c>
      <c r="AY308" s="253" t="s">
        <v>222</v>
      </c>
    </row>
    <row r="309" s="2" customFormat="1" ht="21.75" customHeight="1">
      <c r="A309" s="37"/>
      <c r="B309" s="38"/>
      <c r="C309" s="259" t="s">
        <v>985</v>
      </c>
      <c r="D309" s="259" t="s">
        <v>405</v>
      </c>
      <c r="E309" s="260" t="s">
        <v>720</v>
      </c>
      <c r="F309" s="261" t="s">
        <v>721</v>
      </c>
      <c r="G309" s="262" t="s">
        <v>354</v>
      </c>
      <c r="H309" s="263">
        <v>28</v>
      </c>
      <c r="I309" s="264"/>
      <c r="J309" s="265">
        <f>ROUND(I309*H309,2)</f>
        <v>0</v>
      </c>
      <c r="K309" s="266"/>
      <c r="L309" s="267"/>
      <c r="M309" s="268" t="s">
        <v>1</v>
      </c>
      <c r="N309" s="269" t="s">
        <v>49</v>
      </c>
      <c r="O309" s="90"/>
      <c r="P309" s="238">
        <f>O309*H309</f>
        <v>0</v>
      </c>
      <c r="Q309" s="238">
        <v>0.0018</v>
      </c>
      <c r="R309" s="238">
        <f>Q309*H309</f>
        <v>0.0504</v>
      </c>
      <c r="S309" s="238">
        <v>0</v>
      </c>
      <c r="T309" s="239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40" t="s">
        <v>251</v>
      </c>
      <c r="AT309" s="240" t="s">
        <v>405</v>
      </c>
      <c r="AU309" s="240" t="s">
        <v>95</v>
      </c>
      <c r="AY309" s="15" t="s">
        <v>222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5" t="s">
        <v>92</v>
      </c>
      <c r="BK309" s="241">
        <f>ROUND(I309*H309,2)</f>
        <v>0</v>
      </c>
      <c r="BL309" s="15" t="s">
        <v>236</v>
      </c>
      <c r="BM309" s="240" t="s">
        <v>986</v>
      </c>
    </row>
    <row r="310" s="2" customFormat="1" ht="33" customHeight="1">
      <c r="A310" s="37"/>
      <c r="B310" s="38"/>
      <c r="C310" s="228" t="s">
        <v>987</v>
      </c>
      <c r="D310" s="228" t="s">
        <v>223</v>
      </c>
      <c r="E310" s="229" t="s">
        <v>988</v>
      </c>
      <c r="F310" s="230" t="s">
        <v>989</v>
      </c>
      <c r="G310" s="231" t="s">
        <v>354</v>
      </c>
      <c r="H310" s="232">
        <v>8</v>
      </c>
      <c r="I310" s="233"/>
      <c r="J310" s="234">
        <f>ROUND(I310*H310,2)</f>
        <v>0</v>
      </c>
      <c r="K310" s="235"/>
      <c r="L310" s="43"/>
      <c r="M310" s="236" t="s">
        <v>1</v>
      </c>
      <c r="N310" s="237" t="s">
        <v>49</v>
      </c>
      <c r="O310" s="90"/>
      <c r="P310" s="238">
        <f>O310*H310</f>
        <v>0</v>
      </c>
      <c r="Q310" s="238">
        <v>0</v>
      </c>
      <c r="R310" s="238">
        <f>Q310*H310</f>
        <v>0</v>
      </c>
      <c r="S310" s="238">
        <v>0</v>
      </c>
      <c r="T310" s="23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40" t="s">
        <v>236</v>
      </c>
      <c r="AT310" s="240" t="s">
        <v>223</v>
      </c>
      <c r="AU310" s="240" t="s">
        <v>95</v>
      </c>
      <c r="AY310" s="15" t="s">
        <v>222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5" t="s">
        <v>92</v>
      </c>
      <c r="BK310" s="241">
        <f>ROUND(I310*H310,2)</f>
        <v>0</v>
      </c>
      <c r="BL310" s="15" t="s">
        <v>236</v>
      </c>
      <c r="BM310" s="240" t="s">
        <v>990</v>
      </c>
    </row>
    <row r="311" s="2" customFormat="1" ht="16.5" customHeight="1">
      <c r="A311" s="37"/>
      <c r="B311" s="38"/>
      <c r="C311" s="259" t="s">
        <v>991</v>
      </c>
      <c r="D311" s="259" t="s">
        <v>405</v>
      </c>
      <c r="E311" s="260" t="s">
        <v>992</v>
      </c>
      <c r="F311" s="261" t="s">
        <v>993</v>
      </c>
      <c r="G311" s="262" t="s">
        <v>354</v>
      </c>
      <c r="H311" s="263">
        <v>7</v>
      </c>
      <c r="I311" s="264"/>
      <c r="J311" s="265">
        <f>ROUND(I311*H311,2)</f>
        <v>0</v>
      </c>
      <c r="K311" s="266"/>
      <c r="L311" s="267"/>
      <c r="M311" s="268" t="s">
        <v>1</v>
      </c>
      <c r="N311" s="269" t="s">
        <v>49</v>
      </c>
      <c r="O311" s="90"/>
      <c r="P311" s="238">
        <f>O311*H311</f>
        <v>0</v>
      </c>
      <c r="Q311" s="238">
        <v>0.0071000000000000004</v>
      </c>
      <c r="R311" s="238">
        <f>Q311*H311</f>
        <v>0.049700000000000001</v>
      </c>
      <c r="S311" s="238">
        <v>0</v>
      </c>
      <c r="T311" s="23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40" t="s">
        <v>251</v>
      </c>
      <c r="AT311" s="240" t="s">
        <v>405</v>
      </c>
      <c r="AU311" s="240" t="s">
        <v>95</v>
      </c>
      <c r="AY311" s="15" t="s">
        <v>222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5" t="s">
        <v>92</v>
      </c>
      <c r="BK311" s="241">
        <f>ROUND(I311*H311,2)</f>
        <v>0</v>
      </c>
      <c r="BL311" s="15" t="s">
        <v>236</v>
      </c>
      <c r="BM311" s="240" t="s">
        <v>994</v>
      </c>
    </row>
    <row r="312" s="13" customFormat="1">
      <c r="A312" s="13"/>
      <c r="B312" s="242"/>
      <c r="C312" s="243"/>
      <c r="D312" s="244" t="s">
        <v>280</v>
      </c>
      <c r="E312" s="245" t="s">
        <v>1</v>
      </c>
      <c r="F312" s="246" t="s">
        <v>247</v>
      </c>
      <c r="G312" s="243"/>
      <c r="H312" s="247">
        <v>7</v>
      </c>
      <c r="I312" s="248"/>
      <c r="J312" s="243"/>
      <c r="K312" s="243"/>
      <c r="L312" s="249"/>
      <c r="M312" s="250"/>
      <c r="N312" s="251"/>
      <c r="O312" s="251"/>
      <c r="P312" s="251"/>
      <c r="Q312" s="251"/>
      <c r="R312" s="251"/>
      <c r="S312" s="251"/>
      <c r="T312" s="25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3" t="s">
        <v>280</v>
      </c>
      <c r="AU312" s="253" t="s">
        <v>95</v>
      </c>
      <c r="AV312" s="13" t="s">
        <v>95</v>
      </c>
      <c r="AW312" s="13" t="s">
        <v>39</v>
      </c>
      <c r="AX312" s="13" t="s">
        <v>92</v>
      </c>
      <c r="AY312" s="253" t="s">
        <v>222</v>
      </c>
    </row>
    <row r="313" s="2" customFormat="1" ht="33" customHeight="1">
      <c r="A313" s="37"/>
      <c r="B313" s="38"/>
      <c r="C313" s="228" t="s">
        <v>995</v>
      </c>
      <c r="D313" s="228" t="s">
        <v>223</v>
      </c>
      <c r="E313" s="229" t="s">
        <v>732</v>
      </c>
      <c r="F313" s="230" t="s">
        <v>733</v>
      </c>
      <c r="G313" s="231" t="s">
        <v>354</v>
      </c>
      <c r="H313" s="232">
        <v>12</v>
      </c>
      <c r="I313" s="233"/>
      <c r="J313" s="234">
        <f>ROUND(I313*H313,2)</f>
        <v>0</v>
      </c>
      <c r="K313" s="235"/>
      <c r="L313" s="43"/>
      <c r="M313" s="236" t="s">
        <v>1</v>
      </c>
      <c r="N313" s="237" t="s">
        <v>49</v>
      </c>
      <c r="O313" s="90"/>
      <c r="P313" s="238">
        <f>O313*H313</f>
        <v>0</v>
      </c>
      <c r="Q313" s="238">
        <v>0</v>
      </c>
      <c r="R313" s="238">
        <f>Q313*H313</f>
        <v>0</v>
      </c>
      <c r="S313" s="238">
        <v>0</v>
      </c>
      <c r="T313" s="23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40" t="s">
        <v>236</v>
      </c>
      <c r="AT313" s="240" t="s">
        <v>223</v>
      </c>
      <c r="AU313" s="240" t="s">
        <v>95</v>
      </c>
      <c r="AY313" s="15" t="s">
        <v>222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5" t="s">
        <v>92</v>
      </c>
      <c r="BK313" s="241">
        <f>ROUND(I313*H313,2)</f>
        <v>0</v>
      </c>
      <c r="BL313" s="15" t="s">
        <v>236</v>
      </c>
      <c r="BM313" s="240" t="s">
        <v>996</v>
      </c>
    </row>
    <row r="314" s="2" customFormat="1" ht="24.15" customHeight="1">
      <c r="A314" s="37"/>
      <c r="B314" s="38"/>
      <c r="C314" s="259" t="s">
        <v>997</v>
      </c>
      <c r="D314" s="259" t="s">
        <v>405</v>
      </c>
      <c r="E314" s="260" t="s">
        <v>736</v>
      </c>
      <c r="F314" s="261" t="s">
        <v>737</v>
      </c>
      <c r="G314" s="262" t="s">
        <v>354</v>
      </c>
      <c r="H314" s="263">
        <v>10</v>
      </c>
      <c r="I314" s="264"/>
      <c r="J314" s="265">
        <f>ROUND(I314*H314,2)</f>
        <v>0</v>
      </c>
      <c r="K314" s="266"/>
      <c r="L314" s="267"/>
      <c r="M314" s="268" t="s">
        <v>1</v>
      </c>
      <c r="N314" s="269" t="s">
        <v>49</v>
      </c>
      <c r="O314" s="90"/>
      <c r="P314" s="238">
        <f>O314*H314</f>
        <v>0</v>
      </c>
      <c r="Q314" s="238">
        <v>0.0071999999999999998</v>
      </c>
      <c r="R314" s="238">
        <f>Q314*H314</f>
        <v>0.071999999999999995</v>
      </c>
      <c r="S314" s="238">
        <v>0</v>
      </c>
      <c r="T314" s="239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40" t="s">
        <v>251</v>
      </c>
      <c r="AT314" s="240" t="s">
        <v>405</v>
      </c>
      <c r="AU314" s="240" t="s">
        <v>95</v>
      </c>
      <c r="AY314" s="15" t="s">
        <v>222</v>
      </c>
      <c r="BE314" s="241">
        <f>IF(N314="základní",J314,0)</f>
        <v>0</v>
      </c>
      <c r="BF314" s="241">
        <f>IF(N314="snížená",J314,0)</f>
        <v>0</v>
      </c>
      <c r="BG314" s="241">
        <f>IF(N314="zákl. přenesená",J314,0)</f>
        <v>0</v>
      </c>
      <c r="BH314" s="241">
        <f>IF(N314="sníž. přenesená",J314,0)</f>
        <v>0</v>
      </c>
      <c r="BI314" s="241">
        <f>IF(N314="nulová",J314,0)</f>
        <v>0</v>
      </c>
      <c r="BJ314" s="15" t="s">
        <v>92</v>
      </c>
      <c r="BK314" s="241">
        <f>ROUND(I314*H314,2)</f>
        <v>0</v>
      </c>
      <c r="BL314" s="15" t="s">
        <v>236</v>
      </c>
      <c r="BM314" s="240" t="s">
        <v>998</v>
      </c>
    </row>
    <row r="315" s="13" customFormat="1">
      <c r="A315" s="13"/>
      <c r="B315" s="242"/>
      <c r="C315" s="243"/>
      <c r="D315" s="244" t="s">
        <v>280</v>
      </c>
      <c r="E315" s="245" t="s">
        <v>1</v>
      </c>
      <c r="F315" s="246" t="s">
        <v>259</v>
      </c>
      <c r="G315" s="243"/>
      <c r="H315" s="247">
        <v>10</v>
      </c>
      <c r="I315" s="248"/>
      <c r="J315" s="243"/>
      <c r="K315" s="243"/>
      <c r="L315" s="249"/>
      <c r="M315" s="250"/>
      <c r="N315" s="251"/>
      <c r="O315" s="251"/>
      <c r="P315" s="251"/>
      <c r="Q315" s="251"/>
      <c r="R315" s="251"/>
      <c r="S315" s="251"/>
      <c r="T315" s="25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3" t="s">
        <v>280</v>
      </c>
      <c r="AU315" s="253" t="s">
        <v>95</v>
      </c>
      <c r="AV315" s="13" t="s">
        <v>95</v>
      </c>
      <c r="AW315" s="13" t="s">
        <v>39</v>
      </c>
      <c r="AX315" s="13" t="s">
        <v>92</v>
      </c>
      <c r="AY315" s="253" t="s">
        <v>222</v>
      </c>
    </row>
    <row r="316" s="2" customFormat="1" ht="24.15" customHeight="1">
      <c r="A316" s="37"/>
      <c r="B316" s="38"/>
      <c r="C316" s="259" t="s">
        <v>999</v>
      </c>
      <c r="D316" s="259" t="s">
        <v>405</v>
      </c>
      <c r="E316" s="260" t="s">
        <v>1000</v>
      </c>
      <c r="F316" s="261" t="s">
        <v>1001</v>
      </c>
      <c r="G316" s="262" t="s">
        <v>354</v>
      </c>
      <c r="H316" s="263">
        <v>2</v>
      </c>
      <c r="I316" s="264"/>
      <c r="J316" s="265">
        <f>ROUND(I316*H316,2)</f>
        <v>0</v>
      </c>
      <c r="K316" s="266"/>
      <c r="L316" s="267"/>
      <c r="M316" s="268" t="s">
        <v>1</v>
      </c>
      <c r="N316" s="269" t="s">
        <v>49</v>
      </c>
      <c r="O316" s="90"/>
      <c r="P316" s="238">
        <f>O316*H316</f>
        <v>0</v>
      </c>
      <c r="Q316" s="238">
        <v>0.0085000000000000006</v>
      </c>
      <c r="R316" s="238">
        <f>Q316*H316</f>
        <v>0.017000000000000001</v>
      </c>
      <c r="S316" s="238">
        <v>0</v>
      </c>
      <c r="T316" s="239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40" t="s">
        <v>251</v>
      </c>
      <c r="AT316" s="240" t="s">
        <v>405</v>
      </c>
      <c r="AU316" s="240" t="s">
        <v>95</v>
      </c>
      <c r="AY316" s="15" t="s">
        <v>222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5" t="s">
        <v>92</v>
      </c>
      <c r="BK316" s="241">
        <f>ROUND(I316*H316,2)</f>
        <v>0</v>
      </c>
      <c r="BL316" s="15" t="s">
        <v>236</v>
      </c>
      <c r="BM316" s="240" t="s">
        <v>1002</v>
      </c>
    </row>
    <row r="317" s="2" customFormat="1" ht="24.15" customHeight="1">
      <c r="A317" s="37"/>
      <c r="B317" s="38"/>
      <c r="C317" s="228" t="s">
        <v>1003</v>
      </c>
      <c r="D317" s="228" t="s">
        <v>223</v>
      </c>
      <c r="E317" s="229" t="s">
        <v>795</v>
      </c>
      <c r="F317" s="230" t="s">
        <v>796</v>
      </c>
      <c r="G317" s="231" t="s">
        <v>354</v>
      </c>
      <c r="H317" s="232">
        <v>6</v>
      </c>
      <c r="I317" s="233"/>
      <c r="J317" s="234">
        <f>ROUND(I317*H317,2)</f>
        <v>0</v>
      </c>
      <c r="K317" s="235"/>
      <c r="L317" s="43"/>
      <c r="M317" s="236" t="s">
        <v>1</v>
      </c>
      <c r="N317" s="237" t="s">
        <v>49</v>
      </c>
      <c r="O317" s="90"/>
      <c r="P317" s="238">
        <f>O317*H317</f>
        <v>0</v>
      </c>
      <c r="Q317" s="238">
        <v>0.00042000000000000002</v>
      </c>
      <c r="R317" s="238">
        <f>Q317*H317</f>
        <v>0.0025200000000000001</v>
      </c>
      <c r="S317" s="238">
        <v>0</v>
      </c>
      <c r="T317" s="23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40" t="s">
        <v>236</v>
      </c>
      <c r="AT317" s="240" t="s">
        <v>223</v>
      </c>
      <c r="AU317" s="240" t="s">
        <v>95</v>
      </c>
      <c r="AY317" s="15" t="s">
        <v>222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5" t="s">
        <v>92</v>
      </c>
      <c r="BK317" s="241">
        <f>ROUND(I317*H317,2)</f>
        <v>0</v>
      </c>
      <c r="BL317" s="15" t="s">
        <v>236</v>
      </c>
      <c r="BM317" s="240" t="s">
        <v>1004</v>
      </c>
    </row>
    <row r="318" s="12" customFormat="1" ht="20.88" customHeight="1">
      <c r="A318" s="12"/>
      <c r="B318" s="212"/>
      <c r="C318" s="213"/>
      <c r="D318" s="214" t="s">
        <v>83</v>
      </c>
      <c r="E318" s="226" t="s">
        <v>471</v>
      </c>
      <c r="F318" s="226" t="s">
        <v>472</v>
      </c>
      <c r="G318" s="213"/>
      <c r="H318" s="213"/>
      <c r="I318" s="216"/>
      <c r="J318" s="227">
        <f>BK318</f>
        <v>0</v>
      </c>
      <c r="K318" s="213"/>
      <c r="L318" s="218"/>
      <c r="M318" s="219"/>
      <c r="N318" s="220"/>
      <c r="O318" s="220"/>
      <c r="P318" s="221">
        <f>SUM(P319:P334)</f>
        <v>0</v>
      </c>
      <c r="Q318" s="220"/>
      <c r="R318" s="221">
        <f>SUM(R319:R334)</f>
        <v>0</v>
      </c>
      <c r="S318" s="220"/>
      <c r="T318" s="222">
        <f>SUM(T319:T334)</f>
        <v>0</v>
      </c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R318" s="223" t="s">
        <v>92</v>
      </c>
      <c r="AT318" s="224" t="s">
        <v>83</v>
      </c>
      <c r="AU318" s="224" t="s">
        <v>95</v>
      </c>
      <c r="AY318" s="223" t="s">
        <v>222</v>
      </c>
      <c r="BK318" s="225">
        <f>SUM(BK319:BK334)</f>
        <v>0</v>
      </c>
    </row>
    <row r="319" s="2" customFormat="1" ht="21.75" customHeight="1">
      <c r="A319" s="37"/>
      <c r="B319" s="38"/>
      <c r="C319" s="228" t="s">
        <v>1005</v>
      </c>
      <c r="D319" s="228" t="s">
        <v>223</v>
      </c>
      <c r="E319" s="229" t="s">
        <v>1006</v>
      </c>
      <c r="F319" s="230" t="s">
        <v>1007</v>
      </c>
      <c r="G319" s="231" t="s">
        <v>314</v>
      </c>
      <c r="H319" s="232">
        <v>434</v>
      </c>
      <c r="I319" s="233"/>
      <c r="J319" s="234">
        <f>ROUND(I319*H319,2)</f>
        <v>0</v>
      </c>
      <c r="K319" s="235"/>
      <c r="L319" s="43"/>
      <c r="M319" s="236" t="s">
        <v>1</v>
      </c>
      <c r="N319" s="237" t="s">
        <v>49</v>
      </c>
      <c r="O319" s="90"/>
      <c r="P319" s="238">
        <f>O319*H319</f>
        <v>0</v>
      </c>
      <c r="Q319" s="238">
        <v>0</v>
      </c>
      <c r="R319" s="238">
        <f>Q319*H319</f>
        <v>0</v>
      </c>
      <c r="S319" s="238">
        <v>0</v>
      </c>
      <c r="T319" s="239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40" t="s">
        <v>236</v>
      </c>
      <c r="AT319" s="240" t="s">
        <v>223</v>
      </c>
      <c r="AU319" s="240" t="s">
        <v>232</v>
      </c>
      <c r="AY319" s="15" t="s">
        <v>222</v>
      </c>
      <c r="BE319" s="241">
        <f>IF(N319="základní",J319,0)</f>
        <v>0</v>
      </c>
      <c r="BF319" s="241">
        <f>IF(N319="snížená",J319,0)</f>
        <v>0</v>
      </c>
      <c r="BG319" s="241">
        <f>IF(N319="zákl. přenesená",J319,0)</f>
        <v>0</v>
      </c>
      <c r="BH319" s="241">
        <f>IF(N319="sníž. přenesená",J319,0)</f>
        <v>0</v>
      </c>
      <c r="BI319" s="241">
        <f>IF(N319="nulová",J319,0)</f>
        <v>0</v>
      </c>
      <c r="BJ319" s="15" t="s">
        <v>92</v>
      </c>
      <c r="BK319" s="241">
        <f>ROUND(I319*H319,2)</f>
        <v>0</v>
      </c>
      <c r="BL319" s="15" t="s">
        <v>236</v>
      </c>
      <c r="BM319" s="240" t="s">
        <v>1008</v>
      </c>
    </row>
    <row r="320" s="13" customFormat="1">
      <c r="A320" s="13"/>
      <c r="B320" s="242"/>
      <c r="C320" s="243"/>
      <c r="D320" s="244" t="s">
        <v>280</v>
      </c>
      <c r="E320" s="245" t="s">
        <v>1</v>
      </c>
      <c r="F320" s="246" t="s">
        <v>947</v>
      </c>
      <c r="G320" s="243"/>
      <c r="H320" s="247">
        <v>434</v>
      </c>
      <c r="I320" s="248"/>
      <c r="J320" s="243"/>
      <c r="K320" s="243"/>
      <c r="L320" s="249"/>
      <c r="M320" s="250"/>
      <c r="N320" s="251"/>
      <c r="O320" s="251"/>
      <c r="P320" s="251"/>
      <c r="Q320" s="251"/>
      <c r="R320" s="251"/>
      <c r="S320" s="251"/>
      <c r="T320" s="25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3" t="s">
        <v>280</v>
      </c>
      <c r="AU320" s="253" t="s">
        <v>232</v>
      </c>
      <c r="AV320" s="13" t="s">
        <v>95</v>
      </c>
      <c r="AW320" s="13" t="s">
        <v>39</v>
      </c>
      <c r="AX320" s="13" t="s">
        <v>84</v>
      </c>
      <c r="AY320" s="253" t="s">
        <v>222</v>
      </c>
    </row>
    <row r="321" s="2" customFormat="1" ht="24.15" customHeight="1">
      <c r="A321" s="37"/>
      <c r="B321" s="38"/>
      <c r="C321" s="228" t="s">
        <v>1009</v>
      </c>
      <c r="D321" s="228" t="s">
        <v>223</v>
      </c>
      <c r="E321" s="229" t="s">
        <v>800</v>
      </c>
      <c r="F321" s="230" t="s">
        <v>801</v>
      </c>
      <c r="G321" s="231" t="s">
        <v>386</v>
      </c>
      <c r="H321" s="232">
        <v>518.39999999999998</v>
      </c>
      <c r="I321" s="233"/>
      <c r="J321" s="234">
        <f>ROUND(I321*H321,2)</f>
        <v>0</v>
      </c>
      <c r="K321" s="235"/>
      <c r="L321" s="43"/>
      <c r="M321" s="236" t="s">
        <v>1</v>
      </c>
      <c r="N321" s="237" t="s">
        <v>49</v>
      </c>
      <c r="O321" s="90"/>
      <c r="P321" s="238">
        <f>O321*H321</f>
        <v>0</v>
      </c>
      <c r="Q321" s="238">
        <v>0</v>
      </c>
      <c r="R321" s="238">
        <f>Q321*H321</f>
        <v>0</v>
      </c>
      <c r="S321" s="238">
        <v>0</v>
      </c>
      <c r="T321" s="239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40" t="s">
        <v>236</v>
      </c>
      <c r="AT321" s="240" t="s">
        <v>223</v>
      </c>
      <c r="AU321" s="240" t="s">
        <v>232</v>
      </c>
      <c r="AY321" s="15" t="s">
        <v>222</v>
      </c>
      <c r="BE321" s="241">
        <f>IF(N321="základní",J321,0)</f>
        <v>0</v>
      </c>
      <c r="BF321" s="241">
        <f>IF(N321="snížená",J321,0)</f>
        <v>0</v>
      </c>
      <c r="BG321" s="241">
        <f>IF(N321="zákl. přenesená",J321,0)</f>
        <v>0</v>
      </c>
      <c r="BH321" s="241">
        <f>IF(N321="sníž. přenesená",J321,0)</f>
        <v>0</v>
      </c>
      <c r="BI321" s="241">
        <f>IF(N321="nulová",J321,0)</f>
        <v>0</v>
      </c>
      <c r="BJ321" s="15" t="s">
        <v>92</v>
      </c>
      <c r="BK321" s="241">
        <f>ROUND(I321*H321,2)</f>
        <v>0</v>
      </c>
      <c r="BL321" s="15" t="s">
        <v>236</v>
      </c>
      <c r="BM321" s="240" t="s">
        <v>1010</v>
      </c>
    </row>
    <row r="322" s="13" customFormat="1">
      <c r="A322" s="13"/>
      <c r="B322" s="242"/>
      <c r="C322" s="243"/>
      <c r="D322" s="244" t="s">
        <v>280</v>
      </c>
      <c r="E322" s="245" t="s">
        <v>1</v>
      </c>
      <c r="F322" s="246" t="s">
        <v>1011</v>
      </c>
      <c r="G322" s="243"/>
      <c r="H322" s="247">
        <v>225</v>
      </c>
      <c r="I322" s="248"/>
      <c r="J322" s="243"/>
      <c r="K322" s="243"/>
      <c r="L322" s="249"/>
      <c r="M322" s="250"/>
      <c r="N322" s="251"/>
      <c r="O322" s="251"/>
      <c r="P322" s="251"/>
      <c r="Q322" s="251"/>
      <c r="R322" s="251"/>
      <c r="S322" s="251"/>
      <c r="T322" s="25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3" t="s">
        <v>280</v>
      </c>
      <c r="AU322" s="253" t="s">
        <v>232</v>
      </c>
      <c r="AV322" s="13" t="s">
        <v>95</v>
      </c>
      <c r="AW322" s="13" t="s">
        <v>39</v>
      </c>
      <c r="AX322" s="13" t="s">
        <v>84</v>
      </c>
      <c r="AY322" s="253" t="s">
        <v>222</v>
      </c>
    </row>
    <row r="323" s="13" customFormat="1">
      <c r="A323" s="13"/>
      <c r="B323" s="242"/>
      <c r="C323" s="243"/>
      <c r="D323" s="244" t="s">
        <v>280</v>
      </c>
      <c r="E323" s="245" t="s">
        <v>1</v>
      </c>
      <c r="F323" s="246" t="s">
        <v>1012</v>
      </c>
      <c r="G323" s="243"/>
      <c r="H323" s="247">
        <v>293.39999999999998</v>
      </c>
      <c r="I323" s="248"/>
      <c r="J323" s="243"/>
      <c r="K323" s="243"/>
      <c r="L323" s="249"/>
      <c r="M323" s="250"/>
      <c r="N323" s="251"/>
      <c r="O323" s="251"/>
      <c r="P323" s="251"/>
      <c r="Q323" s="251"/>
      <c r="R323" s="251"/>
      <c r="S323" s="251"/>
      <c r="T323" s="25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3" t="s">
        <v>280</v>
      </c>
      <c r="AU323" s="253" t="s">
        <v>232</v>
      </c>
      <c r="AV323" s="13" t="s">
        <v>95</v>
      </c>
      <c r="AW323" s="13" t="s">
        <v>39</v>
      </c>
      <c r="AX323" s="13" t="s">
        <v>84</v>
      </c>
      <c r="AY323" s="253" t="s">
        <v>222</v>
      </c>
    </row>
    <row r="324" s="2" customFormat="1" ht="24.15" customHeight="1">
      <c r="A324" s="37"/>
      <c r="B324" s="38"/>
      <c r="C324" s="228" t="s">
        <v>1013</v>
      </c>
      <c r="D324" s="228" t="s">
        <v>223</v>
      </c>
      <c r="E324" s="229" t="s">
        <v>805</v>
      </c>
      <c r="F324" s="230" t="s">
        <v>806</v>
      </c>
      <c r="G324" s="231" t="s">
        <v>386</v>
      </c>
      <c r="H324" s="232">
        <v>5702.3999999999996</v>
      </c>
      <c r="I324" s="233"/>
      <c r="J324" s="234">
        <f>ROUND(I324*H324,2)</f>
        <v>0</v>
      </c>
      <c r="K324" s="235"/>
      <c r="L324" s="43"/>
      <c r="M324" s="236" t="s">
        <v>1</v>
      </c>
      <c r="N324" s="237" t="s">
        <v>49</v>
      </c>
      <c r="O324" s="90"/>
      <c r="P324" s="238">
        <f>O324*H324</f>
        <v>0</v>
      </c>
      <c r="Q324" s="238">
        <v>0</v>
      </c>
      <c r="R324" s="238">
        <f>Q324*H324</f>
        <v>0</v>
      </c>
      <c r="S324" s="238">
        <v>0</v>
      </c>
      <c r="T324" s="23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40" t="s">
        <v>236</v>
      </c>
      <c r="AT324" s="240" t="s">
        <v>223</v>
      </c>
      <c r="AU324" s="240" t="s">
        <v>232</v>
      </c>
      <c r="AY324" s="15" t="s">
        <v>222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5" t="s">
        <v>92</v>
      </c>
      <c r="BK324" s="241">
        <f>ROUND(I324*H324,2)</f>
        <v>0</v>
      </c>
      <c r="BL324" s="15" t="s">
        <v>236</v>
      </c>
      <c r="BM324" s="240" t="s">
        <v>1014</v>
      </c>
    </row>
    <row r="325" s="13" customFormat="1">
      <c r="A325" s="13"/>
      <c r="B325" s="242"/>
      <c r="C325" s="243"/>
      <c r="D325" s="244" t="s">
        <v>280</v>
      </c>
      <c r="E325" s="245" t="s">
        <v>1</v>
      </c>
      <c r="F325" s="246" t="s">
        <v>1015</v>
      </c>
      <c r="G325" s="243"/>
      <c r="H325" s="247">
        <v>2475</v>
      </c>
      <c r="I325" s="248"/>
      <c r="J325" s="243"/>
      <c r="K325" s="243"/>
      <c r="L325" s="249"/>
      <c r="M325" s="250"/>
      <c r="N325" s="251"/>
      <c r="O325" s="251"/>
      <c r="P325" s="251"/>
      <c r="Q325" s="251"/>
      <c r="R325" s="251"/>
      <c r="S325" s="251"/>
      <c r="T325" s="25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3" t="s">
        <v>280</v>
      </c>
      <c r="AU325" s="253" t="s">
        <v>232</v>
      </c>
      <c r="AV325" s="13" t="s">
        <v>95</v>
      </c>
      <c r="AW325" s="13" t="s">
        <v>39</v>
      </c>
      <c r="AX325" s="13" t="s">
        <v>84</v>
      </c>
      <c r="AY325" s="253" t="s">
        <v>222</v>
      </c>
    </row>
    <row r="326" s="13" customFormat="1">
      <c r="A326" s="13"/>
      <c r="B326" s="242"/>
      <c r="C326" s="243"/>
      <c r="D326" s="244" t="s">
        <v>280</v>
      </c>
      <c r="E326" s="245" t="s">
        <v>1</v>
      </c>
      <c r="F326" s="246" t="s">
        <v>1016</v>
      </c>
      <c r="G326" s="243"/>
      <c r="H326" s="247">
        <v>3227.4000000000001</v>
      </c>
      <c r="I326" s="248"/>
      <c r="J326" s="243"/>
      <c r="K326" s="243"/>
      <c r="L326" s="249"/>
      <c r="M326" s="250"/>
      <c r="N326" s="251"/>
      <c r="O326" s="251"/>
      <c r="P326" s="251"/>
      <c r="Q326" s="251"/>
      <c r="R326" s="251"/>
      <c r="S326" s="251"/>
      <c r="T326" s="25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3" t="s">
        <v>280</v>
      </c>
      <c r="AU326" s="253" t="s">
        <v>232</v>
      </c>
      <c r="AV326" s="13" t="s">
        <v>95</v>
      </c>
      <c r="AW326" s="13" t="s">
        <v>39</v>
      </c>
      <c r="AX326" s="13" t="s">
        <v>84</v>
      </c>
      <c r="AY326" s="253" t="s">
        <v>222</v>
      </c>
    </row>
    <row r="327" s="2" customFormat="1" ht="24.15" customHeight="1">
      <c r="A327" s="37"/>
      <c r="B327" s="38"/>
      <c r="C327" s="228" t="s">
        <v>1017</v>
      </c>
      <c r="D327" s="228" t="s">
        <v>223</v>
      </c>
      <c r="E327" s="229" t="s">
        <v>810</v>
      </c>
      <c r="F327" s="230" t="s">
        <v>811</v>
      </c>
      <c r="G327" s="231" t="s">
        <v>386</v>
      </c>
      <c r="H327" s="232">
        <v>518.39999999999998</v>
      </c>
      <c r="I327" s="233"/>
      <c r="J327" s="234">
        <f>ROUND(I327*H327,2)</f>
        <v>0</v>
      </c>
      <c r="K327" s="235"/>
      <c r="L327" s="43"/>
      <c r="M327" s="236" t="s">
        <v>1</v>
      </c>
      <c r="N327" s="237" t="s">
        <v>49</v>
      </c>
      <c r="O327" s="90"/>
      <c r="P327" s="238">
        <f>O327*H327</f>
        <v>0</v>
      </c>
      <c r="Q327" s="238">
        <v>0</v>
      </c>
      <c r="R327" s="238">
        <f>Q327*H327</f>
        <v>0</v>
      </c>
      <c r="S327" s="238">
        <v>0</v>
      </c>
      <c r="T327" s="239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40" t="s">
        <v>236</v>
      </c>
      <c r="AT327" s="240" t="s">
        <v>223</v>
      </c>
      <c r="AU327" s="240" t="s">
        <v>232</v>
      </c>
      <c r="AY327" s="15" t="s">
        <v>222</v>
      </c>
      <c r="BE327" s="241">
        <f>IF(N327="základní",J327,0)</f>
        <v>0</v>
      </c>
      <c r="BF327" s="241">
        <f>IF(N327="snížená",J327,0)</f>
        <v>0</v>
      </c>
      <c r="BG327" s="241">
        <f>IF(N327="zákl. přenesená",J327,0)</f>
        <v>0</v>
      </c>
      <c r="BH327" s="241">
        <f>IF(N327="sníž. přenesená",J327,0)</f>
        <v>0</v>
      </c>
      <c r="BI327" s="241">
        <f>IF(N327="nulová",J327,0)</f>
        <v>0</v>
      </c>
      <c r="BJ327" s="15" t="s">
        <v>92</v>
      </c>
      <c r="BK327" s="241">
        <f>ROUND(I327*H327,2)</f>
        <v>0</v>
      </c>
      <c r="BL327" s="15" t="s">
        <v>236</v>
      </c>
      <c r="BM327" s="240" t="s">
        <v>1018</v>
      </c>
    </row>
    <row r="328" s="13" customFormat="1">
      <c r="A328" s="13"/>
      <c r="B328" s="242"/>
      <c r="C328" s="243"/>
      <c r="D328" s="244" t="s">
        <v>280</v>
      </c>
      <c r="E328" s="245" t="s">
        <v>1</v>
      </c>
      <c r="F328" s="246" t="s">
        <v>1011</v>
      </c>
      <c r="G328" s="243"/>
      <c r="H328" s="247">
        <v>225</v>
      </c>
      <c r="I328" s="248"/>
      <c r="J328" s="243"/>
      <c r="K328" s="243"/>
      <c r="L328" s="249"/>
      <c r="M328" s="250"/>
      <c r="N328" s="251"/>
      <c r="O328" s="251"/>
      <c r="P328" s="251"/>
      <c r="Q328" s="251"/>
      <c r="R328" s="251"/>
      <c r="S328" s="251"/>
      <c r="T328" s="25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3" t="s">
        <v>280</v>
      </c>
      <c r="AU328" s="253" t="s">
        <v>232</v>
      </c>
      <c r="AV328" s="13" t="s">
        <v>95</v>
      </c>
      <c r="AW328" s="13" t="s">
        <v>39</v>
      </c>
      <c r="AX328" s="13" t="s">
        <v>84</v>
      </c>
      <c r="AY328" s="253" t="s">
        <v>222</v>
      </c>
    </row>
    <row r="329" s="13" customFormat="1">
      <c r="A329" s="13"/>
      <c r="B329" s="242"/>
      <c r="C329" s="243"/>
      <c r="D329" s="244" t="s">
        <v>280</v>
      </c>
      <c r="E329" s="245" t="s">
        <v>1</v>
      </c>
      <c r="F329" s="246" t="s">
        <v>1012</v>
      </c>
      <c r="G329" s="243"/>
      <c r="H329" s="247">
        <v>293.39999999999998</v>
      </c>
      <c r="I329" s="248"/>
      <c r="J329" s="243"/>
      <c r="K329" s="243"/>
      <c r="L329" s="249"/>
      <c r="M329" s="250"/>
      <c r="N329" s="251"/>
      <c r="O329" s="251"/>
      <c r="P329" s="251"/>
      <c r="Q329" s="251"/>
      <c r="R329" s="251"/>
      <c r="S329" s="251"/>
      <c r="T329" s="25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3" t="s">
        <v>280</v>
      </c>
      <c r="AU329" s="253" t="s">
        <v>232</v>
      </c>
      <c r="AV329" s="13" t="s">
        <v>95</v>
      </c>
      <c r="AW329" s="13" t="s">
        <v>39</v>
      </c>
      <c r="AX329" s="13" t="s">
        <v>84</v>
      </c>
      <c r="AY329" s="253" t="s">
        <v>222</v>
      </c>
    </row>
    <row r="330" s="2" customFormat="1" ht="33" customHeight="1">
      <c r="A330" s="37"/>
      <c r="B330" s="38"/>
      <c r="C330" s="228" t="s">
        <v>1019</v>
      </c>
      <c r="D330" s="228" t="s">
        <v>223</v>
      </c>
      <c r="E330" s="229" t="s">
        <v>1020</v>
      </c>
      <c r="F330" s="230" t="s">
        <v>1021</v>
      </c>
      <c r="G330" s="231" t="s">
        <v>386</v>
      </c>
      <c r="H330" s="232">
        <v>700</v>
      </c>
      <c r="I330" s="233"/>
      <c r="J330" s="234">
        <f>ROUND(I330*H330,2)</f>
        <v>0</v>
      </c>
      <c r="K330" s="235"/>
      <c r="L330" s="43"/>
      <c r="M330" s="236" t="s">
        <v>1</v>
      </c>
      <c r="N330" s="237" t="s">
        <v>49</v>
      </c>
      <c r="O330" s="90"/>
      <c r="P330" s="238">
        <f>O330*H330</f>
        <v>0</v>
      </c>
      <c r="Q330" s="238">
        <v>0</v>
      </c>
      <c r="R330" s="238">
        <f>Q330*H330</f>
        <v>0</v>
      </c>
      <c r="S330" s="238">
        <v>0</v>
      </c>
      <c r="T330" s="239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40" t="s">
        <v>236</v>
      </c>
      <c r="AT330" s="240" t="s">
        <v>223</v>
      </c>
      <c r="AU330" s="240" t="s">
        <v>232</v>
      </c>
      <c r="AY330" s="15" t="s">
        <v>222</v>
      </c>
      <c r="BE330" s="241">
        <f>IF(N330="základní",J330,0)</f>
        <v>0</v>
      </c>
      <c r="BF330" s="241">
        <f>IF(N330="snížená",J330,0)</f>
        <v>0</v>
      </c>
      <c r="BG330" s="241">
        <f>IF(N330="zákl. přenesená",J330,0)</f>
        <v>0</v>
      </c>
      <c r="BH330" s="241">
        <f>IF(N330="sníž. přenesená",J330,0)</f>
        <v>0</v>
      </c>
      <c r="BI330" s="241">
        <f>IF(N330="nulová",J330,0)</f>
        <v>0</v>
      </c>
      <c r="BJ330" s="15" t="s">
        <v>92</v>
      </c>
      <c r="BK330" s="241">
        <f>ROUND(I330*H330,2)</f>
        <v>0</v>
      </c>
      <c r="BL330" s="15" t="s">
        <v>236</v>
      </c>
      <c r="BM330" s="240" t="s">
        <v>1022</v>
      </c>
    </row>
    <row r="331" s="13" customFormat="1">
      <c r="A331" s="13"/>
      <c r="B331" s="242"/>
      <c r="C331" s="243"/>
      <c r="D331" s="244" t="s">
        <v>280</v>
      </c>
      <c r="E331" s="245" t="s">
        <v>1</v>
      </c>
      <c r="F331" s="246" t="s">
        <v>1011</v>
      </c>
      <c r="G331" s="243"/>
      <c r="H331" s="247">
        <v>225</v>
      </c>
      <c r="I331" s="248"/>
      <c r="J331" s="243"/>
      <c r="K331" s="243"/>
      <c r="L331" s="249"/>
      <c r="M331" s="250"/>
      <c r="N331" s="251"/>
      <c r="O331" s="251"/>
      <c r="P331" s="251"/>
      <c r="Q331" s="251"/>
      <c r="R331" s="251"/>
      <c r="S331" s="251"/>
      <c r="T331" s="25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3" t="s">
        <v>280</v>
      </c>
      <c r="AU331" s="253" t="s">
        <v>232</v>
      </c>
      <c r="AV331" s="13" t="s">
        <v>95</v>
      </c>
      <c r="AW331" s="13" t="s">
        <v>39</v>
      </c>
      <c r="AX331" s="13" t="s">
        <v>84</v>
      </c>
      <c r="AY331" s="253" t="s">
        <v>222</v>
      </c>
    </row>
    <row r="332" s="13" customFormat="1">
      <c r="A332" s="13"/>
      <c r="B332" s="242"/>
      <c r="C332" s="243"/>
      <c r="D332" s="244" t="s">
        <v>280</v>
      </c>
      <c r="E332" s="245" t="s">
        <v>1</v>
      </c>
      <c r="F332" s="246" t="s">
        <v>1023</v>
      </c>
      <c r="G332" s="243"/>
      <c r="H332" s="247">
        <v>475</v>
      </c>
      <c r="I332" s="248"/>
      <c r="J332" s="243"/>
      <c r="K332" s="243"/>
      <c r="L332" s="249"/>
      <c r="M332" s="250"/>
      <c r="N332" s="251"/>
      <c r="O332" s="251"/>
      <c r="P332" s="251"/>
      <c r="Q332" s="251"/>
      <c r="R332" s="251"/>
      <c r="S332" s="251"/>
      <c r="T332" s="25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3" t="s">
        <v>280</v>
      </c>
      <c r="AU332" s="253" t="s">
        <v>232</v>
      </c>
      <c r="AV332" s="13" t="s">
        <v>95</v>
      </c>
      <c r="AW332" s="13" t="s">
        <v>39</v>
      </c>
      <c r="AX332" s="13" t="s">
        <v>84</v>
      </c>
      <c r="AY332" s="253" t="s">
        <v>222</v>
      </c>
    </row>
    <row r="333" s="2" customFormat="1" ht="24.15" customHeight="1">
      <c r="A333" s="37"/>
      <c r="B333" s="38"/>
      <c r="C333" s="228" t="s">
        <v>1024</v>
      </c>
      <c r="D333" s="228" t="s">
        <v>223</v>
      </c>
      <c r="E333" s="229" t="s">
        <v>814</v>
      </c>
      <c r="F333" s="230" t="s">
        <v>815</v>
      </c>
      <c r="G333" s="231" t="s">
        <v>386</v>
      </c>
      <c r="H333" s="232">
        <v>30</v>
      </c>
      <c r="I333" s="233"/>
      <c r="J333" s="234">
        <f>ROUND(I333*H333,2)</f>
        <v>0</v>
      </c>
      <c r="K333" s="235"/>
      <c r="L333" s="43"/>
      <c r="M333" s="236" t="s">
        <v>1</v>
      </c>
      <c r="N333" s="237" t="s">
        <v>49</v>
      </c>
      <c r="O333" s="90"/>
      <c r="P333" s="238">
        <f>O333*H333</f>
        <v>0</v>
      </c>
      <c r="Q333" s="238">
        <v>0</v>
      </c>
      <c r="R333" s="238">
        <f>Q333*H333</f>
        <v>0</v>
      </c>
      <c r="S333" s="238">
        <v>0</v>
      </c>
      <c r="T333" s="239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40" t="s">
        <v>236</v>
      </c>
      <c r="AT333" s="240" t="s">
        <v>223</v>
      </c>
      <c r="AU333" s="240" t="s">
        <v>232</v>
      </c>
      <c r="AY333" s="15" t="s">
        <v>222</v>
      </c>
      <c r="BE333" s="241">
        <f>IF(N333="základní",J333,0)</f>
        <v>0</v>
      </c>
      <c r="BF333" s="241">
        <f>IF(N333="snížená",J333,0)</f>
        <v>0</v>
      </c>
      <c r="BG333" s="241">
        <f>IF(N333="zákl. přenesená",J333,0)</f>
        <v>0</v>
      </c>
      <c r="BH333" s="241">
        <f>IF(N333="sníž. přenesená",J333,0)</f>
        <v>0</v>
      </c>
      <c r="BI333" s="241">
        <f>IF(N333="nulová",J333,0)</f>
        <v>0</v>
      </c>
      <c r="BJ333" s="15" t="s">
        <v>92</v>
      </c>
      <c r="BK333" s="241">
        <f>ROUND(I333*H333,2)</f>
        <v>0</v>
      </c>
      <c r="BL333" s="15" t="s">
        <v>236</v>
      </c>
      <c r="BM333" s="240" t="s">
        <v>816</v>
      </c>
    </row>
    <row r="334" s="13" customFormat="1">
      <c r="A334" s="13"/>
      <c r="B334" s="242"/>
      <c r="C334" s="243"/>
      <c r="D334" s="244" t="s">
        <v>280</v>
      </c>
      <c r="E334" s="245" t="s">
        <v>1</v>
      </c>
      <c r="F334" s="246" t="s">
        <v>326</v>
      </c>
      <c r="G334" s="243"/>
      <c r="H334" s="247">
        <v>30</v>
      </c>
      <c r="I334" s="248"/>
      <c r="J334" s="243"/>
      <c r="K334" s="243"/>
      <c r="L334" s="249"/>
      <c r="M334" s="250"/>
      <c r="N334" s="251"/>
      <c r="O334" s="251"/>
      <c r="P334" s="251"/>
      <c r="Q334" s="251"/>
      <c r="R334" s="251"/>
      <c r="S334" s="251"/>
      <c r="T334" s="25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3" t="s">
        <v>280</v>
      </c>
      <c r="AU334" s="253" t="s">
        <v>232</v>
      </c>
      <c r="AV334" s="13" t="s">
        <v>95</v>
      </c>
      <c r="AW334" s="13" t="s">
        <v>39</v>
      </c>
      <c r="AX334" s="13" t="s">
        <v>92</v>
      </c>
      <c r="AY334" s="253" t="s">
        <v>222</v>
      </c>
    </row>
    <row r="335" s="12" customFormat="1" ht="22.8" customHeight="1">
      <c r="A335" s="12"/>
      <c r="B335" s="212"/>
      <c r="C335" s="213"/>
      <c r="D335" s="214" t="s">
        <v>83</v>
      </c>
      <c r="E335" s="226" t="s">
        <v>255</v>
      </c>
      <c r="F335" s="226" t="s">
        <v>456</v>
      </c>
      <c r="G335" s="213"/>
      <c r="H335" s="213"/>
      <c r="I335" s="216"/>
      <c r="J335" s="227">
        <f>BK335</f>
        <v>0</v>
      </c>
      <c r="K335" s="213"/>
      <c r="L335" s="218"/>
      <c r="M335" s="219"/>
      <c r="N335" s="220"/>
      <c r="O335" s="220"/>
      <c r="P335" s="221">
        <f>SUM(P336:P343)</f>
        <v>0</v>
      </c>
      <c r="Q335" s="220"/>
      <c r="R335" s="221">
        <f>SUM(R336:R343)</f>
        <v>0.06566000000000001</v>
      </c>
      <c r="S335" s="220"/>
      <c r="T335" s="222">
        <f>SUM(T336:T343)</f>
        <v>8.6799999999999997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23" t="s">
        <v>92</v>
      </c>
      <c r="AT335" s="224" t="s">
        <v>83</v>
      </c>
      <c r="AU335" s="224" t="s">
        <v>92</v>
      </c>
      <c r="AY335" s="223" t="s">
        <v>222</v>
      </c>
      <c r="BK335" s="225">
        <f>SUM(BK336:BK343)</f>
        <v>0</v>
      </c>
    </row>
    <row r="336" s="2" customFormat="1" ht="24.15" customHeight="1">
      <c r="A336" s="37"/>
      <c r="B336" s="38"/>
      <c r="C336" s="228" t="s">
        <v>1025</v>
      </c>
      <c r="D336" s="228" t="s">
        <v>223</v>
      </c>
      <c r="E336" s="229" t="s">
        <v>1026</v>
      </c>
      <c r="F336" s="230" t="s">
        <v>1027</v>
      </c>
      <c r="G336" s="231" t="s">
        <v>314</v>
      </c>
      <c r="H336" s="232">
        <v>656.60000000000002</v>
      </c>
      <c r="I336" s="233"/>
      <c r="J336" s="234">
        <f>ROUND(I336*H336,2)</f>
        <v>0</v>
      </c>
      <c r="K336" s="235"/>
      <c r="L336" s="43"/>
      <c r="M336" s="236" t="s">
        <v>1</v>
      </c>
      <c r="N336" s="237" t="s">
        <v>49</v>
      </c>
      <c r="O336" s="90"/>
      <c r="P336" s="238">
        <f>O336*H336</f>
        <v>0</v>
      </c>
      <c r="Q336" s="238">
        <v>0.00010000000000000001</v>
      </c>
      <c r="R336" s="238">
        <f>Q336*H336</f>
        <v>0.06566000000000001</v>
      </c>
      <c r="S336" s="238">
        <v>0</v>
      </c>
      <c r="T336" s="23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40" t="s">
        <v>236</v>
      </c>
      <c r="AT336" s="240" t="s">
        <v>223</v>
      </c>
      <c r="AU336" s="240" t="s">
        <v>95</v>
      </c>
      <c r="AY336" s="15" t="s">
        <v>222</v>
      </c>
      <c r="BE336" s="241">
        <f>IF(N336="základní",J336,0)</f>
        <v>0</v>
      </c>
      <c r="BF336" s="241">
        <f>IF(N336="snížená",J336,0)</f>
        <v>0</v>
      </c>
      <c r="BG336" s="241">
        <f>IF(N336="zákl. přenesená",J336,0)</f>
        <v>0</v>
      </c>
      <c r="BH336" s="241">
        <f>IF(N336="sníž. přenesená",J336,0)</f>
        <v>0</v>
      </c>
      <c r="BI336" s="241">
        <f>IF(N336="nulová",J336,0)</f>
        <v>0</v>
      </c>
      <c r="BJ336" s="15" t="s">
        <v>92</v>
      </c>
      <c r="BK336" s="241">
        <f>ROUND(I336*H336,2)</f>
        <v>0</v>
      </c>
      <c r="BL336" s="15" t="s">
        <v>236</v>
      </c>
      <c r="BM336" s="240" t="s">
        <v>1028</v>
      </c>
    </row>
    <row r="337" s="13" customFormat="1">
      <c r="A337" s="13"/>
      <c r="B337" s="242"/>
      <c r="C337" s="243"/>
      <c r="D337" s="244" t="s">
        <v>280</v>
      </c>
      <c r="E337" s="245" t="s">
        <v>1</v>
      </c>
      <c r="F337" s="246" t="s">
        <v>1029</v>
      </c>
      <c r="G337" s="243"/>
      <c r="H337" s="247">
        <v>656.60000000000002</v>
      </c>
      <c r="I337" s="248"/>
      <c r="J337" s="243"/>
      <c r="K337" s="243"/>
      <c r="L337" s="249"/>
      <c r="M337" s="250"/>
      <c r="N337" s="251"/>
      <c r="O337" s="251"/>
      <c r="P337" s="251"/>
      <c r="Q337" s="251"/>
      <c r="R337" s="251"/>
      <c r="S337" s="251"/>
      <c r="T337" s="25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3" t="s">
        <v>280</v>
      </c>
      <c r="AU337" s="253" t="s">
        <v>95</v>
      </c>
      <c r="AV337" s="13" t="s">
        <v>95</v>
      </c>
      <c r="AW337" s="13" t="s">
        <v>39</v>
      </c>
      <c r="AX337" s="13" t="s">
        <v>92</v>
      </c>
      <c r="AY337" s="253" t="s">
        <v>222</v>
      </c>
    </row>
    <row r="338" s="2" customFormat="1" ht="24.15" customHeight="1">
      <c r="A338" s="37"/>
      <c r="B338" s="38"/>
      <c r="C338" s="228" t="s">
        <v>1030</v>
      </c>
      <c r="D338" s="228" t="s">
        <v>223</v>
      </c>
      <c r="E338" s="229" t="s">
        <v>1031</v>
      </c>
      <c r="F338" s="230" t="s">
        <v>1032</v>
      </c>
      <c r="G338" s="231" t="s">
        <v>314</v>
      </c>
      <c r="H338" s="232">
        <v>656.60000000000002</v>
      </c>
      <c r="I338" s="233"/>
      <c r="J338" s="234">
        <f>ROUND(I338*H338,2)</f>
        <v>0</v>
      </c>
      <c r="K338" s="235"/>
      <c r="L338" s="43"/>
      <c r="M338" s="236" t="s">
        <v>1</v>
      </c>
      <c r="N338" s="237" t="s">
        <v>49</v>
      </c>
      <c r="O338" s="90"/>
      <c r="P338" s="238">
        <f>O338*H338</f>
        <v>0</v>
      </c>
      <c r="Q338" s="238">
        <v>0</v>
      </c>
      <c r="R338" s="238">
        <f>Q338*H338</f>
        <v>0</v>
      </c>
      <c r="S338" s="238">
        <v>0</v>
      </c>
      <c r="T338" s="239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40" t="s">
        <v>236</v>
      </c>
      <c r="AT338" s="240" t="s">
        <v>223</v>
      </c>
      <c r="AU338" s="240" t="s">
        <v>95</v>
      </c>
      <c r="AY338" s="15" t="s">
        <v>222</v>
      </c>
      <c r="BE338" s="241">
        <f>IF(N338="základní",J338,0)</f>
        <v>0</v>
      </c>
      <c r="BF338" s="241">
        <f>IF(N338="snížená",J338,0)</f>
        <v>0</v>
      </c>
      <c r="BG338" s="241">
        <f>IF(N338="zákl. přenesená",J338,0)</f>
        <v>0</v>
      </c>
      <c r="BH338" s="241">
        <f>IF(N338="sníž. přenesená",J338,0)</f>
        <v>0</v>
      </c>
      <c r="BI338" s="241">
        <f>IF(N338="nulová",J338,0)</f>
        <v>0</v>
      </c>
      <c r="BJ338" s="15" t="s">
        <v>92</v>
      </c>
      <c r="BK338" s="241">
        <f>ROUND(I338*H338,2)</f>
        <v>0</v>
      </c>
      <c r="BL338" s="15" t="s">
        <v>236</v>
      </c>
      <c r="BM338" s="240" t="s">
        <v>1033</v>
      </c>
    </row>
    <row r="339" s="13" customFormat="1">
      <c r="A339" s="13"/>
      <c r="B339" s="242"/>
      <c r="C339" s="243"/>
      <c r="D339" s="244" t="s">
        <v>280</v>
      </c>
      <c r="E339" s="245" t="s">
        <v>1</v>
      </c>
      <c r="F339" s="246" t="s">
        <v>1034</v>
      </c>
      <c r="G339" s="243"/>
      <c r="H339" s="247">
        <v>656.60000000000002</v>
      </c>
      <c r="I339" s="248"/>
      <c r="J339" s="243"/>
      <c r="K339" s="243"/>
      <c r="L339" s="249"/>
      <c r="M339" s="250"/>
      <c r="N339" s="251"/>
      <c r="O339" s="251"/>
      <c r="P339" s="251"/>
      <c r="Q339" s="251"/>
      <c r="R339" s="251"/>
      <c r="S339" s="251"/>
      <c r="T339" s="25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3" t="s">
        <v>280</v>
      </c>
      <c r="AU339" s="253" t="s">
        <v>95</v>
      </c>
      <c r="AV339" s="13" t="s">
        <v>95</v>
      </c>
      <c r="AW339" s="13" t="s">
        <v>39</v>
      </c>
      <c r="AX339" s="13" t="s">
        <v>92</v>
      </c>
      <c r="AY339" s="253" t="s">
        <v>222</v>
      </c>
    </row>
    <row r="340" s="2" customFormat="1" ht="16.5" customHeight="1">
      <c r="A340" s="37"/>
      <c r="B340" s="38"/>
      <c r="C340" s="228" t="s">
        <v>1035</v>
      </c>
      <c r="D340" s="228" t="s">
        <v>223</v>
      </c>
      <c r="E340" s="229" t="s">
        <v>1036</v>
      </c>
      <c r="F340" s="230" t="s">
        <v>1037</v>
      </c>
      <c r="G340" s="231" t="s">
        <v>314</v>
      </c>
      <c r="H340" s="232">
        <v>434</v>
      </c>
      <c r="I340" s="233"/>
      <c r="J340" s="234">
        <f>ROUND(I340*H340,2)</f>
        <v>0</v>
      </c>
      <c r="K340" s="235"/>
      <c r="L340" s="43"/>
      <c r="M340" s="236" t="s">
        <v>1</v>
      </c>
      <c r="N340" s="237" t="s">
        <v>49</v>
      </c>
      <c r="O340" s="90"/>
      <c r="P340" s="238">
        <f>O340*H340</f>
        <v>0</v>
      </c>
      <c r="Q340" s="238">
        <v>0</v>
      </c>
      <c r="R340" s="238">
        <f>Q340*H340</f>
        <v>0</v>
      </c>
      <c r="S340" s="238">
        <v>0</v>
      </c>
      <c r="T340" s="239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40" t="s">
        <v>236</v>
      </c>
      <c r="AT340" s="240" t="s">
        <v>223</v>
      </c>
      <c r="AU340" s="240" t="s">
        <v>95</v>
      </c>
      <c r="AY340" s="15" t="s">
        <v>222</v>
      </c>
      <c r="BE340" s="241">
        <f>IF(N340="základní",J340,0)</f>
        <v>0</v>
      </c>
      <c r="BF340" s="241">
        <f>IF(N340="snížená",J340,0)</f>
        <v>0</v>
      </c>
      <c r="BG340" s="241">
        <f>IF(N340="zákl. přenesená",J340,0)</f>
        <v>0</v>
      </c>
      <c r="BH340" s="241">
        <f>IF(N340="sníž. přenesená",J340,0)</f>
        <v>0</v>
      </c>
      <c r="BI340" s="241">
        <f>IF(N340="nulová",J340,0)</f>
        <v>0</v>
      </c>
      <c r="BJ340" s="15" t="s">
        <v>92</v>
      </c>
      <c r="BK340" s="241">
        <f>ROUND(I340*H340,2)</f>
        <v>0</v>
      </c>
      <c r="BL340" s="15" t="s">
        <v>236</v>
      </c>
      <c r="BM340" s="240" t="s">
        <v>1038</v>
      </c>
    </row>
    <row r="341" s="13" customFormat="1">
      <c r="A341" s="13"/>
      <c r="B341" s="242"/>
      <c r="C341" s="243"/>
      <c r="D341" s="244" t="s">
        <v>280</v>
      </c>
      <c r="E341" s="245" t="s">
        <v>1</v>
      </c>
      <c r="F341" s="246" t="s">
        <v>1039</v>
      </c>
      <c r="G341" s="243"/>
      <c r="H341" s="247">
        <v>434</v>
      </c>
      <c r="I341" s="248"/>
      <c r="J341" s="243"/>
      <c r="K341" s="243"/>
      <c r="L341" s="249"/>
      <c r="M341" s="250"/>
      <c r="N341" s="251"/>
      <c r="O341" s="251"/>
      <c r="P341" s="251"/>
      <c r="Q341" s="251"/>
      <c r="R341" s="251"/>
      <c r="S341" s="251"/>
      <c r="T341" s="25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3" t="s">
        <v>280</v>
      </c>
      <c r="AU341" s="253" t="s">
        <v>95</v>
      </c>
      <c r="AV341" s="13" t="s">
        <v>95</v>
      </c>
      <c r="AW341" s="13" t="s">
        <v>39</v>
      </c>
      <c r="AX341" s="13" t="s">
        <v>84</v>
      </c>
      <c r="AY341" s="253" t="s">
        <v>222</v>
      </c>
    </row>
    <row r="342" s="2" customFormat="1" ht="16.5" customHeight="1">
      <c r="A342" s="37"/>
      <c r="B342" s="38"/>
      <c r="C342" s="228" t="s">
        <v>1040</v>
      </c>
      <c r="D342" s="228" t="s">
        <v>223</v>
      </c>
      <c r="E342" s="229" t="s">
        <v>1041</v>
      </c>
      <c r="F342" s="230" t="s">
        <v>1042</v>
      </c>
      <c r="G342" s="231" t="s">
        <v>361</v>
      </c>
      <c r="H342" s="232">
        <v>868</v>
      </c>
      <c r="I342" s="233"/>
      <c r="J342" s="234">
        <f>ROUND(I342*H342,2)</f>
        <v>0</v>
      </c>
      <c r="K342" s="235"/>
      <c r="L342" s="43"/>
      <c r="M342" s="236" t="s">
        <v>1</v>
      </c>
      <c r="N342" s="237" t="s">
        <v>49</v>
      </c>
      <c r="O342" s="90"/>
      <c r="P342" s="238">
        <f>O342*H342</f>
        <v>0</v>
      </c>
      <c r="Q342" s="238">
        <v>0</v>
      </c>
      <c r="R342" s="238">
        <f>Q342*H342</f>
        <v>0</v>
      </c>
      <c r="S342" s="238">
        <v>0.01</v>
      </c>
      <c r="T342" s="239">
        <f>S342*H342</f>
        <v>8.6799999999999997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40" t="s">
        <v>236</v>
      </c>
      <c r="AT342" s="240" t="s">
        <v>223</v>
      </c>
      <c r="AU342" s="240" t="s">
        <v>95</v>
      </c>
      <c r="AY342" s="15" t="s">
        <v>222</v>
      </c>
      <c r="BE342" s="241">
        <f>IF(N342="základní",J342,0)</f>
        <v>0</v>
      </c>
      <c r="BF342" s="241">
        <f>IF(N342="snížená",J342,0)</f>
        <v>0</v>
      </c>
      <c r="BG342" s="241">
        <f>IF(N342="zákl. přenesená",J342,0)</f>
        <v>0</v>
      </c>
      <c r="BH342" s="241">
        <f>IF(N342="sníž. přenesená",J342,0)</f>
        <v>0</v>
      </c>
      <c r="BI342" s="241">
        <f>IF(N342="nulová",J342,0)</f>
        <v>0</v>
      </c>
      <c r="BJ342" s="15" t="s">
        <v>92</v>
      </c>
      <c r="BK342" s="241">
        <f>ROUND(I342*H342,2)</f>
        <v>0</v>
      </c>
      <c r="BL342" s="15" t="s">
        <v>236</v>
      </c>
      <c r="BM342" s="240" t="s">
        <v>1043</v>
      </c>
    </row>
    <row r="343" s="13" customFormat="1">
      <c r="A343" s="13"/>
      <c r="B343" s="242"/>
      <c r="C343" s="243"/>
      <c r="D343" s="244" t="s">
        <v>280</v>
      </c>
      <c r="E343" s="245" t="s">
        <v>1</v>
      </c>
      <c r="F343" s="246" t="s">
        <v>1044</v>
      </c>
      <c r="G343" s="243"/>
      <c r="H343" s="247">
        <v>868</v>
      </c>
      <c r="I343" s="248"/>
      <c r="J343" s="243"/>
      <c r="K343" s="243"/>
      <c r="L343" s="249"/>
      <c r="M343" s="250"/>
      <c r="N343" s="251"/>
      <c r="O343" s="251"/>
      <c r="P343" s="251"/>
      <c r="Q343" s="251"/>
      <c r="R343" s="251"/>
      <c r="S343" s="251"/>
      <c r="T343" s="25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3" t="s">
        <v>280</v>
      </c>
      <c r="AU343" s="253" t="s">
        <v>95</v>
      </c>
      <c r="AV343" s="13" t="s">
        <v>95</v>
      </c>
      <c r="AW343" s="13" t="s">
        <v>39</v>
      </c>
      <c r="AX343" s="13" t="s">
        <v>92</v>
      </c>
      <c r="AY343" s="253" t="s">
        <v>222</v>
      </c>
    </row>
    <row r="344" s="12" customFormat="1" ht="22.8" customHeight="1">
      <c r="A344" s="12"/>
      <c r="B344" s="212"/>
      <c r="C344" s="213"/>
      <c r="D344" s="214" t="s">
        <v>83</v>
      </c>
      <c r="E344" s="226" t="s">
        <v>821</v>
      </c>
      <c r="F344" s="226" t="s">
        <v>822</v>
      </c>
      <c r="G344" s="213"/>
      <c r="H344" s="213"/>
      <c r="I344" s="216"/>
      <c r="J344" s="227">
        <f>BK344</f>
        <v>0</v>
      </c>
      <c r="K344" s="213"/>
      <c r="L344" s="218"/>
      <c r="M344" s="219"/>
      <c r="N344" s="220"/>
      <c r="O344" s="220"/>
      <c r="P344" s="221">
        <f>SUM(P345:P348)</f>
        <v>0</v>
      </c>
      <c r="Q344" s="220"/>
      <c r="R344" s="221">
        <f>SUM(R345:R348)</f>
        <v>0</v>
      </c>
      <c r="S344" s="220"/>
      <c r="T344" s="222">
        <f>SUM(T345:T348)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23" t="s">
        <v>92</v>
      </c>
      <c r="AT344" s="224" t="s">
        <v>83</v>
      </c>
      <c r="AU344" s="224" t="s">
        <v>92</v>
      </c>
      <c r="AY344" s="223" t="s">
        <v>222</v>
      </c>
      <c r="BK344" s="225">
        <f>SUM(BK345:BK348)</f>
        <v>0</v>
      </c>
    </row>
    <row r="345" s="2" customFormat="1" ht="33" customHeight="1">
      <c r="A345" s="37"/>
      <c r="B345" s="38"/>
      <c r="C345" s="228" t="s">
        <v>1045</v>
      </c>
      <c r="D345" s="228" t="s">
        <v>223</v>
      </c>
      <c r="E345" s="229" t="s">
        <v>1046</v>
      </c>
      <c r="F345" s="230" t="s">
        <v>1047</v>
      </c>
      <c r="G345" s="231" t="s">
        <v>386</v>
      </c>
      <c r="H345" s="232">
        <v>225</v>
      </c>
      <c r="I345" s="233"/>
      <c r="J345" s="234">
        <f>ROUND(I345*H345,2)</f>
        <v>0</v>
      </c>
      <c r="K345" s="235"/>
      <c r="L345" s="43"/>
      <c r="M345" s="236" t="s">
        <v>1</v>
      </c>
      <c r="N345" s="237" t="s">
        <v>49</v>
      </c>
      <c r="O345" s="90"/>
      <c r="P345" s="238">
        <f>O345*H345</f>
        <v>0</v>
      </c>
      <c r="Q345" s="238">
        <v>0</v>
      </c>
      <c r="R345" s="238">
        <f>Q345*H345</f>
        <v>0</v>
      </c>
      <c r="S345" s="238">
        <v>0</v>
      </c>
      <c r="T345" s="23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40" t="s">
        <v>236</v>
      </c>
      <c r="AT345" s="240" t="s">
        <v>223</v>
      </c>
      <c r="AU345" s="240" t="s">
        <v>95</v>
      </c>
      <c r="AY345" s="15" t="s">
        <v>222</v>
      </c>
      <c r="BE345" s="241">
        <f>IF(N345="základní",J345,0)</f>
        <v>0</v>
      </c>
      <c r="BF345" s="241">
        <f>IF(N345="snížená",J345,0)</f>
        <v>0</v>
      </c>
      <c r="BG345" s="241">
        <f>IF(N345="zákl. přenesená",J345,0)</f>
        <v>0</v>
      </c>
      <c r="BH345" s="241">
        <f>IF(N345="sníž. přenesená",J345,0)</f>
        <v>0</v>
      </c>
      <c r="BI345" s="241">
        <f>IF(N345="nulová",J345,0)</f>
        <v>0</v>
      </c>
      <c r="BJ345" s="15" t="s">
        <v>92</v>
      </c>
      <c r="BK345" s="241">
        <f>ROUND(I345*H345,2)</f>
        <v>0</v>
      </c>
      <c r="BL345" s="15" t="s">
        <v>236</v>
      </c>
      <c r="BM345" s="240" t="s">
        <v>1048</v>
      </c>
    </row>
    <row r="346" s="13" customFormat="1">
      <c r="A346" s="13"/>
      <c r="B346" s="242"/>
      <c r="C346" s="243"/>
      <c r="D346" s="244" t="s">
        <v>280</v>
      </c>
      <c r="E346" s="245" t="s">
        <v>1</v>
      </c>
      <c r="F346" s="246" t="s">
        <v>1011</v>
      </c>
      <c r="G346" s="243"/>
      <c r="H346" s="247">
        <v>225</v>
      </c>
      <c r="I346" s="248"/>
      <c r="J346" s="243"/>
      <c r="K346" s="243"/>
      <c r="L346" s="249"/>
      <c r="M346" s="250"/>
      <c r="N346" s="251"/>
      <c r="O346" s="251"/>
      <c r="P346" s="251"/>
      <c r="Q346" s="251"/>
      <c r="R346" s="251"/>
      <c r="S346" s="251"/>
      <c r="T346" s="25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3" t="s">
        <v>280</v>
      </c>
      <c r="AU346" s="253" t="s">
        <v>95</v>
      </c>
      <c r="AV346" s="13" t="s">
        <v>95</v>
      </c>
      <c r="AW346" s="13" t="s">
        <v>39</v>
      </c>
      <c r="AX346" s="13" t="s">
        <v>84</v>
      </c>
      <c r="AY346" s="253" t="s">
        <v>222</v>
      </c>
    </row>
    <row r="347" s="2" customFormat="1" ht="44.25" customHeight="1">
      <c r="A347" s="37"/>
      <c r="B347" s="38"/>
      <c r="C347" s="228" t="s">
        <v>1049</v>
      </c>
      <c r="D347" s="228" t="s">
        <v>223</v>
      </c>
      <c r="E347" s="229" t="s">
        <v>1050</v>
      </c>
      <c r="F347" s="230" t="s">
        <v>1051</v>
      </c>
      <c r="G347" s="231" t="s">
        <v>386</v>
      </c>
      <c r="H347" s="232">
        <v>293.39999999999998</v>
      </c>
      <c r="I347" s="233"/>
      <c r="J347" s="234">
        <f>ROUND(I347*H347,2)</f>
        <v>0</v>
      </c>
      <c r="K347" s="235"/>
      <c r="L347" s="43"/>
      <c r="M347" s="236" t="s">
        <v>1</v>
      </c>
      <c r="N347" s="237" t="s">
        <v>49</v>
      </c>
      <c r="O347" s="90"/>
      <c r="P347" s="238">
        <f>O347*H347</f>
        <v>0</v>
      </c>
      <c r="Q347" s="238">
        <v>0</v>
      </c>
      <c r="R347" s="238">
        <f>Q347*H347</f>
        <v>0</v>
      </c>
      <c r="S347" s="238">
        <v>0</v>
      </c>
      <c r="T347" s="239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240" t="s">
        <v>236</v>
      </c>
      <c r="AT347" s="240" t="s">
        <v>223</v>
      </c>
      <c r="AU347" s="240" t="s">
        <v>95</v>
      </c>
      <c r="AY347" s="15" t="s">
        <v>222</v>
      </c>
      <c r="BE347" s="241">
        <f>IF(N347="základní",J347,0)</f>
        <v>0</v>
      </c>
      <c r="BF347" s="241">
        <f>IF(N347="snížená",J347,0)</f>
        <v>0</v>
      </c>
      <c r="BG347" s="241">
        <f>IF(N347="zákl. přenesená",J347,0)</f>
        <v>0</v>
      </c>
      <c r="BH347" s="241">
        <f>IF(N347="sníž. přenesená",J347,0)</f>
        <v>0</v>
      </c>
      <c r="BI347" s="241">
        <f>IF(N347="nulová",J347,0)</f>
        <v>0</v>
      </c>
      <c r="BJ347" s="15" t="s">
        <v>92</v>
      </c>
      <c r="BK347" s="241">
        <f>ROUND(I347*H347,2)</f>
        <v>0</v>
      </c>
      <c r="BL347" s="15" t="s">
        <v>236</v>
      </c>
      <c r="BM347" s="240" t="s">
        <v>1052</v>
      </c>
    </row>
    <row r="348" s="13" customFormat="1">
      <c r="A348" s="13"/>
      <c r="B348" s="242"/>
      <c r="C348" s="243"/>
      <c r="D348" s="244" t="s">
        <v>280</v>
      </c>
      <c r="E348" s="245" t="s">
        <v>1</v>
      </c>
      <c r="F348" s="246" t="s">
        <v>1012</v>
      </c>
      <c r="G348" s="243"/>
      <c r="H348" s="247">
        <v>293.39999999999998</v>
      </c>
      <c r="I348" s="248"/>
      <c r="J348" s="243"/>
      <c r="K348" s="243"/>
      <c r="L348" s="249"/>
      <c r="M348" s="250"/>
      <c r="N348" s="251"/>
      <c r="O348" s="251"/>
      <c r="P348" s="251"/>
      <c r="Q348" s="251"/>
      <c r="R348" s="251"/>
      <c r="S348" s="251"/>
      <c r="T348" s="25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3" t="s">
        <v>280</v>
      </c>
      <c r="AU348" s="253" t="s">
        <v>95</v>
      </c>
      <c r="AV348" s="13" t="s">
        <v>95</v>
      </c>
      <c r="AW348" s="13" t="s">
        <v>39</v>
      </c>
      <c r="AX348" s="13" t="s">
        <v>92</v>
      </c>
      <c r="AY348" s="253" t="s">
        <v>222</v>
      </c>
    </row>
    <row r="349" s="12" customFormat="1" ht="22.8" customHeight="1">
      <c r="A349" s="12"/>
      <c r="B349" s="212"/>
      <c r="C349" s="213"/>
      <c r="D349" s="214" t="s">
        <v>83</v>
      </c>
      <c r="E349" s="226" t="s">
        <v>485</v>
      </c>
      <c r="F349" s="226" t="s">
        <v>472</v>
      </c>
      <c r="G349" s="213"/>
      <c r="H349" s="213"/>
      <c r="I349" s="216"/>
      <c r="J349" s="227">
        <f>BK349</f>
        <v>0</v>
      </c>
      <c r="K349" s="213"/>
      <c r="L349" s="218"/>
      <c r="M349" s="219"/>
      <c r="N349" s="220"/>
      <c r="O349" s="220"/>
      <c r="P349" s="221">
        <f>SUM(P350:P351)</f>
        <v>0</v>
      </c>
      <c r="Q349" s="220"/>
      <c r="R349" s="221">
        <f>SUM(R350:R351)</f>
        <v>0</v>
      </c>
      <c r="S349" s="220"/>
      <c r="T349" s="222">
        <f>SUM(T350:T351)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223" t="s">
        <v>92</v>
      </c>
      <c r="AT349" s="224" t="s">
        <v>83</v>
      </c>
      <c r="AU349" s="224" t="s">
        <v>92</v>
      </c>
      <c r="AY349" s="223" t="s">
        <v>222</v>
      </c>
      <c r="BK349" s="225">
        <f>SUM(BK350:BK351)</f>
        <v>0</v>
      </c>
    </row>
    <row r="350" s="2" customFormat="1" ht="24.15" customHeight="1">
      <c r="A350" s="37"/>
      <c r="B350" s="38"/>
      <c r="C350" s="228" t="s">
        <v>471</v>
      </c>
      <c r="D350" s="228" t="s">
        <v>223</v>
      </c>
      <c r="E350" s="229" t="s">
        <v>487</v>
      </c>
      <c r="F350" s="230" t="s">
        <v>488</v>
      </c>
      <c r="G350" s="231" t="s">
        <v>386</v>
      </c>
      <c r="H350" s="232">
        <v>57</v>
      </c>
      <c r="I350" s="233"/>
      <c r="J350" s="234">
        <f>ROUND(I350*H350,2)</f>
        <v>0</v>
      </c>
      <c r="K350" s="235"/>
      <c r="L350" s="43"/>
      <c r="M350" s="236" t="s">
        <v>1</v>
      </c>
      <c r="N350" s="237" t="s">
        <v>49</v>
      </c>
      <c r="O350" s="90"/>
      <c r="P350" s="238">
        <f>O350*H350</f>
        <v>0</v>
      </c>
      <c r="Q350" s="238">
        <v>0</v>
      </c>
      <c r="R350" s="238">
        <f>Q350*H350</f>
        <v>0</v>
      </c>
      <c r="S350" s="238">
        <v>0</v>
      </c>
      <c r="T350" s="239">
        <f>S350*H350</f>
        <v>0</v>
      </c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R350" s="240" t="s">
        <v>236</v>
      </c>
      <c r="AT350" s="240" t="s">
        <v>223</v>
      </c>
      <c r="AU350" s="240" t="s">
        <v>95</v>
      </c>
      <c r="AY350" s="15" t="s">
        <v>222</v>
      </c>
      <c r="BE350" s="241">
        <f>IF(N350="základní",J350,0)</f>
        <v>0</v>
      </c>
      <c r="BF350" s="241">
        <f>IF(N350="snížená",J350,0)</f>
        <v>0</v>
      </c>
      <c r="BG350" s="241">
        <f>IF(N350="zákl. přenesená",J350,0)</f>
        <v>0</v>
      </c>
      <c r="BH350" s="241">
        <f>IF(N350="sníž. přenesená",J350,0)</f>
        <v>0</v>
      </c>
      <c r="BI350" s="241">
        <f>IF(N350="nulová",J350,0)</f>
        <v>0</v>
      </c>
      <c r="BJ350" s="15" t="s">
        <v>92</v>
      </c>
      <c r="BK350" s="241">
        <f>ROUND(I350*H350,2)</f>
        <v>0</v>
      </c>
      <c r="BL350" s="15" t="s">
        <v>236</v>
      </c>
      <c r="BM350" s="240" t="s">
        <v>1053</v>
      </c>
    </row>
    <row r="351" s="13" customFormat="1">
      <c r="A351" s="13"/>
      <c r="B351" s="242"/>
      <c r="C351" s="243"/>
      <c r="D351" s="244" t="s">
        <v>280</v>
      </c>
      <c r="E351" s="245" t="s">
        <v>1</v>
      </c>
      <c r="F351" s="246" t="s">
        <v>1054</v>
      </c>
      <c r="G351" s="243"/>
      <c r="H351" s="247">
        <v>57</v>
      </c>
      <c r="I351" s="248"/>
      <c r="J351" s="243"/>
      <c r="K351" s="243"/>
      <c r="L351" s="249"/>
      <c r="M351" s="250"/>
      <c r="N351" s="251"/>
      <c r="O351" s="251"/>
      <c r="P351" s="251"/>
      <c r="Q351" s="251"/>
      <c r="R351" s="251"/>
      <c r="S351" s="251"/>
      <c r="T351" s="25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3" t="s">
        <v>280</v>
      </c>
      <c r="AU351" s="253" t="s">
        <v>95</v>
      </c>
      <c r="AV351" s="13" t="s">
        <v>95</v>
      </c>
      <c r="AW351" s="13" t="s">
        <v>39</v>
      </c>
      <c r="AX351" s="13" t="s">
        <v>92</v>
      </c>
      <c r="AY351" s="253" t="s">
        <v>222</v>
      </c>
    </row>
    <row r="352" s="12" customFormat="1" ht="25.92" customHeight="1">
      <c r="A352" s="12"/>
      <c r="B352" s="212"/>
      <c r="C352" s="213"/>
      <c r="D352" s="214" t="s">
        <v>83</v>
      </c>
      <c r="E352" s="215" t="s">
        <v>827</v>
      </c>
      <c r="F352" s="215" t="s">
        <v>828</v>
      </c>
      <c r="G352" s="213"/>
      <c r="H352" s="213"/>
      <c r="I352" s="216"/>
      <c r="J352" s="217">
        <f>BK352</f>
        <v>0</v>
      </c>
      <c r="K352" s="213"/>
      <c r="L352" s="218"/>
      <c r="M352" s="219"/>
      <c r="N352" s="220"/>
      <c r="O352" s="220"/>
      <c r="P352" s="221">
        <f>P353</f>
        <v>0</v>
      </c>
      <c r="Q352" s="220"/>
      <c r="R352" s="221">
        <f>R353</f>
        <v>0</v>
      </c>
      <c r="S352" s="220"/>
      <c r="T352" s="222">
        <f>T353</f>
        <v>0</v>
      </c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R352" s="223" t="s">
        <v>95</v>
      </c>
      <c r="AT352" s="224" t="s">
        <v>83</v>
      </c>
      <c r="AU352" s="224" t="s">
        <v>84</v>
      </c>
      <c r="AY352" s="223" t="s">
        <v>222</v>
      </c>
      <c r="BK352" s="225">
        <f>BK353</f>
        <v>0</v>
      </c>
    </row>
    <row r="353" s="12" customFormat="1" ht="22.8" customHeight="1">
      <c r="A353" s="12"/>
      <c r="B353" s="212"/>
      <c r="C353" s="213"/>
      <c r="D353" s="214" t="s">
        <v>83</v>
      </c>
      <c r="E353" s="226" t="s">
        <v>829</v>
      </c>
      <c r="F353" s="226" t="s">
        <v>830</v>
      </c>
      <c r="G353" s="213"/>
      <c r="H353" s="213"/>
      <c r="I353" s="216"/>
      <c r="J353" s="227">
        <f>BK353</f>
        <v>0</v>
      </c>
      <c r="K353" s="213"/>
      <c r="L353" s="218"/>
      <c r="M353" s="219"/>
      <c r="N353" s="220"/>
      <c r="O353" s="220"/>
      <c r="P353" s="221">
        <f>SUM(P354:P355)</f>
        <v>0</v>
      </c>
      <c r="Q353" s="220"/>
      <c r="R353" s="221">
        <f>SUM(R354:R355)</f>
        <v>0</v>
      </c>
      <c r="S353" s="220"/>
      <c r="T353" s="222">
        <f>SUM(T354:T355)</f>
        <v>0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223" t="s">
        <v>95</v>
      </c>
      <c r="AT353" s="224" t="s">
        <v>83</v>
      </c>
      <c r="AU353" s="224" t="s">
        <v>92</v>
      </c>
      <c r="AY353" s="223" t="s">
        <v>222</v>
      </c>
      <c r="BK353" s="225">
        <f>SUM(BK354:BK355)</f>
        <v>0</v>
      </c>
    </row>
    <row r="354" s="2" customFormat="1" ht="24.15" customHeight="1">
      <c r="A354" s="37"/>
      <c r="B354" s="38"/>
      <c r="C354" s="228" t="s">
        <v>560</v>
      </c>
      <c r="D354" s="228" t="s">
        <v>223</v>
      </c>
      <c r="E354" s="229" t="s">
        <v>832</v>
      </c>
      <c r="F354" s="230" t="s">
        <v>833</v>
      </c>
      <c r="G354" s="231" t="s">
        <v>314</v>
      </c>
      <c r="H354" s="232">
        <v>477</v>
      </c>
      <c r="I354" s="233"/>
      <c r="J354" s="234">
        <f>ROUND(I354*H354,2)</f>
        <v>0</v>
      </c>
      <c r="K354" s="235"/>
      <c r="L354" s="43"/>
      <c r="M354" s="236" t="s">
        <v>1</v>
      </c>
      <c r="N354" s="237" t="s">
        <v>49</v>
      </c>
      <c r="O354" s="90"/>
      <c r="P354" s="238">
        <f>O354*H354</f>
        <v>0</v>
      </c>
      <c r="Q354" s="238">
        <v>0</v>
      </c>
      <c r="R354" s="238">
        <f>Q354*H354</f>
        <v>0</v>
      </c>
      <c r="S354" s="238">
        <v>0</v>
      </c>
      <c r="T354" s="239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40" t="s">
        <v>292</v>
      </c>
      <c r="AT354" s="240" t="s">
        <v>223</v>
      </c>
      <c r="AU354" s="240" t="s">
        <v>95</v>
      </c>
      <c r="AY354" s="15" t="s">
        <v>222</v>
      </c>
      <c r="BE354" s="241">
        <f>IF(N354="základní",J354,0)</f>
        <v>0</v>
      </c>
      <c r="BF354" s="241">
        <f>IF(N354="snížená",J354,0)</f>
        <v>0</v>
      </c>
      <c r="BG354" s="241">
        <f>IF(N354="zákl. přenesená",J354,0)</f>
        <v>0</v>
      </c>
      <c r="BH354" s="241">
        <f>IF(N354="sníž. přenesená",J354,0)</f>
        <v>0</v>
      </c>
      <c r="BI354" s="241">
        <f>IF(N354="nulová",J354,0)</f>
        <v>0</v>
      </c>
      <c r="BJ354" s="15" t="s">
        <v>92</v>
      </c>
      <c r="BK354" s="241">
        <f>ROUND(I354*H354,2)</f>
        <v>0</v>
      </c>
      <c r="BL354" s="15" t="s">
        <v>292</v>
      </c>
      <c r="BM354" s="240" t="s">
        <v>1055</v>
      </c>
    </row>
    <row r="355" s="13" customFormat="1">
      <c r="A355" s="13"/>
      <c r="B355" s="242"/>
      <c r="C355" s="243"/>
      <c r="D355" s="244" t="s">
        <v>280</v>
      </c>
      <c r="E355" s="245" t="s">
        <v>1</v>
      </c>
      <c r="F355" s="246" t="s">
        <v>955</v>
      </c>
      <c r="G355" s="243"/>
      <c r="H355" s="247">
        <v>477</v>
      </c>
      <c r="I355" s="248"/>
      <c r="J355" s="243"/>
      <c r="K355" s="243"/>
      <c r="L355" s="249"/>
      <c r="M355" s="250"/>
      <c r="N355" s="251"/>
      <c r="O355" s="251"/>
      <c r="P355" s="251"/>
      <c r="Q355" s="251"/>
      <c r="R355" s="251"/>
      <c r="S355" s="251"/>
      <c r="T355" s="25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3" t="s">
        <v>280</v>
      </c>
      <c r="AU355" s="253" t="s">
        <v>95</v>
      </c>
      <c r="AV355" s="13" t="s">
        <v>95</v>
      </c>
      <c r="AW355" s="13" t="s">
        <v>39</v>
      </c>
      <c r="AX355" s="13" t="s">
        <v>92</v>
      </c>
      <c r="AY355" s="253" t="s">
        <v>222</v>
      </c>
    </row>
    <row r="356" s="12" customFormat="1" ht="25.92" customHeight="1">
      <c r="A356" s="12"/>
      <c r="B356" s="212"/>
      <c r="C356" s="213"/>
      <c r="D356" s="214" t="s">
        <v>83</v>
      </c>
      <c r="E356" s="215" t="s">
        <v>405</v>
      </c>
      <c r="F356" s="215" t="s">
        <v>1056</v>
      </c>
      <c r="G356" s="213"/>
      <c r="H356" s="213"/>
      <c r="I356" s="216"/>
      <c r="J356" s="217">
        <f>BK356</f>
        <v>0</v>
      </c>
      <c r="K356" s="213"/>
      <c r="L356" s="218"/>
      <c r="M356" s="219"/>
      <c r="N356" s="220"/>
      <c r="O356" s="220"/>
      <c r="P356" s="221">
        <f>P357</f>
        <v>0</v>
      </c>
      <c r="Q356" s="220"/>
      <c r="R356" s="221">
        <f>R357</f>
        <v>0.00042000000000000002</v>
      </c>
      <c r="S356" s="220"/>
      <c r="T356" s="222">
        <f>T357</f>
        <v>0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223" t="s">
        <v>232</v>
      </c>
      <c r="AT356" s="224" t="s">
        <v>83</v>
      </c>
      <c r="AU356" s="224" t="s">
        <v>84</v>
      </c>
      <c r="AY356" s="223" t="s">
        <v>222</v>
      </c>
      <c r="BK356" s="225">
        <f>BK357</f>
        <v>0</v>
      </c>
    </row>
    <row r="357" s="12" customFormat="1" ht="22.8" customHeight="1">
      <c r="A357" s="12"/>
      <c r="B357" s="212"/>
      <c r="C357" s="213"/>
      <c r="D357" s="214" t="s">
        <v>83</v>
      </c>
      <c r="E357" s="226" t="s">
        <v>1057</v>
      </c>
      <c r="F357" s="226" t="s">
        <v>1058</v>
      </c>
      <c r="G357" s="213"/>
      <c r="H357" s="213"/>
      <c r="I357" s="216"/>
      <c r="J357" s="227">
        <f>BK357</f>
        <v>0</v>
      </c>
      <c r="K357" s="213"/>
      <c r="L357" s="218"/>
      <c r="M357" s="219"/>
      <c r="N357" s="220"/>
      <c r="O357" s="220"/>
      <c r="P357" s="221">
        <f>SUM(P358:P359)</f>
        <v>0</v>
      </c>
      <c r="Q357" s="220"/>
      <c r="R357" s="221">
        <f>SUM(R358:R359)</f>
        <v>0.00042000000000000002</v>
      </c>
      <c r="S357" s="220"/>
      <c r="T357" s="222">
        <f>SUM(T358:T359)</f>
        <v>0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223" t="s">
        <v>232</v>
      </c>
      <c r="AT357" s="224" t="s">
        <v>83</v>
      </c>
      <c r="AU357" s="224" t="s">
        <v>92</v>
      </c>
      <c r="AY357" s="223" t="s">
        <v>222</v>
      </c>
      <c r="BK357" s="225">
        <f>SUM(BK358:BK359)</f>
        <v>0</v>
      </c>
    </row>
    <row r="358" s="2" customFormat="1" ht="33" customHeight="1">
      <c r="A358" s="37"/>
      <c r="B358" s="38"/>
      <c r="C358" s="228" t="s">
        <v>1059</v>
      </c>
      <c r="D358" s="228" t="s">
        <v>223</v>
      </c>
      <c r="E358" s="229" t="s">
        <v>1060</v>
      </c>
      <c r="F358" s="230" t="s">
        <v>1061</v>
      </c>
      <c r="G358" s="231" t="s">
        <v>1062</v>
      </c>
      <c r="H358" s="232">
        <v>2</v>
      </c>
      <c r="I358" s="233"/>
      <c r="J358" s="234">
        <f>ROUND(I358*H358,2)</f>
        <v>0</v>
      </c>
      <c r="K358" s="235"/>
      <c r="L358" s="43"/>
      <c r="M358" s="236" t="s">
        <v>1</v>
      </c>
      <c r="N358" s="237" t="s">
        <v>49</v>
      </c>
      <c r="O358" s="90"/>
      <c r="P358" s="238">
        <f>O358*H358</f>
        <v>0</v>
      </c>
      <c r="Q358" s="238">
        <v>0.00021000000000000001</v>
      </c>
      <c r="R358" s="238">
        <f>Q358*H358</f>
        <v>0.00042000000000000002</v>
      </c>
      <c r="S358" s="238">
        <v>0</v>
      </c>
      <c r="T358" s="239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40" t="s">
        <v>770</v>
      </c>
      <c r="AT358" s="240" t="s">
        <v>223</v>
      </c>
      <c r="AU358" s="240" t="s">
        <v>95</v>
      </c>
      <c r="AY358" s="15" t="s">
        <v>222</v>
      </c>
      <c r="BE358" s="241">
        <f>IF(N358="základní",J358,0)</f>
        <v>0</v>
      </c>
      <c r="BF358" s="241">
        <f>IF(N358="snížená",J358,0)</f>
        <v>0</v>
      </c>
      <c r="BG358" s="241">
        <f>IF(N358="zákl. přenesená",J358,0)</f>
        <v>0</v>
      </c>
      <c r="BH358" s="241">
        <f>IF(N358="sníž. přenesená",J358,0)</f>
        <v>0</v>
      </c>
      <c r="BI358" s="241">
        <f>IF(N358="nulová",J358,0)</f>
        <v>0</v>
      </c>
      <c r="BJ358" s="15" t="s">
        <v>92</v>
      </c>
      <c r="BK358" s="241">
        <f>ROUND(I358*H358,2)</f>
        <v>0</v>
      </c>
      <c r="BL358" s="15" t="s">
        <v>770</v>
      </c>
      <c r="BM358" s="240" t="s">
        <v>1063</v>
      </c>
    </row>
    <row r="359" s="13" customFormat="1">
      <c r="A359" s="13"/>
      <c r="B359" s="242"/>
      <c r="C359" s="243"/>
      <c r="D359" s="244" t="s">
        <v>280</v>
      </c>
      <c r="E359" s="245" t="s">
        <v>1</v>
      </c>
      <c r="F359" s="246" t="s">
        <v>95</v>
      </c>
      <c r="G359" s="243"/>
      <c r="H359" s="247">
        <v>2</v>
      </c>
      <c r="I359" s="248"/>
      <c r="J359" s="243"/>
      <c r="K359" s="243"/>
      <c r="L359" s="249"/>
      <c r="M359" s="270"/>
      <c r="N359" s="271"/>
      <c r="O359" s="271"/>
      <c r="P359" s="271"/>
      <c r="Q359" s="271"/>
      <c r="R359" s="271"/>
      <c r="S359" s="271"/>
      <c r="T359" s="27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3" t="s">
        <v>280</v>
      </c>
      <c r="AU359" s="253" t="s">
        <v>95</v>
      </c>
      <c r="AV359" s="13" t="s">
        <v>95</v>
      </c>
      <c r="AW359" s="13" t="s">
        <v>39</v>
      </c>
      <c r="AX359" s="13" t="s">
        <v>92</v>
      </c>
      <c r="AY359" s="253" t="s">
        <v>222</v>
      </c>
    </row>
    <row r="360" s="2" customFormat="1" ht="6.96" customHeight="1">
      <c r="A360" s="37"/>
      <c r="B360" s="65"/>
      <c r="C360" s="66"/>
      <c r="D360" s="66"/>
      <c r="E360" s="66"/>
      <c r="F360" s="66"/>
      <c r="G360" s="66"/>
      <c r="H360" s="66"/>
      <c r="I360" s="66"/>
      <c r="J360" s="66"/>
      <c r="K360" s="66"/>
      <c r="L360" s="43"/>
      <c r="M360" s="37"/>
      <c r="O360" s="37"/>
      <c r="P360" s="37"/>
      <c r="Q360" s="37"/>
      <c r="R360" s="37"/>
      <c r="S360" s="37"/>
      <c r="T360" s="37"/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</row>
  </sheetData>
  <sheetProtection sheet="1" autoFilter="0" formatColumns="0" formatRows="0" objects="1" scenarios="1" spinCount="100000" saltValue="MEu6g6NdJuPlzTNpB6iGeDs8GTCC7zKrFZLWBLQ+j3/PXUiYrbVF5xmIJbxRWdR0d3+qDj1iCG9sgzzpps1X8Q==" hashValue="cWUFsKKCWpTxajlBN4YMIpXnUqfNkKe+0UnYLqJDMCncEGyumsS7XF6a40CPtmahtQzr8+2PMRqER96ou44qvA==" algorithmName="SHA-512" password="CC35"/>
  <autoFilter ref="C130:K359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112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1064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ROUND((SUM(BE131:BE344)),  2)</f>
        <v>0</v>
      </c>
      <c r="G33" s="37"/>
      <c r="H33" s="37"/>
      <c r="I33" s="165">
        <v>0.20999999999999999</v>
      </c>
      <c r="J33" s="164">
        <f>ROUND(((SUM(BE131:BE344))*I33),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ROUND((SUM(BF131:BF344)),  2)</f>
        <v>0</v>
      </c>
      <c r="G34" s="37"/>
      <c r="H34" s="37"/>
      <c r="I34" s="165">
        <v>0.14999999999999999</v>
      </c>
      <c r="J34" s="164">
        <f>ROUND(((SUM(BF131:BF344))*I34),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ROUND((SUM(BG131:BG344)),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ROUND((SUM(BH131:BH344)),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ROUND((SUM(BI131:BI344)),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2023_10_5 - Stoka B1, IO 01.03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J222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J225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J228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J233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541</v>
      </c>
      <c r="E102" s="197"/>
      <c r="F102" s="197"/>
      <c r="G102" s="197"/>
      <c r="H102" s="197"/>
      <c r="I102" s="197"/>
      <c r="J102" s="198">
        <f>J252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491</v>
      </c>
      <c r="E103" s="197"/>
      <c r="F103" s="197"/>
      <c r="G103" s="197"/>
      <c r="H103" s="197"/>
      <c r="I103" s="197"/>
      <c r="J103" s="198">
        <f>J255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307</v>
      </c>
      <c r="E104" s="197"/>
      <c r="F104" s="197"/>
      <c r="G104" s="197"/>
      <c r="H104" s="197"/>
      <c r="I104" s="197"/>
      <c r="J104" s="198">
        <f>J302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306</v>
      </c>
      <c r="E105" s="197"/>
      <c r="F105" s="197"/>
      <c r="G105" s="197"/>
      <c r="H105" s="197"/>
      <c r="I105" s="197"/>
      <c r="J105" s="198">
        <f>J319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542</v>
      </c>
      <c r="E106" s="197"/>
      <c r="F106" s="197"/>
      <c r="G106" s="197"/>
      <c r="H106" s="197"/>
      <c r="I106" s="197"/>
      <c r="J106" s="198">
        <f>J329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308</v>
      </c>
      <c r="E107" s="197"/>
      <c r="F107" s="197"/>
      <c r="G107" s="197"/>
      <c r="H107" s="197"/>
      <c r="I107" s="197"/>
      <c r="J107" s="198">
        <f>J334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543</v>
      </c>
      <c r="E108" s="192"/>
      <c r="F108" s="192"/>
      <c r="G108" s="192"/>
      <c r="H108" s="192"/>
      <c r="I108" s="192"/>
      <c r="J108" s="193">
        <f>J337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544</v>
      </c>
      <c r="E109" s="197"/>
      <c r="F109" s="197"/>
      <c r="G109" s="197"/>
      <c r="H109" s="197"/>
      <c r="I109" s="197"/>
      <c r="J109" s="198">
        <f>J338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836</v>
      </c>
      <c r="E110" s="192"/>
      <c r="F110" s="192"/>
      <c r="G110" s="192"/>
      <c r="H110" s="192"/>
      <c r="I110" s="192"/>
      <c r="J110" s="193">
        <f>J341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837</v>
      </c>
      <c r="E111" s="197"/>
      <c r="F111" s="197"/>
      <c r="G111" s="197"/>
      <c r="H111" s="197"/>
      <c r="I111" s="197"/>
      <c r="J111" s="198">
        <f>J342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192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2023_10_5 - Stoka B1, IO 01.03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207</v>
      </c>
      <c r="D130" s="203" t="s">
        <v>69</v>
      </c>
      <c r="E130" s="203" t="s">
        <v>65</v>
      </c>
      <c r="F130" s="203" t="s">
        <v>66</v>
      </c>
      <c r="G130" s="203" t="s">
        <v>208</v>
      </c>
      <c r="H130" s="203" t="s">
        <v>209</v>
      </c>
      <c r="I130" s="203" t="s">
        <v>210</v>
      </c>
      <c r="J130" s="204" t="s">
        <v>197</v>
      </c>
      <c r="K130" s="205" t="s">
        <v>211</v>
      </c>
      <c r="L130" s="206"/>
      <c r="M130" s="99" t="s">
        <v>1</v>
      </c>
      <c r="N130" s="100" t="s">
        <v>48</v>
      </c>
      <c r="O130" s="100" t="s">
        <v>212</v>
      </c>
      <c r="P130" s="100" t="s">
        <v>213</v>
      </c>
      <c r="Q130" s="100" t="s">
        <v>214</v>
      </c>
      <c r="R130" s="100" t="s">
        <v>215</v>
      </c>
      <c r="S130" s="100" t="s">
        <v>216</v>
      </c>
      <c r="T130" s="101" t="s">
        <v>217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218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P132+P337+P341</f>
        <v>0</v>
      </c>
      <c r="Q131" s="103"/>
      <c r="R131" s="209">
        <f>R132+R337+R341</f>
        <v>378.95340650000003</v>
      </c>
      <c r="S131" s="103"/>
      <c r="T131" s="210">
        <f>T132+T337+T341</f>
        <v>267.38625000000002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199</v>
      </c>
      <c r="BK131" s="211">
        <f>BK132+BK337+BK341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309</v>
      </c>
      <c r="F132" s="215" t="s">
        <v>310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P133+P222+P225+P228+P233+P252+P255+P319+P329+P334</f>
        <v>0</v>
      </c>
      <c r="Q132" s="220"/>
      <c r="R132" s="221">
        <f>R133+R222+R225+R228+R233+R252+R255+R319+R329+R334</f>
        <v>378.95298650000001</v>
      </c>
      <c r="S132" s="220"/>
      <c r="T132" s="222">
        <f>T133+T222+T225+T228+T233+T252+T255+T319+T329+T334</f>
        <v>267.38625000000002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222</v>
      </c>
      <c r="BK132" s="225">
        <f>BK133+BK222+BK225+BK228+BK233+BK252+BK255+BK319+BK329+BK334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311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SUM(P134:P221)</f>
        <v>0</v>
      </c>
      <c r="Q133" s="220"/>
      <c r="R133" s="221">
        <f>SUM(R134:R221)</f>
        <v>261.11349250000001</v>
      </c>
      <c r="S133" s="220"/>
      <c r="T133" s="222">
        <f>SUM(T134:T221)</f>
        <v>262.20625000000001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222</v>
      </c>
      <c r="BK133" s="225">
        <f>SUM(BK134:BK221)</f>
        <v>0</v>
      </c>
    </row>
    <row r="134" s="2" customFormat="1" ht="24.15" customHeight="1">
      <c r="A134" s="37"/>
      <c r="B134" s="38"/>
      <c r="C134" s="228" t="s">
        <v>92</v>
      </c>
      <c r="D134" s="228" t="s">
        <v>223</v>
      </c>
      <c r="E134" s="229" t="s">
        <v>838</v>
      </c>
      <c r="F134" s="230" t="s">
        <v>839</v>
      </c>
      <c r="G134" s="231" t="s">
        <v>361</v>
      </c>
      <c r="H134" s="232">
        <v>269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118.36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840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1065</v>
      </c>
      <c r="G135" s="243"/>
      <c r="H135" s="247">
        <v>269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222</v>
      </c>
    </row>
    <row r="136" s="2" customFormat="1" ht="16.5" customHeight="1">
      <c r="A136" s="37"/>
      <c r="B136" s="38"/>
      <c r="C136" s="259" t="s">
        <v>95</v>
      </c>
      <c r="D136" s="259" t="s">
        <v>405</v>
      </c>
      <c r="E136" s="260" t="s">
        <v>551</v>
      </c>
      <c r="F136" s="261" t="s">
        <v>552</v>
      </c>
      <c r="G136" s="262" t="s">
        <v>386</v>
      </c>
      <c r="H136" s="263">
        <v>257.39600000000002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257.39600000000002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251</v>
      </c>
      <c r="AT136" s="240" t="s">
        <v>405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553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1066</v>
      </c>
      <c r="G137" s="243"/>
      <c r="H137" s="247">
        <v>257.39600000000002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222</v>
      </c>
    </row>
    <row r="138" s="2" customFormat="1" ht="24.15" customHeight="1">
      <c r="A138" s="37"/>
      <c r="B138" s="38"/>
      <c r="C138" s="228" t="s">
        <v>232</v>
      </c>
      <c r="D138" s="228" t="s">
        <v>223</v>
      </c>
      <c r="E138" s="229" t="s">
        <v>843</v>
      </c>
      <c r="F138" s="230" t="s">
        <v>844</v>
      </c>
      <c r="G138" s="231" t="s">
        <v>361</v>
      </c>
      <c r="H138" s="232">
        <v>333.75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105.465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845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1067</v>
      </c>
      <c r="G139" s="243"/>
      <c r="H139" s="247">
        <v>333.75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222</v>
      </c>
    </row>
    <row r="140" s="2" customFormat="1" ht="24.15" customHeight="1">
      <c r="A140" s="37"/>
      <c r="B140" s="38"/>
      <c r="C140" s="228" t="s">
        <v>236</v>
      </c>
      <c r="D140" s="228" t="s">
        <v>223</v>
      </c>
      <c r="E140" s="229" t="s">
        <v>847</v>
      </c>
      <c r="F140" s="230" t="s">
        <v>848</v>
      </c>
      <c r="G140" s="231" t="s">
        <v>361</v>
      </c>
      <c r="H140" s="232">
        <v>333.75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0.030037500000000002</v>
      </c>
      <c r="S140" s="238">
        <v>0.11500000000000001</v>
      </c>
      <c r="T140" s="239">
        <f>S140*H140</f>
        <v>38.381250000000001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849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1067</v>
      </c>
      <c r="G141" s="243"/>
      <c r="H141" s="247">
        <v>333.75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16.5" customHeight="1">
      <c r="A142" s="37"/>
      <c r="B142" s="38"/>
      <c r="C142" s="228" t="s">
        <v>221</v>
      </c>
      <c r="D142" s="228" t="s">
        <v>223</v>
      </c>
      <c r="E142" s="229" t="s">
        <v>312</v>
      </c>
      <c r="F142" s="230" t="s">
        <v>313</v>
      </c>
      <c r="G142" s="231" t="s">
        <v>314</v>
      </c>
      <c r="H142" s="232">
        <v>50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0.35949999999999999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555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316</v>
      </c>
      <c r="G143" s="243"/>
      <c r="H143" s="247">
        <v>50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243</v>
      </c>
      <c r="D144" s="228" t="s">
        <v>223</v>
      </c>
      <c r="E144" s="229" t="s">
        <v>557</v>
      </c>
      <c r="F144" s="230" t="s">
        <v>558</v>
      </c>
      <c r="G144" s="231" t="s">
        <v>319</v>
      </c>
      <c r="H144" s="232">
        <v>50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0.0015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559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316</v>
      </c>
      <c r="G145" s="243"/>
      <c r="H145" s="247">
        <v>50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4.15" customHeight="1">
      <c r="A146" s="37"/>
      <c r="B146" s="38"/>
      <c r="C146" s="228" t="s">
        <v>247</v>
      </c>
      <c r="D146" s="228" t="s">
        <v>223</v>
      </c>
      <c r="E146" s="229" t="s">
        <v>561</v>
      </c>
      <c r="F146" s="230" t="s">
        <v>562</v>
      </c>
      <c r="G146" s="231" t="s">
        <v>324</v>
      </c>
      <c r="H146" s="232">
        <v>30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563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326</v>
      </c>
      <c r="G147" s="243"/>
      <c r="H147" s="247">
        <v>30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24.15" customHeight="1">
      <c r="A148" s="37"/>
      <c r="B148" s="38"/>
      <c r="C148" s="228" t="s">
        <v>251</v>
      </c>
      <c r="D148" s="228" t="s">
        <v>223</v>
      </c>
      <c r="E148" s="229" t="s">
        <v>850</v>
      </c>
      <c r="F148" s="230" t="s">
        <v>851</v>
      </c>
      <c r="G148" s="231" t="s">
        <v>314</v>
      </c>
      <c r="H148" s="232">
        <v>50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0.434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852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316</v>
      </c>
      <c r="G149" s="243"/>
      <c r="H149" s="247">
        <v>50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24.15" customHeight="1">
      <c r="A150" s="37"/>
      <c r="B150" s="38"/>
      <c r="C150" s="228" t="s">
        <v>255</v>
      </c>
      <c r="D150" s="228" t="s">
        <v>223</v>
      </c>
      <c r="E150" s="229" t="s">
        <v>853</v>
      </c>
      <c r="F150" s="230" t="s">
        <v>854</v>
      </c>
      <c r="G150" s="231" t="s">
        <v>314</v>
      </c>
      <c r="H150" s="232">
        <v>60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2.214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855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709</v>
      </c>
      <c r="G151" s="243"/>
      <c r="H151" s="247">
        <v>60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24.15" customHeight="1">
      <c r="A152" s="37"/>
      <c r="B152" s="38"/>
      <c r="C152" s="228" t="s">
        <v>259</v>
      </c>
      <c r="D152" s="228" t="s">
        <v>223</v>
      </c>
      <c r="E152" s="229" t="s">
        <v>856</v>
      </c>
      <c r="F152" s="230" t="s">
        <v>857</v>
      </c>
      <c r="G152" s="231" t="s">
        <v>354</v>
      </c>
      <c r="H152" s="232">
        <v>3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0.0019499999999999999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236</v>
      </c>
      <c r="AT152" s="240" t="s">
        <v>223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858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232</v>
      </c>
      <c r="G153" s="243"/>
      <c r="H153" s="247">
        <v>3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222</v>
      </c>
    </row>
    <row r="154" s="2" customFormat="1" ht="24.15" customHeight="1">
      <c r="A154" s="37"/>
      <c r="B154" s="38"/>
      <c r="C154" s="228" t="s">
        <v>263</v>
      </c>
      <c r="D154" s="228" t="s">
        <v>223</v>
      </c>
      <c r="E154" s="229" t="s">
        <v>859</v>
      </c>
      <c r="F154" s="230" t="s">
        <v>860</v>
      </c>
      <c r="G154" s="231" t="s">
        <v>354</v>
      </c>
      <c r="H154" s="232">
        <v>3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236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236</v>
      </c>
      <c r="BM154" s="240" t="s">
        <v>861</v>
      </c>
    </row>
    <row r="155" s="13" customFormat="1">
      <c r="A155" s="13"/>
      <c r="B155" s="242"/>
      <c r="C155" s="243"/>
      <c r="D155" s="244" t="s">
        <v>280</v>
      </c>
      <c r="E155" s="245" t="s">
        <v>1</v>
      </c>
      <c r="F155" s="246" t="s">
        <v>232</v>
      </c>
      <c r="G155" s="243"/>
      <c r="H155" s="247">
        <v>3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280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222</v>
      </c>
    </row>
    <row r="156" s="2" customFormat="1" ht="24.15" customHeight="1">
      <c r="A156" s="37"/>
      <c r="B156" s="38"/>
      <c r="C156" s="228" t="s">
        <v>269</v>
      </c>
      <c r="D156" s="228" t="s">
        <v>223</v>
      </c>
      <c r="E156" s="229" t="s">
        <v>564</v>
      </c>
      <c r="F156" s="230" t="s">
        <v>565</v>
      </c>
      <c r="G156" s="231" t="s">
        <v>329</v>
      </c>
      <c r="H156" s="232">
        <v>212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236</v>
      </c>
      <c r="AT156" s="240" t="s">
        <v>223</v>
      </c>
      <c r="AU156" s="240" t="s">
        <v>95</v>
      </c>
      <c r="AY156" s="15" t="s">
        <v>222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236</v>
      </c>
      <c r="BM156" s="240" t="s">
        <v>566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1068</v>
      </c>
      <c r="G157" s="243"/>
      <c r="H157" s="247">
        <v>212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222</v>
      </c>
    </row>
    <row r="158" s="2" customFormat="1" ht="24.15" customHeight="1">
      <c r="A158" s="37"/>
      <c r="B158" s="38"/>
      <c r="C158" s="228" t="s">
        <v>276</v>
      </c>
      <c r="D158" s="228" t="s">
        <v>223</v>
      </c>
      <c r="E158" s="229" t="s">
        <v>568</v>
      </c>
      <c r="F158" s="230" t="s">
        <v>569</v>
      </c>
      <c r="G158" s="231" t="s">
        <v>361</v>
      </c>
      <c r="H158" s="232">
        <v>9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236</v>
      </c>
      <c r="AT158" s="240" t="s">
        <v>223</v>
      </c>
      <c r="AU158" s="240" t="s">
        <v>95</v>
      </c>
      <c r="AY158" s="15" t="s">
        <v>222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236</v>
      </c>
      <c r="BM158" s="240" t="s">
        <v>1069</v>
      </c>
    </row>
    <row r="159" s="13" customFormat="1">
      <c r="A159" s="13"/>
      <c r="B159" s="242"/>
      <c r="C159" s="243"/>
      <c r="D159" s="244" t="s">
        <v>280</v>
      </c>
      <c r="E159" s="245" t="s">
        <v>1</v>
      </c>
      <c r="F159" s="246" t="s">
        <v>1070</v>
      </c>
      <c r="G159" s="243"/>
      <c r="H159" s="247">
        <v>9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280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222</v>
      </c>
    </row>
    <row r="160" s="2" customFormat="1" ht="37.8" customHeight="1">
      <c r="A160" s="37"/>
      <c r="B160" s="38"/>
      <c r="C160" s="228" t="s">
        <v>283</v>
      </c>
      <c r="D160" s="228" t="s">
        <v>223</v>
      </c>
      <c r="E160" s="229" t="s">
        <v>572</v>
      </c>
      <c r="F160" s="230" t="s">
        <v>573</v>
      </c>
      <c r="G160" s="231" t="s">
        <v>329</v>
      </c>
      <c r="H160" s="232">
        <v>20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236</v>
      </c>
      <c r="AT160" s="240" t="s">
        <v>223</v>
      </c>
      <c r="AU160" s="240" t="s">
        <v>95</v>
      </c>
      <c r="AY160" s="15" t="s">
        <v>222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236</v>
      </c>
      <c r="BM160" s="240" t="s">
        <v>574</v>
      </c>
    </row>
    <row r="161" s="13" customFormat="1">
      <c r="A161" s="13"/>
      <c r="B161" s="242"/>
      <c r="C161" s="243"/>
      <c r="D161" s="244" t="s">
        <v>280</v>
      </c>
      <c r="E161" s="245" t="s">
        <v>1</v>
      </c>
      <c r="F161" s="246" t="s">
        <v>395</v>
      </c>
      <c r="G161" s="243"/>
      <c r="H161" s="247">
        <v>20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280</v>
      </c>
      <c r="AU161" s="253" t="s">
        <v>95</v>
      </c>
      <c r="AV161" s="13" t="s">
        <v>95</v>
      </c>
      <c r="AW161" s="13" t="s">
        <v>39</v>
      </c>
      <c r="AX161" s="13" t="s">
        <v>92</v>
      </c>
      <c r="AY161" s="253" t="s">
        <v>222</v>
      </c>
    </row>
    <row r="162" s="2" customFormat="1" ht="33" customHeight="1">
      <c r="A162" s="37"/>
      <c r="B162" s="38"/>
      <c r="C162" s="228" t="s">
        <v>8</v>
      </c>
      <c r="D162" s="228" t="s">
        <v>223</v>
      </c>
      <c r="E162" s="229" t="s">
        <v>575</v>
      </c>
      <c r="F162" s="230" t="s">
        <v>576</v>
      </c>
      <c r="G162" s="231" t="s">
        <v>329</v>
      </c>
      <c r="H162" s="232">
        <v>123.943</v>
      </c>
      <c r="I162" s="233"/>
      <c r="J162" s="234">
        <f>ROUND(I162*H162,2)</f>
        <v>0</v>
      </c>
      <c r="K162" s="235"/>
      <c r="L162" s="43"/>
      <c r="M162" s="236" t="s">
        <v>1</v>
      </c>
      <c r="N162" s="237" t="s">
        <v>49</v>
      </c>
      <c r="O162" s="90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40" t="s">
        <v>236</v>
      </c>
      <c r="AT162" s="240" t="s">
        <v>223</v>
      </c>
      <c r="AU162" s="240" t="s">
        <v>95</v>
      </c>
      <c r="AY162" s="15" t="s">
        <v>222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5" t="s">
        <v>92</v>
      </c>
      <c r="BK162" s="241">
        <f>ROUND(I162*H162,2)</f>
        <v>0</v>
      </c>
      <c r="BL162" s="15" t="s">
        <v>236</v>
      </c>
      <c r="BM162" s="240" t="s">
        <v>577</v>
      </c>
    </row>
    <row r="163" s="13" customFormat="1">
      <c r="A163" s="13"/>
      <c r="B163" s="242"/>
      <c r="C163" s="243"/>
      <c r="D163" s="244" t="s">
        <v>280</v>
      </c>
      <c r="E163" s="245" t="s">
        <v>1</v>
      </c>
      <c r="F163" s="246" t="s">
        <v>1071</v>
      </c>
      <c r="G163" s="243"/>
      <c r="H163" s="247">
        <v>161.5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280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222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1072</v>
      </c>
      <c r="G164" s="243"/>
      <c r="H164" s="247">
        <v>-37.557000000000002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222</v>
      </c>
    </row>
    <row r="165" s="2" customFormat="1" ht="37.8" customHeight="1">
      <c r="A165" s="37"/>
      <c r="B165" s="38"/>
      <c r="C165" s="228" t="s">
        <v>292</v>
      </c>
      <c r="D165" s="228" t="s">
        <v>223</v>
      </c>
      <c r="E165" s="229" t="s">
        <v>579</v>
      </c>
      <c r="F165" s="230" t="s">
        <v>580</v>
      </c>
      <c r="G165" s="231" t="s">
        <v>329</v>
      </c>
      <c r="H165" s="232">
        <v>20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236</v>
      </c>
      <c r="AT165" s="240" t="s">
        <v>223</v>
      </c>
      <c r="AU165" s="240" t="s">
        <v>95</v>
      </c>
      <c r="AY165" s="15" t="s">
        <v>222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236</v>
      </c>
      <c r="BM165" s="240" t="s">
        <v>581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395</v>
      </c>
      <c r="G166" s="243"/>
      <c r="H166" s="247">
        <v>20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92</v>
      </c>
      <c r="AY166" s="253" t="s">
        <v>222</v>
      </c>
    </row>
    <row r="167" s="2" customFormat="1" ht="33" customHeight="1">
      <c r="A167" s="37"/>
      <c r="B167" s="38"/>
      <c r="C167" s="228" t="s">
        <v>379</v>
      </c>
      <c r="D167" s="228" t="s">
        <v>223</v>
      </c>
      <c r="E167" s="229" t="s">
        <v>582</v>
      </c>
      <c r="F167" s="230" t="s">
        <v>583</v>
      </c>
      <c r="G167" s="231" t="s">
        <v>329</v>
      </c>
      <c r="H167" s="232">
        <v>171.92400000000001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236</v>
      </c>
      <c r="AT167" s="240" t="s">
        <v>223</v>
      </c>
      <c r="AU167" s="240" t="s">
        <v>95</v>
      </c>
      <c r="AY167" s="15" t="s">
        <v>222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236</v>
      </c>
      <c r="BM167" s="240" t="s">
        <v>584</v>
      </c>
    </row>
    <row r="168" s="13" customFormat="1">
      <c r="A168" s="13"/>
      <c r="B168" s="242"/>
      <c r="C168" s="243"/>
      <c r="D168" s="244" t="s">
        <v>280</v>
      </c>
      <c r="E168" s="245" t="s">
        <v>1</v>
      </c>
      <c r="F168" s="246" t="s">
        <v>1073</v>
      </c>
      <c r="G168" s="243"/>
      <c r="H168" s="247">
        <v>222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280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222</v>
      </c>
    </row>
    <row r="169" s="13" customFormat="1">
      <c r="A169" s="13"/>
      <c r="B169" s="242"/>
      <c r="C169" s="243"/>
      <c r="D169" s="244" t="s">
        <v>280</v>
      </c>
      <c r="E169" s="245" t="s">
        <v>1</v>
      </c>
      <c r="F169" s="246" t="s">
        <v>1074</v>
      </c>
      <c r="G169" s="243"/>
      <c r="H169" s="247">
        <v>-50.076000000000001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280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222</v>
      </c>
    </row>
    <row r="170" s="2" customFormat="1" ht="33" customHeight="1">
      <c r="A170" s="37"/>
      <c r="B170" s="38"/>
      <c r="C170" s="228" t="s">
        <v>383</v>
      </c>
      <c r="D170" s="228" t="s">
        <v>223</v>
      </c>
      <c r="E170" s="229" t="s">
        <v>586</v>
      </c>
      <c r="F170" s="230" t="s">
        <v>587</v>
      </c>
      <c r="G170" s="231" t="s">
        <v>329</v>
      </c>
      <c r="H170" s="232">
        <v>146.94300000000001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236</v>
      </c>
      <c r="AT170" s="240" t="s">
        <v>223</v>
      </c>
      <c r="AU170" s="240" t="s">
        <v>95</v>
      </c>
      <c r="AY170" s="15" t="s">
        <v>222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236</v>
      </c>
      <c r="BM170" s="240" t="s">
        <v>588</v>
      </c>
    </row>
    <row r="171" s="13" customFormat="1">
      <c r="A171" s="13"/>
      <c r="B171" s="242"/>
      <c r="C171" s="243"/>
      <c r="D171" s="244" t="s">
        <v>280</v>
      </c>
      <c r="E171" s="245" t="s">
        <v>1</v>
      </c>
      <c r="F171" s="246" t="s">
        <v>1075</v>
      </c>
      <c r="G171" s="243"/>
      <c r="H171" s="247">
        <v>184.5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280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222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1072</v>
      </c>
      <c r="G172" s="243"/>
      <c r="H172" s="247">
        <v>-37.557000000000002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222</v>
      </c>
    </row>
    <row r="173" s="2" customFormat="1" ht="21.75" customHeight="1">
      <c r="A173" s="37"/>
      <c r="B173" s="38"/>
      <c r="C173" s="228" t="s">
        <v>389</v>
      </c>
      <c r="D173" s="228" t="s">
        <v>223</v>
      </c>
      <c r="E173" s="229" t="s">
        <v>594</v>
      </c>
      <c r="F173" s="230" t="s">
        <v>595</v>
      </c>
      <c r="G173" s="231" t="s">
        <v>361</v>
      </c>
      <c r="H173" s="232">
        <v>1166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0.00058</v>
      </c>
      <c r="R173" s="238">
        <f>Q173*H173</f>
        <v>0.67627999999999999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236</v>
      </c>
      <c r="AT173" s="240" t="s">
        <v>223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873</v>
      </c>
    </row>
    <row r="174" s="13" customFormat="1">
      <c r="A174" s="13"/>
      <c r="B174" s="242"/>
      <c r="C174" s="243"/>
      <c r="D174" s="244" t="s">
        <v>280</v>
      </c>
      <c r="E174" s="245" t="s">
        <v>1</v>
      </c>
      <c r="F174" s="246" t="s">
        <v>1076</v>
      </c>
      <c r="G174" s="243"/>
      <c r="H174" s="247">
        <v>1166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39</v>
      </c>
      <c r="AX174" s="13" t="s">
        <v>92</v>
      </c>
      <c r="AY174" s="253" t="s">
        <v>222</v>
      </c>
    </row>
    <row r="175" s="2" customFormat="1" ht="21.75" customHeight="1">
      <c r="A175" s="37"/>
      <c r="B175" s="38"/>
      <c r="C175" s="228" t="s">
        <v>395</v>
      </c>
      <c r="D175" s="228" t="s">
        <v>223</v>
      </c>
      <c r="E175" s="229" t="s">
        <v>598</v>
      </c>
      <c r="F175" s="230" t="s">
        <v>599</v>
      </c>
      <c r="G175" s="231" t="s">
        <v>361</v>
      </c>
      <c r="H175" s="232">
        <v>1166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236</v>
      </c>
      <c r="AT175" s="240" t="s">
        <v>223</v>
      </c>
      <c r="AU175" s="240" t="s">
        <v>95</v>
      </c>
      <c r="AY175" s="15" t="s">
        <v>222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236</v>
      </c>
      <c r="BM175" s="240" t="s">
        <v>875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1076</v>
      </c>
      <c r="G176" s="243"/>
      <c r="H176" s="247">
        <v>1166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222</v>
      </c>
    </row>
    <row r="177" s="2" customFormat="1" ht="24.15" customHeight="1">
      <c r="A177" s="37"/>
      <c r="B177" s="38"/>
      <c r="C177" s="228" t="s">
        <v>7</v>
      </c>
      <c r="D177" s="228" t="s">
        <v>223</v>
      </c>
      <c r="E177" s="229" t="s">
        <v>364</v>
      </c>
      <c r="F177" s="230" t="s">
        <v>365</v>
      </c>
      <c r="G177" s="231" t="s">
        <v>329</v>
      </c>
      <c r="H177" s="232">
        <v>287.88600000000002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236</v>
      </c>
      <c r="AT177" s="240" t="s">
        <v>223</v>
      </c>
      <c r="AU177" s="240" t="s">
        <v>95</v>
      </c>
      <c r="AY177" s="15" t="s">
        <v>222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236</v>
      </c>
      <c r="BM177" s="240" t="s">
        <v>601</v>
      </c>
    </row>
    <row r="178" s="13" customFormat="1">
      <c r="A178" s="13"/>
      <c r="B178" s="242"/>
      <c r="C178" s="243"/>
      <c r="D178" s="244" t="s">
        <v>280</v>
      </c>
      <c r="E178" s="245" t="s">
        <v>1</v>
      </c>
      <c r="F178" s="246" t="s">
        <v>1077</v>
      </c>
      <c r="G178" s="243"/>
      <c r="H178" s="247">
        <v>363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280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222</v>
      </c>
    </row>
    <row r="179" s="13" customFormat="1">
      <c r="A179" s="13"/>
      <c r="B179" s="242"/>
      <c r="C179" s="243"/>
      <c r="D179" s="244" t="s">
        <v>280</v>
      </c>
      <c r="E179" s="245" t="s">
        <v>1</v>
      </c>
      <c r="F179" s="246" t="s">
        <v>1078</v>
      </c>
      <c r="G179" s="243"/>
      <c r="H179" s="247">
        <v>-75.114000000000004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280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222</v>
      </c>
    </row>
    <row r="180" s="2" customFormat="1" ht="24.15" customHeight="1">
      <c r="A180" s="37"/>
      <c r="B180" s="38"/>
      <c r="C180" s="228" t="s">
        <v>404</v>
      </c>
      <c r="D180" s="228" t="s">
        <v>223</v>
      </c>
      <c r="E180" s="229" t="s">
        <v>368</v>
      </c>
      <c r="F180" s="230" t="s">
        <v>369</v>
      </c>
      <c r="G180" s="231" t="s">
        <v>329</v>
      </c>
      <c r="H180" s="232">
        <v>677.73400000000004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236</v>
      </c>
      <c r="AT180" s="240" t="s">
        <v>223</v>
      </c>
      <c r="AU180" s="240" t="s">
        <v>95</v>
      </c>
      <c r="AY180" s="15" t="s">
        <v>222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236</v>
      </c>
      <c r="BM180" s="240" t="s">
        <v>878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1079</v>
      </c>
      <c r="G181" s="243"/>
      <c r="H181" s="247">
        <v>847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222</v>
      </c>
    </row>
    <row r="182" s="13" customFormat="1">
      <c r="A182" s="13"/>
      <c r="B182" s="242"/>
      <c r="C182" s="243"/>
      <c r="D182" s="244" t="s">
        <v>280</v>
      </c>
      <c r="E182" s="245" t="s">
        <v>1</v>
      </c>
      <c r="F182" s="246" t="s">
        <v>1080</v>
      </c>
      <c r="G182" s="243"/>
      <c r="H182" s="247">
        <v>-175.26599999999999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280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222</v>
      </c>
    </row>
    <row r="183" s="13" customFormat="1">
      <c r="A183" s="13"/>
      <c r="B183" s="242"/>
      <c r="C183" s="243"/>
      <c r="D183" s="244" t="s">
        <v>280</v>
      </c>
      <c r="E183" s="245" t="s">
        <v>1</v>
      </c>
      <c r="F183" s="246" t="s">
        <v>1081</v>
      </c>
      <c r="G183" s="243"/>
      <c r="H183" s="247">
        <v>6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280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222</v>
      </c>
    </row>
    <row r="184" s="2" customFormat="1" ht="37.8" customHeight="1">
      <c r="A184" s="37"/>
      <c r="B184" s="38"/>
      <c r="C184" s="228" t="s">
        <v>411</v>
      </c>
      <c r="D184" s="228" t="s">
        <v>223</v>
      </c>
      <c r="E184" s="229" t="s">
        <v>882</v>
      </c>
      <c r="F184" s="230" t="s">
        <v>883</v>
      </c>
      <c r="G184" s="231" t="s">
        <v>329</v>
      </c>
      <c r="H184" s="232">
        <v>287.88600000000002</v>
      </c>
      <c r="I184" s="233"/>
      <c r="J184" s="234">
        <f>ROUND(I184*H184,2)</f>
        <v>0</v>
      </c>
      <c r="K184" s="235"/>
      <c r="L184" s="43"/>
      <c r="M184" s="236" t="s">
        <v>1</v>
      </c>
      <c r="N184" s="237" t="s">
        <v>49</v>
      </c>
      <c r="O184" s="90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40" t="s">
        <v>236</v>
      </c>
      <c r="AT184" s="240" t="s">
        <v>223</v>
      </c>
      <c r="AU184" s="240" t="s">
        <v>95</v>
      </c>
      <c r="AY184" s="15" t="s">
        <v>222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5" t="s">
        <v>92</v>
      </c>
      <c r="BK184" s="241">
        <f>ROUND(I184*H184,2)</f>
        <v>0</v>
      </c>
      <c r="BL184" s="15" t="s">
        <v>236</v>
      </c>
      <c r="BM184" s="240" t="s">
        <v>884</v>
      </c>
    </row>
    <row r="185" s="13" customFormat="1">
      <c r="A185" s="13"/>
      <c r="B185" s="242"/>
      <c r="C185" s="243"/>
      <c r="D185" s="244" t="s">
        <v>280</v>
      </c>
      <c r="E185" s="245" t="s">
        <v>1</v>
      </c>
      <c r="F185" s="246" t="s">
        <v>1077</v>
      </c>
      <c r="G185" s="243"/>
      <c r="H185" s="247">
        <v>363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280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222</v>
      </c>
    </row>
    <row r="186" s="13" customFormat="1">
      <c r="A186" s="13"/>
      <c r="B186" s="242"/>
      <c r="C186" s="243"/>
      <c r="D186" s="244" t="s">
        <v>280</v>
      </c>
      <c r="E186" s="245" t="s">
        <v>1</v>
      </c>
      <c r="F186" s="246" t="s">
        <v>1078</v>
      </c>
      <c r="G186" s="243"/>
      <c r="H186" s="247">
        <v>-75.114000000000004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280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222</v>
      </c>
    </row>
    <row r="187" s="2" customFormat="1" ht="37.8" customHeight="1">
      <c r="A187" s="37"/>
      <c r="B187" s="38"/>
      <c r="C187" s="228" t="s">
        <v>416</v>
      </c>
      <c r="D187" s="228" t="s">
        <v>223</v>
      </c>
      <c r="E187" s="229" t="s">
        <v>885</v>
      </c>
      <c r="F187" s="230" t="s">
        <v>886</v>
      </c>
      <c r="G187" s="231" t="s">
        <v>329</v>
      </c>
      <c r="H187" s="232">
        <v>677.73400000000004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236</v>
      </c>
      <c r="AT187" s="240" t="s">
        <v>223</v>
      </c>
      <c r="AU187" s="240" t="s">
        <v>95</v>
      </c>
      <c r="AY187" s="15" t="s">
        <v>222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236</v>
      </c>
      <c r="BM187" s="240" t="s">
        <v>887</v>
      </c>
    </row>
    <row r="188" s="13" customFormat="1">
      <c r="A188" s="13"/>
      <c r="B188" s="242"/>
      <c r="C188" s="243"/>
      <c r="D188" s="244" t="s">
        <v>280</v>
      </c>
      <c r="E188" s="245" t="s">
        <v>1</v>
      </c>
      <c r="F188" s="246" t="s">
        <v>1079</v>
      </c>
      <c r="G188" s="243"/>
      <c r="H188" s="247">
        <v>847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280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222</v>
      </c>
    </row>
    <row r="189" s="13" customFormat="1">
      <c r="A189" s="13"/>
      <c r="B189" s="242"/>
      <c r="C189" s="243"/>
      <c r="D189" s="244" t="s">
        <v>280</v>
      </c>
      <c r="E189" s="245" t="s">
        <v>1</v>
      </c>
      <c r="F189" s="246" t="s">
        <v>1080</v>
      </c>
      <c r="G189" s="243"/>
      <c r="H189" s="247">
        <v>-175.26599999999999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280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222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1081</v>
      </c>
      <c r="G190" s="243"/>
      <c r="H190" s="247">
        <v>6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222</v>
      </c>
    </row>
    <row r="191" s="2" customFormat="1" ht="33" customHeight="1">
      <c r="A191" s="37"/>
      <c r="B191" s="38"/>
      <c r="C191" s="228" t="s">
        <v>421</v>
      </c>
      <c r="D191" s="228" t="s">
        <v>223</v>
      </c>
      <c r="E191" s="229" t="s">
        <v>372</v>
      </c>
      <c r="F191" s="230" t="s">
        <v>373</v>
      </c>
      <c r="G191" s="231" t="s">
        <v>329</v>
      </c>
      <c r="H191" s="232">
        <v>279.30000000000001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236</v>
      </c>
      <c r="AT191" s="240" t="s">
        <v>223</v>
      </c>
      <c r="AU191" s="240" t="s">
        <v>95</v>
      </c>
      <c r="AY191" s="15" t="s">
        <v>222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236</v>
      </c>
      <c r="BM191" s="240" t="s">
        <v>610</v>
      </c>
    </row>
    <row r="192" s="13" customFormat="1">
      <c r="A192" s="13"/>
      <c r="B192" s="242"/>
      <c r="C192" s="243"/>
      <c r="D192" s="244" t="s">
        <v>280</v>
      </c>
      <c r="E192" s="245" t="s">
        <v>1</v>
      </c>
      <c r="F192" s="246" t="s">
        <v>1082</v>
      </c>
      <c r="G192" s="243"/>
      <c r="H192" s="247">
        <v>276.30000000000001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280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222</v>
      </c>
    </row>
    <row r="193" s="13" customFormat="1">
      <c r="A193" s="13"/>
      <c r="B193" s="242"/>
      <c r="C193" s="243"/>
      <c r="D193" s="244" t="s">
        <v>280</v>
      </c>
      <c r="E193" s="245" t="s">
        <v>1</v>
      </c>
      <c r="F193" s="246" t="s">
        <v>1083</v>
      </c>
      <c r="G193" s="243"/>
      <c r="H193" s="247">
        <v>3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280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222</v>
      </c>
    </row>
    <row r="194" s="2" customFormat="1" ht="37.8" customHeight="1">
      <c r="A194" s="37"/>
      <c r="B194" s="38"/>
      <c r="C194" s="228" t="s">
        <v>427</v>
      </c>
      <c r="D194" s="228" t="s">
        <v>223</v>
      </c>
      <c r="E194" s="229" t="s">
        <v>612</v>
      </c>
      <c r="F194" s="230" t="s">
        <v>613</v>
      </c>
      <c r="G194" s="231" t="s">
        <v>329</v>
      </c>
      <c r="H194" s="232">
        <v>558.60000000000002</v>
      </c>
      <c r="I194" s="233"/>
      <c r="J194" s="234">
        <f>ROUND(I194*H194,2)</f>
        <v>0</v>
      </c>
      <c r="K194" s="235"/>
      <c r="L194" s="43"/>
      <c r="M194" s="236" t="s">
        <v>1</v>
      </c>
      <c r="N194" s="237" t="s">
        <v>49</v>
      </c>
      <c r="O194" s="90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236</v>
      </c>
      <c r="AT194" s="240" t="s">
        <v>223</v>
      </c>
      <c r="AU194" s="240" t="s">
        <v>95</v>
      </c>
      <c r="AY194" s="15" t="s">
        <v>222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236</v>
      </c>
      <c r="BM194" s="240" t="s">
        <v>614</v>
      </c>
    </row>
    <row r="195" s="13" customFormat="1">
      <c r="A195" s="13"/>
      <c r="B195" s="242"/>
      <c r="C195" s="243"/>
      <c r="D195" s="244" t="s">
        <v>280</v>
      </c>
      <c r="E195" s="245" t="s">
        <v>1</v>
      </c>
      <c r="F195" s="246" t="s">
        <v>1084</v>
      </c>
      <c r="G195" s="243"/>
      <c r="H195" s="247">
        <v>558.60000000000002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280</v>
      </c>
      <c r="AU195" s="253" t="s">
        <v>95</v>
      </c>
      <c r="AV195" s="13" t="s">
        <v>95</v>
      </c>
      <c r="AW195" s="13" t="s">
        <v>39</v>
      </c>
      <c r="AX195" s="13" t="s">
        <v>92</v>
      </c>
      <c r="AY195" s="253" t="s">
        <v>222</v>
      </c>
    </row>
    <row r="196" s="2" customFormat="1" ht="24.15" customHeight="1">
      <c r="A196" s="37"/>
      <c r="B196" s="38"/>
      <c r="C196" s="228" t="s">
        <v>433</v>
      </c>
      <c r="D196" s="228" t="s">
        <v>223</v>
      </c>
      <c r="E196" s="229" t="s">
        <v>376</v>
      </c>
      <c r="F196" s="230" t="s">
        <v>377</v>
      </c>
      <c r="G196" s="231" t="s">
        <v>329</v>
      </c>
      <c r="H196" s="232">
        <v>287.88600000000002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236</v>
      </c>
      <c r="AT196" s="240" t="s">
        <v>223</v>
      </c>
      <c r="AU196" s="240" t="s">
        <v>95</v>
      </c>
      <c r="AY196" s="15" t="s">
        <v>222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236</v>
      </c>
      <c r="BM196" s="240" t="s">
        <v>616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1077</v>
      </c>
      <c r="G197" s="243"/>
      <c r="H197" s="247">
        <v>363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222</v>
      </c>
    </row>
    <row r="198" s="13" customFormat="1">
      <c r="A198" s="13"/>
      <c r="B198" s="242"/>
      <c r="C198" s="243"/>
      <c r="D198" s="244" t="s">
        <v>280</v>
      </c>
      <c r="E198" s="245" t="s">
        <v>1</v>
      </c>
      <c r="F198" s="246" t="s">
        <v>1078</v>
      </c>
      <c r="G198" s="243"/>
      <c r="H198" s="247">
        <v>-75.114000000000004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280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222</v>
      </c>
    </row>
    <row r="199" s="2" customFormat="1" ht="24.15" customHeight="1">
      <c r="A199" s="37"/>
      <c r="B199" s="38"/>
      <c r="C199" s="228" t="s">
        <v>438</v>
      </c>
      <c r="D199" s="228" t="s">
        <v>223</v>
      </c>
      <c r="E199" s="229" t="s">
        <v>380</v>
      </c>
      <c r="F199" s="230" t="s">
        <v>381</v>
      </c>
      <c r="G199" s="231" t="s">
        <v>329</v>
      </c>
      <c r="H199" s="232">
        <v>677.73400000000004</v>
      </c>
      <c r="I199" s="233"/>
      <c r="J199" s="234">
        <f>ROUND(I199*H199,2)</f>
        <v>0</v>
      </c>
      <c r="K199" s="235"/>
      <c r="L199" s="43"/>
      <c r="M199" s="236" t="s">
        <v>1</v>
      </c>
      <c r="N199" s="237" t="s">
        <v>49</v>
      </c>
      <c r="O199" s="90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40" t="s">
        <v>236</v>
      </c>
      <c r="AT199" s="240" t="s">
        <v>223</v>
      </c>
      <c r="AU199" s="240" t="s">
        <v>95</v>
      </c>
      <c r="AY199" s="15" t="s">
        <v>222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5" t="s">
        <v>92</v>
      </c>
      <c r="BK199" s="241">
        <f>ROUND(I199*H199,2)</f>
        <v>0</v>
      </c>
      <c r="BL199" s="15" t="s">
        <v>236</v>
      </c>
      <c r="BM199" s="240" t="s">
        <v>618</v>
      </c>
    </row>
    <row r="200" s="13" customFormat="1">
      <c r="A200" s="13"/>
      <c r="B200" s="242"/>
      <c r="C200" s="243"/>
      <c r="D200" s="244" t="s">
        <v>280</v>
      </c>
      <c r="E200" s="245" t="s">
        <v>1</v>
      </c>
      <c r="F200" s="246" t="s">
        <v>1079</v>
      </c>
      <c r="G200" s="243"/>
      <c r="H200" s="247">
        <v>847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280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222</v>
      </c>
    </row>
    <row r="201" s="13" customFormat="1">
      <c r="A201" s="13"/>
      <c r="B201" s="242"/>
      <c r="C201" s="243"/>
      <c r="D201" s="244" t="s">
        <v>280</v>
      </c>
      <c r="E201" s="245" t="s">
        <v>1</v>
      </c>
      <c r="F201" s="246" t="s">
        <v>1080</v>
      </c>
      <c r="G201" s="243"/>
      <c r="H201" s="247">
        <v>-175.26599999999999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280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222</v>
      </c>
    </row>
    <row r="202" s="13" customFormat="1">
      <c r="A202" s="13"/>
      <c r="B202" s="242"/>
      <c r="C202" s="243"/>
      <c r="D202" s="244" t="s">
        <v>280</v>
      </c>
      <c r="E202" s="245" t="s">
        <v>1</v>
      </c>
      <c r="F202" s="246" t="s">
        <v>1081</v>
      </c>
      <c r="G202" s="243"/>
      <c r="H202" s="247">
        <v>6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280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222</v>
      </c>
    </row>
    <row r="203" s="2" customFormat="1" ht="33" customHeight="1">
      <c r="A203" s="37"/>
      <c r="B203" s="38"/>
      <c r="C203" s="228" t="s">
        <v>444</v>
      </c>
      <c r="D203" s="228" t="s">
        <v>223</v>
      </c>
      <c r="E203" s="229" t="s">
        <v>384</v>
      </c>
      <c r="F203" s="230" t="s">
        <v>385</v>
      </c>
      <c r="G203" s="231" t="s">
        <v>386</v>
      </c>
      <c r="H203" s="232">
        <v>558.60000000000002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236</v>
      </c>
      <c r="AT203" s="240" t="s">
        <v>223</v>
      </c>
      <c r="AU203" s="240" t="s">
        <v>95</v>
      </c>
      <c r="AY203" s="15" t="s">
        <v>222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236</v>
      </c>
      <c r="BM203" s="240" t="s">
        <v>620</v>
      </c>
    </row>
    <row r="204" s="13" customFormat="1">
      <c r="A204" s="13"/>
      <c r="B204" s="242"/>
      <c r="C204" s="243"/>
      <c r="D204" s="244" t="s">
        <v>280</v>
      </c>
      <c r="E204" s="245" t="s">
        <v>1</v>
      </c>
      <c r="F204" s="246" t="s">
        <v>1085</v>
      </c>
      <c r="G204" s="243"/>
      <c r="H204" s="247">
        <v>552.60000000000002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280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222</v>
      </c>
    </row>
    <row r="205" s="13" customFormat="1">
      <c r="A205" s="13"/>
      <c r="B205" s="242"/>
      <c r="C205" s="243"/>
      <c r="D205" s="244" t="s">
        <v>280</v>
      </c>
      <c r="E205" s="245" t="s">
        <v>1</v>
      </c>
      <c r="F205" s="246" t="s">
        <v>1081</v>
      </c>
      <c r="G205" s="243"/>
      <c r="H205" s="247">
        <v>6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280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222</v>
      </c>
    </row>
    <row r="206" s="2" customFormat="1" ht="16.5" customHeight="1">
      <c r="A206" s="37"/>
      <c r="B206" s="38"/>
      <c r="C206" s="228" t="s">
        <v>326</v>
      </c>
      <c r="D206" s="228" t="s">
        <v>223</v>
      </c>
      <c r="E206" s="229" t="s">
        <v>390</v>
      </c>
      <c r="F206" s="230" t="s">
        <v>391</v>
      </c>
      <c r="G206" s="231" t="s">
        <v>329</v>
      </c>
      <c r="H206" s="232">
        <v>761.80999999999995</v>
      </c>
      <c r="I206" s="233"/>
      <c r="J206" s="234">
        <f>ROUND(I206*H206,2)</f>
        <v>0</v>
      </c>
      <c r="K206" s="235"/>
      <c r="L206" s="43"/>
      <c r="M206" s="236" t="s">
        <v>1</v>
      </c>
      <c r="N206" s="237" t="s">
        <v>49</v>
      </c>
      <c r="O206" s="90"/>
      <c r="P206" s="238">
        <f>O206*H206</f>
        <v>0</v>
      </c>
      <c r="Q206" s="238">
        <v>0</v>
      </c>
      <c r="R206" s="238">
        <f>Q206*H206</f>
        <v>0</v>
      </c>
      <c r="S206" s="238">
        <v>0</v>
      </c>
      <c r="T206" s="239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40" t="s">
        <v>236</v>
      </c>
      <c r="AT206" s="240" t="s">
        <v>223</v>
      </c>
      <c r="AU206" s="240" t="s">
        <v>95</v>
      </c>
      <c r="AY206" s="15" t="s">
        <v>222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5" t="s">
        <v>92</v>
      </c>
      <c r="BK206" s="241">
        <f>ROUND(I206*H206,2)</f>
        <v>0</v>
      </c>
      <c r="BL206" s="15" t="s">
        <v>236</v>
      </c>
      <c r="BM206" s="240" t="s">
        <v>624</v>
      </c>
    </row>
    <row r="207" s="13" customFormat="1">
      <c r="A207" s="13"/>
      <c r="B207" s="242"/>
      <c r="C207" s="243"/>
      <c r="D207" s="244" t="s">
        <v>280</v>
      </c>
      <c r="E207" s="245" t="s">
        <v>1</v>
      </c>
      <c r="F207" s="246" t="s">
        <v>1082</v>
      </c>
      <c r="G207" s="243"/>
      <c r="H207" s="247">
        <v>276.30000000000001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280</v>
      </c>
      <c r="AU207" s="253" t="s">
        <v>95</v>
      </c>
      <c r="AV207" s="13" t="s">
        <v>95</v>
      </c>
      <c r="AW207" s="13" t="s">
        <v>39</v>
      </c>
      <c r="AX207" s="13" t="s">
        <v>84</v>
      </c>
      <c r="AY207" s="253" t="s">
        <v>222</v>
      </c>
    </row>
    <row r="208" s="13" customFormat="1">
      <c r="A208" s="13"/>
      <c r="B208" s="242"/>
      <c r="C208" s="243"/>
      <c r="D208" s="244" t="s">
        <v>280</v>
      </c>
      <c r="E208" s="245" t="s">
        <v>1</v>
      </c>
      <c r="F208" s="246" t="s">
        <v>1083</v>
      </c>
      <c r="G208" s="243"/>
      <c r="H208" s="247">
        <v>3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280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222</v>
      </c>
    </row>
    <row r="209" s="13" customFormat="1">
      <c r="A209" s="13"/>
      <c r="B209" s="242"/>
      <c r="C209" s="243"/>
      <c r="D209" s="244" t="s">
        <v>280</v>
      </c>
      <c r="E209" s="245" t="s">
        <v>1</v>
      </c>
      <c r="F209" s="246" t="s">
        <v>1086</v>
      </c>
      <c r="G209" s="243"/>
      <c r="H209" s="247">
        <v>605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280</v>
      </c>
      <c r="AU209" s="253" t="s">
        <v>95</v>
      </c>
      <c r="AV209" s="13" t="s">
        <v>95</v>
      </c>
      <c r="AW209" s="13" t="s">
        <v>39</v>
      </c>
      <c r="AX209" s="13" t="s">
        <v>84</v>
      </c>
      <c r="AY209" s="253" t="s">
        <v>222</v>
      </c>
    </row>
    <row r="210" s="13" customFormat="1">
      <c r="A210" s="13"/>
      <c r="B210" s="242"/>
      <c r="C210" s="243"/>
      <c r="D210" s="244" t="s">
        <v>280</v>
      </c>
      <c r="E210" s="245" t="s">
        <v>1</v>
      </c>
      <c r="F210" s="246" t="s">
        <v>1087</v>
      </c>
      <c r="G210" s="243"/>
      <c r="H210" s="247">
        <v>-122.49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280</v>
      </c>
      <c r="AU210" s="253" t="s">
        <v>95</v>
      </c>
      <c r="AV210" s="13" t="s">
        <v>95</v>
      </c>
      <c r="AW210" s="13" t="s">
        <v>39</v>
      </c>
      <c r="AX210" s="13" t="s">
        <v>84</v>
      </c>
      <c r="AY210" s="253" t="s">
        <v>222</v>
      </c>
    </row>
    <row r="211" s="2" customFormat="1" ht="24.15" customHeight="1">
      <c r="A211" s="37"/>
      <c r="B211" s="38"/>
      <c r="C211" s="228" t="s">
        <v>452</v>
      </c>
      <c r="D211" s="228" t="s">
        <v>223</v>
      </c>
      <c r="E211" s="229" t="s">
        <v>396</v>
      </c>
      <c r="F211" s="230" t="s">
        <v>397</v>
      </c>
      <c r="G211" s="231" t="s">
        <v>329</v>
      </c>
      <c r="H211" s="232">
        <v>232.5</v>
      </c>
      <c r="I211" s="233"/>
      <c r="J211" s="234">
        <f>ROUND(I211*H211,2)</f>
        <v>0</v>
      </c>
      <c r="K211" s="235"/>
      <c r="L211" s="43"/>
      <c r="M211" s="236" t="s">
        <v>1</v>
      </c>
      <c r="N211" s="237" t="s">
        <v>49</v>
      </c>
      <c r="O211" s="90"/>
      <c r="P211" s="238">
        <f>O211*H211</f>
        <v>0</v>
      </c>
      <c r="Q211" s="238">
        <v>0</v>
      </c>
      <c r="R211" s="238">
        <f>Q211*H211</f>
        <v>0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236</v>
      </c>
      <c r="AT211" s="240" t="s">
        <v>223</v>
      </c>
      <c r="AU211" s="240" t="s">
        <v>95</v>
      </c>
      <c r="AY211" s="15" t="s">
        <v>222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236</v>
      </c>
      <c r="BM211" s="240" t="s">
        <v>627</v>
      </c>
    </row>
    <row r="212" s="13" customFormat="1">
      <c r="A212" s="13"/>
      <c r="B212" s="242"/>
      <c r="C212" s="243"/>
      <c r="D212" s="244" t="s">
        <v>280</v>
      </c>
      <c r="E212" s="245" t="s">
        <v>1</v>
      </c>
      <c r="F212" s="246" t="s">
        <v>1088</v>
      </c>
      <c r="G212" s="243"/>
      <c r="H212" s="247">
        <v>232.5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280</v>
      </c>
      <c r="AU212" s="253" t="s">
        <v>95</v>
      </c>
      <c r="AV212" s="13" t="s">
        <v>95</v>
      </c>
      <c r="AW212" s="13" t="s">
        <v>39</v>
      </c>
      <c r="AX212" s="13" t="s">
        <v>84</v>
      </c>
      <c r="AY212" s="253" t="s">
        <v>222</v>
      </c>
    </row>
    <row r="213" s="2" customFormat="1" ht="24.15" customHeight="1">
      <c r="A213" s="37"/>
      <c r="B213" s="38"/>
      <c r="C213" s="228" t="s">
        <v>457</v>
      </c>
      <c r="D213" s="228" t="s">
        <v>223</v>
      </c>
      <c r="E213" s="229" t="s">
        <v>629</v>
      </c>
      <c r="F213" s="230" t="s">
        <v>630</v>
      </c>
      <c r="G213" s="231" t="s">
        <v>329</v>
      </c>
      <c r="H213" s="232">
        <v>128.69800000000001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236</v>
      </c>
      <c r="AT213" s="240" t="s">
        <v>223</v>
      </c>
      <c r="AU213" s="240" t="s">
        <v>95</v>
      </c>
      <c r="AY213" s="15" t="s">
        <v>222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236</v>
      </c>
      <c r="BM213" s="240" t="s">
        <v>631</v>
      </c>
    </row>
    <row r="214" s="13" customFormat="1">
      <c r="A214" s="13"/>
      <c r="B214" s="242"/>
      <c r="C214" s="243"/>
      <c r="D214" s="244" t="s">
        <v>280</v>
      </c>
      <c r="E214" s="245" t="s">
        <v>1</v>
      </c>
      <c r="F214" s="246" t="s">
        <v>1089</v>
      </c>
      <c r="G214" s="243"/>
      <c r="H214" s="247">
        <v>128.69800000000001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280</v>
      </c>
      <c r="AU214" s="253" t="s">
        <v>95</v>
      </c>
      <c r="AV214" s="13" t="s">
        <v>95</v>
      </c>
      <c r="AW214" s="13" t="s">
        <v>39</v>
      </c>
      <c r="AX214" s="13" t="s">
        <v>84</v>
      </c>
      <c r="AY214" s="253" t="s">
        <v>222</v>
      </c>
    </row>
    <row r="215" s="2" customFormat="1" ht="24.15" customHeight="1">
      <c r="A215" s="37"/>
      <c r="B215" s="38"/>
      <c r="C215" s="228" t="s">
        <v>461</v>
      </c>
      <c r="D215" s="228" t="s">
        <v>223</v>
      </c>
      <c r="E215" s="229" t="s">
        <v>400</v>
      </c>
      <c r="F215" s="230" t="s">
        <v>401</v>
      </c>
      <c r="G215" s="231" t="s">
        <v>361</v>
      </c>
      <c r="H215" s="232">
        <v>9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236</v>
      </c>
      <c r="AT215" s="240" t="s">
        <v>223</v>
      </c>
      <c r="AU215" s="240" t="s">
        <v>95</v>
      </c>
      <c r="AY215" s="15" t="s">
        <v>222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236</v>
      </c>
      <c r="BM215" s="240" t="s">
        <v>1090</v>
      </c>
    </row>
    <row r="216" s="13" customFormat="1">
      <c r="A216" s="13"/>
      <c r="B216" s="242"/>
      <c r="C216" s="243"/>
      <c r="D216" s="244" t="s">
        <v>280</v>
      </c>
      <c r="E216" s="245" t="s">
        <v>1</v>
      </c>
      <c r="F216" s="246" t="s">
        <v>1070</v>
      </c>
      <c r="G216" s="243"/>
      <c r="H216" s="247">
        <v>9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280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222</v>
      </c>
    </row>
    <row r="217" s="2" customFormat="1" ht="16.5" customHeight="1">
      <c r="A217" s="37"/>
      <c r="B217" s="38"/>
      <c r="C217" s="259" t="s">
        <v>466</v>
      </c>
      <c r="D217" s="259" t="s">
        <v>405</v>
      </c>
      <c r="E217" s="260" t="s">
        <v>406</v>
      </c>
      <c r="F217" s="261" t="s">
        <v>407</v>
      </c>
      <c r="G217" s="262" t="s">
        <v>408</v>
      </c>
      <c r="H217" s="263">
        <v>0.22500000000000001</v>
      </c>
      <c r="I217" s="264"/>
      <c r="J217" s="265">
        <f>ROUND(I217*H217,2)</f>
        <v>0</v>
      </c>
      <c r="K217" s="266"/>
      <c r="L217" s="267"/>
      <c r="M217" s="268" t="s">
        <v>1</v>
      </c>
      <c r="N217" s="269" t="s">
        <v>49</v>
      </c>
      <c r="O217" s="90"/>
      <c r="P217" s="238">
        <f>O217*H217</f>
        <v>0</v>
      </c>
      <c r="Q217" s="238">
        <v>0.001</v>
      </c>
      <c r="R217" s="238">
        <f>Q217*H217</f>
        <v>0.00022500000000000002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251</v>
      </c>
      <c r="AT217" s="240" t="s">
        <v>405</v>
      </c>
      <c r="AU217" s="240" t="s">
        <v>95</v>
      </c>
      <c r="AY217" s="15" t="s">
        <v>222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236</v>
      </c>
      <c r="BM217" s="240" t="s">
        <v>1091</v>
      </c>
    </row>
    <row r="218" s="13" customFormat="1">
      <c r="A218" s="13"/>
      <c r="B218" s="242"/>
      <c r="C218" s="243"/>
      <c r="D218" s="244" t="s">
        <v>280</v>
      </c>
      <c r="E218" s="245" t="s">
        <v>1</v>
      </c>
      <c r="F218" s="246" t="s">
        <v>1070</v>
      </c>
      <c r="G218" s="243"/>
      <c r="H218" s="247">
        <v>9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280</v>
      </c>
      <c r="AU218" s="253" t="s">
        <v>95</v>
      </c>
      <c r="AV218" s="13" t="s">
        <v>95</v>
      </c>
      <c r="AW218" s="13" t="s">
        <v>39</v>
      </c>
      <c r="AX218" s="13" t="s">
        <v>92</v>
      </c>
      <c r="AY218" s="253" t="s">
        <v>222</v>
      </c>
    </row>
    <row r="219" s="13" customFormat="1">
      <c r="A219" s="13"/>
      <c r="B219" s="242"/>
      <c r="C219" s="243"/>
      <c r="D219" s="244" t="s">
        <v>280</v>
      </c>
      <c r="E219" s="243"/>
      <c r="F219" s="246" t="s">
        <v>1092</v>
      </c>
      <c r="G219" s="243"/>
      <c r="H219" s="247">
        <v>0.22500000000000001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280</v>
      </c>
      <c r="AU219" s="253" t="s">
        <v>95</v>
      </c>
      <c r="AV219" s="13" t="s">
        <v>95</v>
      </c>
      <c r="AW219" s="13" t="s">
        <v>4</v>
      </c>
      <c r="AX219" s="13" t="s">
        <v>92</v>
      </c>
      <c r="AY219" s="253" t="s">
        <v>222</v>
      </c>
    </row>
    <row r="220" s="2" customFormat="1" ht="24.15" customHeight="1">
      <c r="A220" s="37"/>
      <c r="B220" s="38"/>
      <c r="C220" s="228" t="s">
        <v>473</v>
      </c>
      <c r="D220" s="228" t="s">
        <v>223</v>
      </c>
      <c r="E220" s="229" t="s">
        <v>636</v>
      </c>
      <c r="F220" s="230" t="s">
        <v>637</v>
      </c>
      <c r="G220" s="231" t="s">
        <v>361</v>
      </c>
      <c r="H220" s="232">
        <v>9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236</v>
      </c>
      <c r="AT220" s="240" t="s">
        <v>223</v>
      </c>
      <c r="AU220" s="240" t="s">
        <v>95</v>
      </c>
      <c r="AY220" s="15" t="s">
        <v>222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236</v>
      </c>
      <c r="BM220" s="240" t="s">
        <v>1093</v>
      </c>
    </row>
    <row r="221" s="13" customFormat="1">
      <c r="A221" s="13"/>
      <c r="B221" s="242"/>
      <c r="C221" s="243"/>
      <c r="D221" s="244" t="s">
        <v>280</v>
      </c>
      <c r="E221" s="245" t="s">
        <v>1</v>
      </c>
      <c r="F221" s="246" t="s">
        <v>1070</v>
      </c>
      <c r="G221" s="243"/>
      <c r="H221" s="247">
        <v>9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280</v>
      </c>
      <c r="AU221" s="253" t="s">
        <v>95</v>
      </c>
      <c r="AV221" s="13" t="s">
        <v>95</v>
      </c>
      <c r="AW221" s="13" t="s">
        <v>39</v>
      </c>
      <c r="AX221" s="13" t="s">
        <v>84</v>
      </c>
      <c r="AY221" s="253" t="s">
        <v>222</v>
      </c>
    </row>
    <row r="222" s="12" customFormat="1" ht="22.8" customHeight="1">
      <c r="A222" s="12"/>
      <c r="B222" s="212"/>
      <c r="C222" s="213"/>
      <c r="D222" s="214" t="s">
        <v>83</v>
      </c>
      <c r="E222" s="226" t="s">
        <v>95</v>
      </c>
      <c r="F222" s="226" t="s">
        <v>415</v>
      </c>
      <c r="G222" s="213"/>
      <c r="H222" s="213"/>
      <c r="I222" s="216"/>
      <c r="J222" s="227">
        <f>BK222</f>
        <v>0</v>
      </c>
      <c r="K222" s="213"/>
      <c r="L222" s="218"/>
      <c r="M222" s="219"/>
      <c r="N222" s="220"/>
      <c r="O222" s="220"/>
      <c r="P222" s="221">
        <f>SUM(P223:P224)</f>
        <v>0</v>
      </c>
      <c r="Q222" s="220"/>
      <c r="R222" s="221">
        <f>SUM(R223:R224)</f>
        <v>0</v>
      </c>
      <c r="S222" s="220"/>
      <c r="T222" s="222">
        <f>SUM(T223:T224)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3" t="s">
        <v>92</v>
      </c>
      <c r="AT222" s="224" t="s">
        <v>83</v>
      </c>
      <c r="AU222" s="224" t="s">
        <v>92</v>
      </c>
      <c r="AY222" s="223" t="s">
        <v>222</v>
      </c>
      <c r="BK222" s="225">
        <f>SUM(BK223:BK224)</f>
        <v>0</v>
      </c>
    </row>
    <row r="223" s="2" customFormat="1" ht="16.5" customHeight="1">
      <c r="A223" s="37"/>
      <c r="B223" s="38"/>
      <c r="C223" s="228" t="s">
        <v>477</v>
      </c>
      <c r="D223" s="228" t="s">
        <v>223</v>
      </c>
      <c r="E223" s="229" t="s">
        <v>897</v>
      </c>
      <c r="F223" s="230" t="s">
        <v>898</v>
      </c>
      <c r="G223" s="231" t="s">
        <v>329</v>
      </c>
      <c r="H223" s="232">
        <v>2.5350000000000001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236</v>
      </c>
      <c r="AT223" s="240" t="s">
        <v>223</v>
      </c>
      <c r="AU223" s="240" t="s">
        <v>95</v>
      </c>
      <c r="AY223" s="15" t="s">
        <v>222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236</v>
      </c>
      <c r="BM223" s="240" t="s">
        <v>1094</v>
      </c>
    </row>
    <row r="224" s="13" customFormat="1">
      <c r="A224" s="13"/>
      <c r="B224" s="242"/>
      <c r="C224" s="243"/>
      <c r="D224" s="244" t="s">
        <v>280</v>
      </c>
      <c r="E224" s="245" t="s">
        <v>1</v>
      </c>
      <c r="F224" s="246" t="s">
        <v>1095</v>
      </c>
      <c r="G224" s="243"/>
      <c r="H224" s="247">
        <v>2.5350000000000001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280</v>
      </c>
      <c r="AU224" s="253" t="s">
        <v>95</v>
      </c>
      <c r="AV224" s="13" t="s">
        <v>95</v>
      </c>
      <c r="AW224" s="13" t="s">
        <v>39</v>
      </c>
      <c r="AX224" s="13" t="s">
        <v>92</v>
      </c>
      <c r="AY224" s="253" t="s">
        <v>222</v>
      </c>
    </row>
    <row r="225" s="12" customFormat="1" ht="22.8" customHeight="1">
      <c r="A225" s="12"/>
      <c r="B225" s="212"/>
      <c r="C225" s="213"/>
      <c r="D225" s="214" t="s">
        <v>83</v>
      </c>
      <c r="E225" s="226" t="s">
        <v>232</v>
      </c>
      <c r="F225" s="226" t="s">
        <v>639</v>
      </c>
      <c r="G225" s="213"/>
      <c r="H225" s="213"/>
      <c r="I225" s="216"/>
      <c r="J225" s="227">
        <f>BK225</f>
        <v>0</v>
      </c>
      <c r="K225" s="213"/>
      <c r="L225" s="218"/>
      <c r="M225" s="219"/>
      <c r="N225" s="220"/>
      <c r="O225" s="220"/>
      <c r="P225" s="221">
        <f>SUM(P226:P227)</f>
        <v>0</v>
      </c>
      <c r="Q225" s="220"/>
      <c r="R225" s="221">
        <f>SUM(R226:R227)</f>
        <v>0</v>
      </c>
      <c r="S225" s="220"/>
      <c r="T225" s="222">
        <f>SUM(T226:T227)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23" t="s">
        <v>92</v>
      </c>
      <c r="AT225" s="224" t="s">
        <v>83</v>
      </c>
      <c r="AU225" s="224" t="s">
        <v>92</v>
      </c>
      <c r="AY225" s="223" t="s">
        <v>222</v>
      </c>
      <c r="BK225" s="225">
        <f>SUM(BK226:BK227)</f>
        <v>0</v>
      </c>
    </row>
    <row r="226" s="2" customFormat="1" ht="21.75" customHeight="1">
      <c r="A226" s="37"/>
      <c r="B226" s="38"/>
      <c r="C226" s="228" t="s">
        <v>481</v>
      </c>
      <c r="D226" s="228" t="s">
        <v>223</v>
      </c>
      <c r="E226" s="229" t="s">
        <v>640</v>
      </c>
      <c r="F226" s="230" t="s">
        <v>641</v>
      </c>
      <c r="G226" s="231" t="s">
        <v>314</v>
      </c>
      <c r="H226" s="232">
        <v>265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236</v>
      </c>
      <c r="AT226" s="240" t="s">
        <v>223</v>
      </c>
      <c r="AU226" s="240" t="s">
        <v>95</v>
      </c>
      <c r="AY226" s="15" t="s">
        <v>222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236</v>
      </c>
      <c r="BM226" s="240" t="s">
        <v>901</v>
      </c>
    </row>
    <row r="227" s="13" customFormat="1">
      <c r="A227" s="13"/>
      <c r="B227" s="242"/>
      <c r="C227" s="243"/>
      <c r="D227" s="244" t="s">
        <v>280</v>
      </c>
      <c r="E227" s="245" t="s">
        <v>1</v>
      </c>
      <c r="F227" s="246" t="s">
        <v>1096</v>
      </c>
      <c r="G227" s="243"/>
      <c r="H227" s="247">
        <v>265</v>
      </c>
      <c r="I227" s="248"/>
      <c r="J227" s="243"/>
      <c r="K227" s="243"/>
      <c r="L227" s="249"/>
      <c r="M227" s="250"/>
      <c r="N227" s="251"/>
      <c r="O227" s="251"/>
      <c r="P227" s="251"/>
      <c r="Q227" s="251"/>
      <c r="R227" s="251"/>
      <c r="S227" s="251"/>
      <c r="T227" s="25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3" t="s">
        <v>280</v>
      </c>
      <c r="AU227" s="253" t="s">
        <v>95</v>
      </c>
      <c r="AV227" s="13" t="s">
        <v>95</v>
      </c>
      <c r="AW227" s="13" t="s">
        <v>39</v>
      </c>
      <c r="AX227" s="13" t="s">
        <v>92</v>
      </c>
      <c r="AY227" s="253" t="s">
        <v>222</v>
      </c>
    </row>
    <row r="228" s="12" customFormat="1" ht="22.8" customHeight="1">
      <c r="A228" s="12"/>
      <c r="B228" s="212"/>
      <c r="C228" s="213"/>
      <c r="D228" s="214" t="s">
        <v>83</v>
      </c>
      <c r="E228" s="226" t="s">
        <v>236</v>
      </c>
      <c r="F228" s="226" t="s">
        <v>426</v>
      </c>
      <c r="G228" s="213"/>
      <c r="H228" s="213"/>
      <c r="I228" s="216"/>
      <c r="J228" s="227">
        <f>BK228</f>
        <v>0</v>
      </c>
      <c r="K228" s="213"/>
      <c r="L228" s="218"/>
      <c r="M228" s="219"/>
      <c r="N228" s="220"/>
      <c r="O228" s="220"/>
      <c r="P228" s="221">
        <f>SUM(P229:P232)</f>
        <v>0</v>
      </c>
      <c r="Q228" s="220"/>
      <c r="R228" s="221">
        <f>SUM(R229:R232)</f>
        <v>51.996175000000001</v>
      </c>
      <c r="S228" s="220"/>
      <c r="T228" s="222">
        <f>SUM(T229:T232)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23" t="s">
        <v>92</v>
      </c>
      <c r="AT228" s="224" t="s">
        <v>83</v>
      </c>
      <c r="AU228" s="224" t="s">
        <v>92</v>
      </c>
      <c r="AY228" s="223" t="s">
        <v>222</v>
      </c>
      <c r="BK228" s="225">
        <f>SUM(BK229:BK232)</f>
        <v>0</v>
      </c>
    </row>
    <row r="229" s="2" customFormat="1" ht="16.5" customHeight="1">
      <c r="A229" s="37"/>
      <c r="B229" s="38"/>
      <c r="C229" s="228" t="s">
        <v>486</v>
      </c>
      <c r="D229" s="228" t="s">
        <v>223</v>
      </c>
      <c r="E229" s="229" t="s">
        <v>644</v>
      </c>
      <c r="F229" s="230" t="s">
        <v>645</v>
      </c>
      <c r="G229" s="231" t="s">
        <v>314</v>
      </c>
      <c r="H229" s="232">
        <v>265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236</v>
      </c>
      <c r="AT229" s="240" t="s">
        <v>223</v>
      </c>
      <c r="AU229" s="240" t="s">
        <v>95</v>
      </c>
      <c r="AY229" s="15" t="s">
        <v>222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236</v>
      </c>
      <c r="BM229" s="240" t="s">
        <v>903</v>
      </c>
    </row>
    <row r="230" s="13" customFormat="1">
      <c r="A230" s="13"/>
      <c r="B230" s="242"/>
      <c r="C230" s="243"/>
      <c r="D230" s="244" t="s">
        <v>280</v>
      </c>
      <c r="E230" s="245" t="s">
        <v>1</v>
      </c>
      <c r="F230" s="246" t="s">
        <v>1096</v>
      </c>
      <c r="G230" s="243"/>
      <c r="H230" s="247">
        <v>265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280</v>
      </c>
      <c r="AU230" s="253" t="s">
        <v>95</v>
      </c>
      <c r="AV230" s="13" t="s">
        <v>95</v>
      </c>
      <c r="AW230" s="13" t="s">
        <v>39</v>
      </c>
      <c r="AX230" s="13" t="s">
        <v>92</v>
      </c>
      <c r="AY230" s="253" t="s">
        <v>222</v>
      </c>
    </row>
    <row r="231" s="2" customFormat="1" ht="16.5" customHeight="1">
      <c r="A231" s="37"/>
      <c r="B231" s="38"/>
      <c r="C231" s="228" t="s">
        <v>665</v>
      </c>
      <c r="D231" s="228" t="s">
        <v>223</v>
      </c>
      <c r="E231" s="229" t="s">
        <v>428</v>
      </c>
      <c r="F231" s="230" t="s">
        <v>429</v>
      </c>
      <c r="G231" s="231" t="s">
        <v>329</v>
      </c>
      <c r="H231" s="232">
        <v>27.5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1.8907700000000001</v>
      </c>
      <c r="R231" s="238">
        <f>Q231*H231</f>
        <v>51.996175000000001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236</v>
      </c>
      <c r="AT231" s="240" t="s">
        <v>223</v>
      </c>
      <c r="AU231" s="240" t="s">
        <v>95</v>
      </c>
      <c r="AY231" s="15" t="s">
        <v>222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236</v>
      </c>
      <c r="BM231" s="240" t="s">
        <v>647</v>
      </c>
    </row>
    <row r="232" s="13" customFormat="1">
      <c r="A232" s="13"/>
      <c r="B232" s="242"/>
      <c r="C232" s="243"/>
      <c r="D232" s="244" t="s">
        <v>280</v>
      </c>
      <c r="E232" s="245" t="s">
        <v>1</v>
      </c>
      <c r="F232" s="246" t="s">
        <v>1097</v>
      </c>
      <c r="G232" s="243"/>
      <c r="H232" s="247">
        <v>27.5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280</v>
      </c>
      <c r="AU232" s="253" t="s">
        <v>95</v>
      </c>
      <c r="AV232" s="13" t="s">
        <v>95</v>
      </c>
      <c r="AW232" s="13" t="s">
        <v>39</v>
      </c>
      <c r="AX232" s="13" t="s">
        <v>92</v>
      </c>
      <c r="AY232" s="253" t="s">
        <v>222</v>
      </c>
    </row>
    <row r="233" s="12" customFormat="1" ht="22.8" customHeight="1">
      <c r="A233" s="12"/>
      <c r="B233" s="212"/>
      <c r="C233" s="213"/>
      <c r="D233" s="214" t="s">
        <v>83</v>
      </c>
      <c r="E233" s="226" t="s">
        <v>221</v>
      </c>
      <c r="F233" s="226" t="s">
        <v>432</v>
      </c>
      <c r="G233" s="213"/>
      <c r="H233" s="213"/>
      <c r="I233" s="216"/>
      <c r="J233" s="227">
        <f>BK233</f>
        <v>0</v>
      </c>
      <c r="K233" s="213"/>
      <c r="L233" s="218"/>
      <c r="M233" s="219"/>
      <c r="N233" s="220"/>
      <c r="O233" s="220"/>
      <c r="P233" s="221">
        <f>SUM(P234:P251)</f>
        <v>0</v>
      </c>
      <c r="Q233" s="220"/>
      <c r="R233" s="221">
        <f>SUM(R234:R251)</f>
        <v>3.0885950000000002</v>
      </c>
      <c r="S233" s="220"/>
      <c r="T233" s="222">
        <f>SUM(T234:T251)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23" t="s">
        <v>92</v>
      </c>
      <c r="AT233" s="224" t="s">
        <v>83</v>
      </c>
      <c r="AU233" s="224" t="s">
        <v>92</v>
      </c>
      <c r="AY233" s="223" t="s">
        <v>222</v>
      </c>
      <c r="BK233" s="225">
        <f>SUM(BK234:BK251)</f>
        <v>0</v>
      </c>
    </row>
    <row r="234" s="2" customFormat="1" ht="24.15" customHeight="1">
      <c r="A234" s="37"/>
      <c r="B234" s="38"/>
      <c r="C234" s="228" t="s">
        <v>671</v>
      </c>
      <c r="D234" s="228" t="s">
        <v>223</v>
      </c>
      <c r="E234" s="229" t="s">
        <v>909</v>
      </c>
      <c r="F234" s="230" t="s">
        <v>910</v>
      </c>
      <c r="G234" s="231" t="s">
        <v>361</v>
      </c>
      <c r="H234" s="232">
        <v>279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</v>
      </c>
      <c r="R234" s="238">
        <f>Q234*H234</f>
        <v>0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236</v>
      </c>
      <c r="AT234" s="240" t="s">
        <v>223</v>
      </c>
      <c r="AU234" s="240" t="s">
        <v>95</v>
      </c>
      <c r="AY234" s="15" t="s">
        <v>222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236</v>
      </c>
      <c r="BM234" s="240" t="s">
        <v>911</v>
      </c>
    </row>
    <row r="235" s="13" customFormat="1">
      <c r="A235" s="13"/>
      <c r="B235" s="242"/>
      <c r="C235" s="243"/>
      <c r="D235" s="244" t="s">
        <v>280</v>
      </c>
      <c r="E235" s="245" t="s">
        <v>1</v>
      </c>
      <c r="F235" s="246" t="s">
        <v>1098</v>
      </c>
      <c r="G235" s="243"/>
      <c r="H235" s="247">
        <v>279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280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222</v>
      </c>
    </row>
    <row r="236" s="2" customFormat="1" ht="24.15" customHeight="1">
      <c r="A236" s="37"/>
      <c r="B236" s="38"/>
      <c r="C236" s="228" t="s">
        <v>677</v>
      </c>
      <c r="D236" s="228" t="s">
        <v>223</v>
      </c>
      <c r="E236" s="229" t="s">
        <v>913</v>
      </c>
      <c r="F236" s="230" t="s">
        <v>914</v>
      </c>
      <c r="G236" s="231" t="s">
        <v>361</v>
      </c>
      <c r="H236" s="232">
        <v>279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236</v>
      </c>
      <c r="AT236" s="240" t="s">
        <v>223</v>
      </c>
      <c r="AU236" s="240" t="s">
        <v>95</v>
      </c>
      <c r="AY236" s="15" t="s">
        <v>222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236</v>
      </c>
      <c r="BM236" s="240" t="s">
        <v>915</v>
      </c>
    </row>
    <row r="237" s="13" customFormat="1">
      <c r="A237" s="13"/>
      <c r="B237" s="242"/>
      <c r="C237" s="243"/>
      <c r="D237" s="244" t="s">
        <v>280</v>
      </c>
      <c r="E237" s="245" t="s">
        <v>1</v>
      </c>
      <c r="F237" s="246" t="s">
        <v>1098</v>
      </c>
      <c r="G237" s="243"/>
      <c r="H237" s="247">
        <v>279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280</v>
      </c>
      <c r="AU237" s="253" t="s">
        <v>95</v>
      </c>
      <c r="AV237" s="13" t="s">
        <v>95</v>
      </c>
      <c r="AW237" s="13" t="s">
        <v>39</v>
      </c>
      <c r="AX237" s="13" t="s">
        <v>84</v>
      </c>
      <c r="AY237" s="253" t="s">
        <v>222</v>
      </c>
    </row>
    <row r="238" s="2" customFormat="1" ht="24.15" customHeight="1">
      <c r="A238" s="37"/>
      <c r="B238" s="38"/>
      <c r="C238" s="228" t="s">
        <v>681</v>
      </c>
      <c r="D238" s="228" t="s">
        <v>223</v>
      </c>
      <c r="E238" s="229" t="s">
        <v>921</v>
      </c>
      <c r="F238" s="230" t="s">
        <v>922</v>
      </c>
      <c r="G238" s="231" t="s">
        <v>361</v>
      </c>
      <c r="H238" s="232">
        <v>279</v>
      </c>
      <c r="I238" s="233"/>
      <c r="J238" s="234">
        <f>ROUND(I238*H238,2)</f>
        <v>0</v>
      </c>
      <c r="K238" s="235"/>
      <c r="L238" s="43"/>
      <c r="M238" s="236" t="s">
        <v>1</v>
      </c>
      <c r="N238" s="237" t="s">
        <v>49</v>
      </c>
      <c r="O238" s="90"/>
      <c r="P238" s="238">
        <f>O238*H238</f>
        <v>0</v>
      </c>
      <c r="Q238" s="238">
        <v>0.0060099999999999997</v>
      </c>
      <c r="R238" s="238">
        <f>Q238*H238</f>
        <v>1.67679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236</v>
      </c>
      <c r="AT238" s="240" t="s">
        <v>223</v>
      </c>
      <c r="AU238" s="240" t="s">
        <v>95</v>
      </c>
      <c r="AY238" s="15" t="s">
        <v>222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236</v>
      </c>
      <c r="BM238" s="240" t="s">
        <v>923</v>
      </c>
    </row>
    <row r="239" s="13" customFormat="1">
      <c r="A239" s="13"/>
      <c r="B239" s="242"/>
      <c r="C239" s="243"/>
      <c r="D239" s="244" t="s">
        <v>280</v>
      </c>
      <c r="E239" s="245" t="s">
        <v>1</v>
      </c>
      <c r="F239" s="246" t="s">
        <v>1098</v>
      </c>
      <c r="G239" s="243"/>
      <c r="H239" s="247">
        <v>279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280</v>
      </c>
      <c r="AU239" s="253" t="s">
        <v>95</v>
      </c>
      <c r="AV239" s="13" t="s">
        <v>95</v>
      </c>
      <c r="AW239" s="13" t="s">
        <v>39</v>
      </c>
      <c r="AX239" s="13" t="s">
        <v>84</v>
      </c>
      <c r="AY239" s="253" t="s">
        <v>222</v>
      </c>
    </row>
    <row r="240" s="2" customFormat="1" ht="24.15" customHeight="1">
      <c r="A240" s="37"/>
      <c r="B240" s="38"/>
      <c r="C240" s="228" t="s">
        <v>685</v>
      </c>
      <c r="D240" s="228" t="s">
        <v>223</v>
      </c>
      <c r="E240" s="229" t="s">
        <v>925</v>
      </c>
      <c r="F240" s="230" t="s">
        <v>926</v>
      </c>
      <c r="G240" s="231" t="s">
        <v>361</v>
      </c>
      <c r="H240" s="232">
        <v>692.5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0.00060999999999999997</v>
      </c>
      <c r="R240" s="238">
        <f>Q240*H240</f>
        <v>0.42242499999999999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236</v>
      </c>
      <c r="AT240" s="240" t="s">
        <v>223</v>
      </c>
      <c r="AU240" s="240" t="s">
        <v>95</v>
      </c>
      <c r="AY240" s="15" t="s">
        <v>222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236</v>
      </c>
      <c r="BM240" s="240" t="s">
        <v>927</v>
      </c>
    </row>
    <row r="241" s="13" customFormat="1">
      <c r="A241" s="13"/>
      <c r="B241" s="242"/>
      <c r="C241" s="243"/>
      <c r="D241" s="244" t="s">
        <v>280</v>
      </c>
      <c r="E241" s="245" t="s">
        <v>1</v>
      </c>
      <c r="F241" s="246" t="s">
        <v>1099</v>
      </c>
      <c r="G241" s="243"/>
      <c r="H241" s="247">
        <v>692.5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280</v>
      </c>
      <c r="AU241" s="253" t="s">
        <v>95</v>
      </c>
      <c r="AV241" s="13" t="s">
        <v>95</v>
      </c>
      <c r="AW241" s="13" t="s">
        <v>39</v>
      </c>
      <c r="AX241" s="13" t="s">
        <v>92</v>
      </c>
      <c r="AY241" s="253" t="s">
        <v>222</v>
      </c>
    </row>
    <row r="242" s="2" customFormat="1" ht="33" customHeight="1">
      <c r="A242" s="37"/>
      <c r="B242" s="38"/>
      <c r="C242" s="228" t="s">
        <v>689</v>
      </c>
      <c r="D242" s="228" t="s">
        <v>223</v>
      </c>
      <c r="E242" s="229" t="s">
        <v>933</v>
      </c>
      <c r="F242" s="230" t="s">
        <v>934</v>
      </c>
      <c r="G242" s="231" t="s">
        <v>361</v>
      </c>
      <c r="H242" s="232">
        <v>692.5</v>
      </c>
      <c r="I242" s="233"/>
      <c r="J242" s="234">
        <f>ROUND(I242*H242,2)</f>
        <v>0</v>
      </c>
      <c r="K242" s="235"/>
      <c r="L242" s="43"/>
      <c r="M242" s="236" t="s">
        <v>1</v>
      </c>
      <c r="N242" s="237" t="s">
        <v>49</v>
      </c>
      <c r="O242" s="90"/>
      <c r="P242" s="238">
        <f>O242*H242</f>
        <v>0</v>
      </c>
      <c r="Q242" s="238">
        <v>0</v>
      </c>
      <c r="R242" s="238">
        <f>Q242*H242</f>
        <v>0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236</v>
      </c>
      <c r="AT242" s="240" t="s">
        <v>223</v>
      </c>
      <c r="AU242" s="240" t="s">
        <v>95</v>
      </c>
      <c r="AY242" s="15" t="s">
        <v>222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236</v>
      </c>
      <c r="BM242" s="240" t="s">
        <v>935</v>
      </c>
    </row>
    <row r="243" s="13" customFormat="1">
      <c r="A243" s="13"/>
      <c r="B243" s="242"/>
      <c r="C243" s="243"/>
      <c r="D243" s="244" t="s">
        <v>280</v>
      </c>
      <c r="E243" s="245" t="s">
        <v>1</v>
      </c>
      <c r="F243" s="246" t="s">
        <v>1099</v>
      </c>
      <c r="G243" s="243"/>
      <c r="H243" s="247">
        <v>692.5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280</v>
      </c>
      <c r="AU243" s="253" t="s">
        <v>95</v>
      </c>
      <c r="AV243" s="13" t="s">
        <v>95</v>
      </c>
      <c r="AW243" s="13" t="s">
        <v>39</v>
      </c>
      <c r="AX243" s="13" t="s">
        <v>84</v>
      </c>
      <c r="AY243" s="253" t="s">
        <v>222</v>
      </c>
    </row>
    <row r="244" s="2" customFormat="1" ht="24.15" customHeight="1">
      <c r="A244" s="37"/>
      <c r="B244" s="38"/>
      <c r="C244" s="228" t="s">
        <v>693</v>
      </c>
      <c r="D244" s="228" t="s">
        <v>223</v>
      </c>
      <c r="E244" s="229" t="s">
        <v>937</v>
      </c>
      <c r="F244" s="230" t="s">
        <v>938</v>
      </c>
      <c r="G244" s="231" t="s">
        <v>361</v>
      </c>
      <c r="H244" s="232">
        <v>346.25</v>
      </c>
      <c r="I244" s="233"/>
      <c r="J244" s="234">
        <f>ROUND(I244*H244,2)</f>
        <v>0</v>
      </c>
      <c r="K244" s="235"/>
      <c r="L244" s="43"/>
      <c r="M244" s="236" t="s">
        <v>1</v>
      </c>
      <c r="N244" s="237" t="s">
        <v>49</v>
      </c>
      <c r="O244" s="90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236</v>
      </c>
      <c r="AT244" s="240" t="s">
        <v>223</v>
      </c>
      <c r="AU244" s="240" t="s">
        <v>95</v>
      </c>
      <c r="AY244" s="15" t="s">
        <v>222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236</v>
      </c>
      <c r="BM244" s="240" t="s">
        <v>939</v>
      </c>
    </row>
    <row r="245" s="13" customFormat="1">
      <c r="A245" s="13"/>
      <c r="B245" s="242"/>
      <c r="C245" s="243"/>
      <c r="D245" s="244" t="s">
        <v>280</v>
      </c>
      <c r="E245" s="245" t="s">
        <v>1</v>
      </c>
      <c r="F245" s="246" t="s">
        <v>1100</v>
      </c>
      <c r="G245" s="243"/>
      <c r="H245" s="247">
        <v>346.25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280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222</v>
      </c>
    </row>
    <row r="246" s="2" customFormat="1" ht="21.75" customHeight="1">
      <c r="A246" s="37"/>
      <c r="B246" s="38"/>
      <c r="C246" s="228" t="s">
        <v>697</v>
      </c>
      <c r="D246" s="228" t="s">
        <v>223</v>
      </c>
      <c r="E246" s="229" t="s">
        <v>944</v>
      </c>
      <c r="F246" s="230" t="s">
        <v>945</v>
      </c>
      <c r="G246" s="231" t="s">
        <v>314</v>
      </c>
      <c r="H246" s="232">
        <v>259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0.0035999999999999999</v>
      </c>
      <c r="R246" s="238">
        <f>Q246*H246</f>
        <v>0.93240000000000001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236</v>
      </c>
      <c r="AT246" s="240" t="s">
        <v>223</v>
      </c>
      <c r="AU246" s="240" t="s">
        <v>95</v>
      </c>
      <c r="AY246" s="15" t="s">
        <v>222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236</v>
      </c>
      <c r="BM246" s="240" t="s">
        <v>946</v>
      </c>
    </row>
    <row r="247" s="13" customFormat="1">
      <c r="A247" s="13"/>
      <c r="B247" s="242"/>
      <c r="C247" s="243"/>
      <c r="D247" s="244" t="s">
        <v>280</v>
      </c>
      <c r="E247" s="245" t="s">
        <v>1</v>
      </c>
      <c r="F247" s="246" t="s">
        <v>1101</v>
      </c>
      <c r="G247" s="243"/>
      <c r="H247" s="247">
        <v>259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280</v>
      </c>
      <c r="AU247" s="253" t="s">
        <v>95</v>
      </c>
      <c r="AV247" s="13" t="s">
        <v>95</v>
      </c>
      <c r="AW247" s="13" t="s">
        <v>39</v>
      </c>
      <c r="AX247" s="13" t="s">
        <v>84</v>
      </c>
      <c r="AY247" s="253" t="s">
        <v>222</v>
      </c>
    </row>
    <row r="248" s="2" customFormat="1" ht="24.15" customHeight="1">
      <c r="A248" s="37"/>
      <c r="B248" s="38"/>
      <c r="C248" s="228" t="s">
        <v>701</v>
      </c>
      <c r="D248" s="228" t="s">
        <v>223</v>
      </c>
      <c r="E248" s="229" t="s">
        <v>948</v>
      </c>
      <c r="F248" s="230" t="s">
        <v>949</v>
      </c>
      <c r="G248" s="231" t="s">
        <v>314</v>
      </c>
      <c r="H248" s="232">
        <v>259</v>
      </c>
      <c r="I248" s="233"/>
      <c r="J248" s="234">
        <f>ROUND(I248*H248,2)</f>
        <v>0</v>
      </c>
      <c r="K248" s="235"/>
      <c r="L248" s="43"/>
      <c r="M248" s="236" t="s">
        <v>1</v>
      </c>
      <c r="N248" s="237" t="s">
        <v>49</v>
      </c>
      <c r="O248" s="90"/>
      <c r="P248" s="238">
        <f>O248*H248</f>
        <v>0</v>
      </c>
      <c r="Q248" s="238">
        <v>0.00022000000000000001</v>
      </c>
      <c r="R248" s="238">
        <f>Q248*H248</f>
        <v>0.056980000000000003</v>
      </c>
      <c r="S248" s="238">
        <v>0</v>
      </c>
      <c r="T248" s="23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40" t="s">
        <v>236</v>
      </c>
      <c r="AT248" s="240" t="s">
        <v>223</v>
      </c>
      <c r="AU248" s="240" t="s">
        <v>95</v>
      </c>
      <c r="AY248" s="15" t="s">
        <v>222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5" t="s">
        <v>92</v>
      </c>
      <c r="BK248" s="241">
        <f>ROUND(I248*H248,2)</f>
        <v>0</v>
      </c>
      <c r="BL248" s="15" t="s">
        <v>236</v>
      </c>
      <c r="BM248" s="240" t="s">
        <v>950</v>
      </c>
    </row>
    <row r="249" s="13" customFormat="1">
      <c r="A249" s="13"/>
      <c r="B249" s="242"/>
      <c r="C249" s="243"/>
      <c r="D249" s="244" t="s">
        <v>280</v>
      </c>
      <c r="E249" s="245" t="s">
        <v>1</v>
      </c>
      <c r="F249" s="246" t="s">
        <v>1101</v>
      </c>
      <c r="G249" s="243"/>
      <c r="H249" s="247">
        <v>259</v>
      </c>
      <c r="I249" s="248"/>
      <c r="J249" s="243"/>
      <c r="K249" s="243"/>
      <c r="L249" s="249"/>
      <c r="M249" s="250"/>
      <c r="N249" s="251"/>
      <c r="O249" s="251"/>
      <c r="P249" s="251"/>
      <c r="Q249" s="251"/>
      <c r="R249" s="251"/>
      <c r="S249" s="251"/>
      <c r="T249" s="25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3" t="s">
        <v>280</v>
      </c>
      <c r="AU249" s="253" t="s">
        <v>95</v>
      </c>
      <c r="AV249" s="13" t="s">
        <v>95</v>
      </c>
      <c r="AW249" s="13" t="s">
        <v>39</v>
      </c>
      <c r="AX249" s="13" t="s">
        <v>84</v>
      </c>
      <c r="AY249" s="253" t="s">
        <v>222</v>
      </c>
    </row>
    <row r="250" s="2" customFormat="1" ht="24.15" customHeight="1">
      <c r="A250" s="37"/>
      <c r="B250" s="38"/>
      <c r="C250" s="228" t="s">
        <v>705</v>
      </c>
      <c r="D250" s="228" t="s">
        <v>223</v>
      </c>
      <c r="E250" s="229" t="s">
        <v>951</v>
      </c>
      <c r="F250" s="230" t="s">
        <v>952</v>
      </c>
      <c r="G250" s="231" t="s">
        <v>314</v>
      </c>
      <c r="H250" s="232">
        <v>259</v>
      </c>
      <c r="I250" s="233"/>
      <c r="J250" s="234">
        <f>ROUND(I250*H250,2)</f>
        <v>0</v>
      </c>
      <c r="K250" s="235"/>
      <c r="L250" s="43"/>
      <c r="M250" s="236" t="s">
        <v>1</v>
      </c>
      <c r="N250" s="237" t="s">
        <v>49</v>
      </c>
      <c r="O250" s="90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236</v>
      </c>
      <c r="AT250" s="240" t="s">
        <v>223</v>
      </c>
      <c r="AU250" s="240" t="s">
        <v>95</v>
      </c>
      <c r="AY250" s="15" t="s">
        <v>222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236</v>
      </c>
      <c r="BM250" s="240" t="s">
        <v>953</v>
      </c>
    </row>
    <row r="251" s="13" customFormat="1">
      <c r="A251" s="13"/>
      <c r="B251" s="242"/>
      <c r="C251" s="243"/>
      <c r="D251" s="244" t="s">
        <v>280</v>
      </c>
      <c r="E251" s="245" t="s">
        <v>1</v>
      </c>
      <c r="F251" s="246" t="s">
        <v>1101</v>
      </c>
      <c r="G251" s="243"/>
      <c r="H251" s="247">
        <v>259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280</v>
      </c>
      <c r="AU251" s="253" t="s">
        <v>95</v>
      </c>
      <c r="AV251" s="13" t="s">
        <v>95</v>
      </c>
      <c r="AW251" s="13" t="s">
        <v>39</v>
      </c>
      <c r="AX251" s="13" t="s">
        <v>84</v>
      </c>
      <c r="AY251" s="253" t="s">
        <v>222</v>
      </c>
    </row>
    <row r="252" s="12" customFormat="1" ht="22.8" customHeight="1">
      <c r="A252" s="12"/>
      <c r="B252" s="212"/>
      <c r="C252" s="213"/>
      <c r="D252" s="214" t="s">
        <v>83</v>
      </c>
      <c r="E252" s="226" t="s">
        <v>243</v>
      </c>
      <c r="F252" s="226" t="s">
        <v>649</v>
      </c>
      <c r="G252" s="213"/>
      <c r="H252" s="213"/>
      <c r="I252" s="216"/>
      <c r="J252" s="227">
        <f>BK252</f>
        <v>0</v>
      </c>
      <c r="K252" s="213"/>
      <c r="L252" s="218"/>
      <c r="M252" s="219"/>
      <c r="N252" s="220"/>
      <c r="O252" s="220"/>
      <c r="P252" s="221">
        <f>SUM(P253:P254)</f>
        <v>0</v>
      </c>
      <c r="Q252" s="220"/>
      <c r="R252" s="221">
        <f>SUM(R253:R254)</f>
        <v>0.12</v>
      </c>
      <c r="S252" s="220"/>
      <c r="T252" s="222">
        <f>SUM(T253:T254)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23" t="s">
        <v>92</v>
      </c>
      <c r="AT252" s="224" t="s">
        <v>83</v>
      </c>
      <c r="AU252" s="224" t="s">
        <v>92</v>
      </c>
      <c r="AY252" s="223" t="s">
        <v>222</v>
      </c>
      <c r="BK252" s="225">
        <f>SUM(BK253:BK254)</f>
        <v>0</v>
      </c>
    </row>
    <row r="253" s="2" customFormat="1" ht="16.5" customHeight="1">
      <c r="A253" s="37"/>
      <c r="B253" s="38"/>
      <c r="C253" s="228" t="s">
        <v>710</v>
      </c>
      <c r="D253" s="228" t="s">
        <v>223</v>
      </c>
      <c r="E253" s="229" t="s">
        <v>650</v>
      </c>
      <c r="F253" s="230" t="s">
        <v>651</v>
      </c>
      <c r="G253" s="231" t="s">
        <v>652</v>
      </c>
      <c r="H253" s="232">
        <v>15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0.0080000000000000002</v>
      </c>
      <c r="R253" s="238">
        <f>Q253*H253</f>
        <v>0.12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236</v>
      </c>
      <c r="AT253" s="240" t="s">
        <v>223</v>
      </c>
      <c r="AU253" s="240" t="s">
        <v>95</v>
      </c>
      <c r="AY253" s="15" t="s">
        <v>222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236</v>
      </c>
      <c r="BM253" s="240" t="s">
        <v>954</v>
      </c>
    </row>
    <row r="254" s="13" customFormat="1">
      <c r="A254" s="13"/>
      <c r="B254" s="242"/>
      <c r="C254" s="243"/>
      <c r="D254" s="244" t="s">
        <v>280</v>
      </c>
      <c r="E254" s="245" t="s">
        <v>1</v>
      </c>
      <c r="F254" s="246" t="s">
        <v>8</v>
      </c>
      <c r="G254" s="243"/>
      <c r="H254" s="247">
        <v>15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280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222</v>
      </c>
    </row>
    <row r="255" s="12" customFormat="1" ht="22.8" customHeight="1">
      <c r="A255" s="12"/>
      <c r="B255" s="212"/>
      <c r="C255" s="213"/>
      <c r="D255" s="214" t="s">
        <v>83</v>
      </c>
      <c r="E255" s="226" t="s">
        <v>251</v>
      </c>
      <c r="F255" s="226" t="s">
        <v>529</v>
      </c>
      <c r="G255" s="213"/>
      <c r="H255" s="213"/>
      <c r="I255" s="216"/>
      <c r="J255" s="227">
        <f>BK255</f>
        <v>0</v>
      </c>
      <c r="K255" s="213"/>
      <c r="L255" s="218"/>
      <c r="M255" s="219"/>
      <c r="N255" s="220"/>
      <c r="O255" s="220"/>
      <c r="P255" s="221">
        <f>P256+SUM(P257:P302)</f>
        <v>0</v>
      </c>
      <c r="Q255" s="220"/>
      <c r="R255" s="221">
        <f>R256+SUM(R257:R302)</f>
        <v>62.597623999999996</v>
      </c>
      <c r="S255" s="220"/>
      <c r="T255" s="222">
        <f>T256+SUM(T257:T302)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23" t="s">
        <v>92</v>
      </c>
      <c r="AT255" s="224" t="s">
        <v>83</v>
      </c>
      <c r="AU255" s="224" t="s">
        <v>92</v>
      </c>
      <c r="AY255" s="223" t="s">
        <v>222</v>
      </c>
      <c r="BK255" s="225">
        <f>BK256+SUM(BK257:BK302)</f>
        <v>0</v>
      </c>
    </row>
    <row r="256" s="2" customFormat="1" ht="21.75" customHeight="1">
      <c r="A256" s="37"/>
      <c r="B256" s="38"/>
      <c r="C256" s="228" t="s">
        <v>316</v>
      </c>
      <c r="D256" s="228" t="s">
        <v>223</v>
      </c>
      <c r="E256" s="229" t="s">
        <v>659</v>
      </c>
      <c r="F256" s="230" t="s">
        <v>660</v>
      </c>
      <c r="G256" s="231" t="s">
        <v>314</v>
      </c>
      <c r="H256" s="232">
        <v>265</v>
      </c>
      <c r="I256" s="233"/>
      <c r="J256" s="234">
        <f>ROUND(I256*H256,2)</f>
        <v>0</v>
      </c>
      <c r="K256" s="235"/>
      <c r="L256" s="43"/>
      <c r="M256" s="236" t="s">
        <v>1</v>
      </c>
      <c r="N256" s="237" t="s">
        <v>49</v>
      </c>
      <c r="O256" s="90"/>
      <c r="P256" s="238">
        <f>O256*H256</f>
        <v>0</v>
      </c>
      <c r="Q256" s="238">
        <v>0.00012999999999999999</v>
      </c>
      <c r="R256" s="238">
        <f>Q256*H256</f>
        <v>0.034449999999999995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236</v>
      </c>
      <c r="AT256" s="240" t="s">
        <v>223</v>
      </c>
      <c r="AU256" s="240" t="s">
        <v>95</v>
      </c>
      <c r="AY256" s="15" t="s">
        <v>222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236</v>
      </c>
      <c r="BM256" s="240" t="s">
        <v>661</v>
      </c>
    </row>
    <row r="257" s="13" customFormat="1">
      <c r="A257" s="13"/>
      <c r="B257" s="242"/>
      <c r="C257" s="243"/>
      <c r="D257" s="244" t="s">
        <v>280</v>
      </c>
      <c r="E257" s="245" t="s">
        <v>1</v>
      </c>
      <c r="F257" s="246" t="s">
        <v>1096</v>
      </c>
      <c r="G257" s="243"/>
      <c r="H257" s="247">
        <v>265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280</v>
      </c>
      <c r="AU257" s="253" t="s">
        <v>95</v>
      </c>
      <c r="AV257" s="13" t="s">
        <v>95</v>
      </c>
      <c r="AW257" s="13" t="s">
        <v>39</v>
      </c>
      <c r="AX257" s="13" t="s">
        <v>92</v>
      </c>
      <c r="AY257" s="253" t="s">
        <v>222</v>
      </c>
    </row>
    <row r="258" s="2" customFormat="1" ht="33" customHeight="1">
      <c r="A258" s="37"/>
      <c r="B258" s="38"/>
      <c r="C258" s="228" t="s">
        <v>719</v>
      </c>
      <c r="D258" s="228" t="s">
        <v>223</v>
      </c>
      <c r="E258" s="229" t="s">
        <v>956</v>
      </c>
      <c r="F258" s="230" t="s">
        <v>957</v>
      </c>
      <c r="G258" s="231" t="s">
        <v>314</v>
      </c>
      <c r="H258" s="232">
        <v>265</v>
      </c>
      <c r="I258" s="233"/>
      <c r="J258" s="234">
        <f>ROUND(I258*H258,2)</f>
        <v>0</v>
      </c>
      <c r="K258" s="235"/>
      <c r="L258" s="43"/>
      <c r="M258" s="236" t="s">
        <v>1</v>
      </c>
      <c r="N258" s="237" t="s">
        <v>49</v>
      </c>
      <c r="O258" s="90"/>
      <c r="P258" s="238">
        <f>O258*H258</f>
        <v>0</v>
      </c>
      <c r="Q258" s="238">
        <v>2.0000000000000002E-05</v>
      </c>
      <c r="R258" s="238">
        <f>Q258*H258</f>
        <v>0.0053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236</v>
      </c>
      <c r="AT258" s="240" t="s">
        <v>223</v>
      </c>
      <c r="AU258" s="240" t="s">
        <v>95</v>
      </c>
      <c r="AY258" s="15" t="s">
        <v>222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236</v>
      </c>
      <c r="BM258" s="240" t="s">
        <v>958</v>
      </c>
    </row>
    <row r="259" s="13" customFormat="1">
      <c r="A259" s="13"/>
      <c r="B259" s="242"/>
      <c r="C259" s="243"/>
      <c r="D259" s="244" t="s">
        <v>280</v>
      </c>
      <c r="E259" s="245" t="s">
        <v>1</v>
      </c>
      <c r="F259" s="246" t="s">
        <v>1096</v>
      </c>
      <c r="G259" s="243"/>
      <c r="H259" s="247">
        <v>265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280</v>
      </c>
      <c r="AU259" s="253" t="s">
        <v>95</v>
      </c>
      <c r="AV259" s="13" t="s">
        <v>95</v>
      </c>
      <c r="AW259" s="13" t="s">
        <v>39</v>
      </c>
      <c r="AX259" s="13" t="s">
        <v>92</v>
      </c>
      <c r="AY259" s="253" t="s">
        <v>222</v>
      </c>
    </row>
    <row r="260" s="2" customFormat="1" ht="21.75" customHeight="1">
      <c r="A260" s="37"/>
      <c r="B260" s="38"/>
      <c r="C260" s="259" t="s">
        <v>723</v>
      </c>
      <c r="D260" s="259" t="s">
        <v>405</v>
      </c>
      <c r="E260" s="260" t="s">
        <v>960</v>
      </c>
      <c r="F260" s="261" t="s">
        <v>961</v>
      </c>
      <c r="G260" s="262" t="s">
        <v>314</v>
      </c>
      <c r="H260" s="263">
        <v>272.94999999999999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0.01052</v>
      </c>
      <c r="R260" s="238">
        <f>Q260*H260</f>
        <v>2.8714339999999998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251</v>
      </c>
      <c r="AT260" s="240" t="s">
        <v>405</v>
      </c>
      <c r="AU260" s="240" t="s">
        <v>95</v>
      </c>
      <c r="AY260" s="15" t="s">
        <v>222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236</v>
      </c>
      <c r="BM260" s="240" t="s">
        <v>962</v>
      </c>
    </row>
    <row r="261" s="13" customFormat="1">
      <c r="A261" s="13"/>
      <c r="B261" s="242"/>
      <c r="C261" s="243"/>
      <c r="D261" s="244" t="s">
        <v>280</v>
      </c>
      <c r="E261" s="245" t="s">
        <v>1</v>
      </c>
      <c r="F261" s="246" t="s">
        <v>1096</v>
      </c>
      <c r="G261" s="243"/>
      <c r="H261" s="247">
        <v>265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280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222</v>
      </c>
    </row>
    <row r="262" s="13" customFormat="1">
      <c r="A262" s="13"/>
      <c r="B262" s="242"/>
      <c r="C262" s="243"/>
      <c r="D262" s="244" t="s">
        <v>280</v>
      </c>
      <c r="E262" s="243"/>
      <c r="F262" s="246" t="s">
        <v>1102</v>
      </c>
      <c r="G262" s="243"/>
      <c r="H262" s="247">
        <v>272.94999999999999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280</v>
      </c>
      <c r="AU262" s="253" t="s">
        <v>95</v>
      </c>
      <c r="AV262" s="13" t="s">
        <v>95</v>
      </c>
      <c r="AW262" s="13" t="s">
        <v>4</v>
      </c>
      <c r="AX262" s="13" t="s">
        <v>92</v>
      </c>
      <c r="AY262" s="253" t="s">
        <v>222</v>
      </c>
    </row>
    <row r="263" s="2" customFormat="1" ht="24.15" customHeight="1">
      <c r="A263" s="37"/>
      <c r="B263" s="38"/>
      <c r="C263" s="259" t="s">
        <v>727</v>
      </c>
      <c r="D263" s="259" t="s">
        <v>405</v>
      </c>
      <c r="E263" s="260" t="s">
        <v>702</v>
      </c>
      <c r="F263" s="261" t="s">
        <v>703</v>
      </c>
      <c r="G263" s="262" t="s">
        <v>354</v>
      </c>
      <c r="H263" s="263">
        <v>33</v>
      </c>
      <c r="I263" s="264"/>
      <c r="J263" s="265">
        <f>ROUND(I263*H263,2)</f>
        <v>0</v>
      </c>
      <c r="K263" s="266"/>
      <c r="L263" s="267"/>
      <c r="M263" s="268" t="s">
        <v>1</v>
      </c>
      <c r="N263" s="269" t="s">
        <v>49</v>
      </c>
      <c r="O263" s="90"/>
      <c r="P263" s="238">
        <f>O263*H263</f>
        <v>0</v>
      </c>
      <c r="Q263" s="238">
        <v>0.002</v>
      </c>
      <c r="R263" s="238">
        <f>Q263*H263</f>
        <v>0.066000000000000003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251</v>
      </c>
      <c r="AT263" s="240" t="s">
        <v>405</v>
      </c>
      <c r="AU263" s="240" t="s">
        <v>95</v>
      </c>
      <c r="AY263" s="15" t="s">
        <v>222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236</v>
      </c>
      <c r="BM263" s="240" t="s">
        <v>704</v>
      </c>
    </row>
    <row r="264" s="13" customFormat="1">
      <c r="A264" s="13"/>
      <c r="B264" s="242"/>
      <c r="C264" s="243"/>
      <c r="D264" s="244" t="s">
        <v>280</v>
      </c>
      <c r="E264" s="245" t="s">
        <v>1</v>
      </c>
      <c r="F264" s="246" t="s">
        <v>461</v>
      </c>
      <c r="G264" s="243"/>
      <c r="H264" s="247">
        <v>33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280</v>
      </c>
      <c r="AU264" s="253" t="s">
        <v>95</v>
      </c>
      <c r="AV264" s="13" t="s">
        <v>95</v>
      </c>
      <c r="AW264" s="13" t="s">
        <v>39</v>
      </c>
      <c r="AX264" s="13" t="s">
        <v>92</v>
      </c>
      <c r="AY264" s="253" t="s">
        <v>222</v>
      </c>
    </row>
    <row r="265" s="2" customFormat="1" ht="24.15" customHeight="1">
      <c r="A265" s="37"/>
      <c r="B265" s="38"/>
      <c r="C265" s="228" t="s">
        <v>731</v>
      </c>
      <c r="D265" s="228" t="s">
        <v>223</v>
      </c>
      <c r="E265" s="229" t="s">
        <v>706</v>
      </c>
      <c r="F265" s="230" t="s">
        <v>707</v>
      </c>
      <c r="G265" s="231" t="s">
        <v>314</v>
      </c>
      <c r="H265" s="232">
        <v>40</v>
      </c>
      <c r="I265" s="233"/>
      <c r="J265" s="234">
        <f>ROUND(I265*H265,2)</f>
        <v>0</v>
      </c>
      <c r="K265" s="235"/>
      <c r="L265" s="43"/>
      <c r="M265" s="236" t="s">
        <v>1</v>
      </c>
      <c r="N265" s="237" t="s">
        <v>49</v>
      </c>
      <c r="O265" s="90"/>
      <c r="P265" s="238">
        <f>O265*H265</f>
        <v>0</v>
      </c>
      <c r="Q265" s="238">
        <v>0</v>
      </c>
      <c r="R265" s="238">
        <f>Q265*H265</f>
        <v>0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236</v>
      </c>
      <c r="AT265" s="240" t="s">
        <v>223</v>
      </c>
      <c r="AU265" s="240" t="s">
        <v>95</v>
      </c>
      <c r="AY265" s="15" t="s">
        <v>222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236</v>
      </c>
      <c r="BM265" s="240" t="s">
        <v>708</v>
      </c>
    </row>
    <row r="266" s="13" customFormat="1">
      <c r="A266" s="13"/>
      <c r="B266" s="242"/>
      <c r="C266" s="243"/>
      <c r="D266" s="244" t="s">
        <v>280</v>
      </c>
      <c r="E266" s="245" t="s">
        <v>1</v>
      </c>
      <c r="F266" s="246" t="s">
        <v>671</v>
      </c>
      <c r="G266" s="243"/>
      <c r="H266" s="247">
        <v>40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280</v>
      </c>
      <c r="AU266" s="253" t="s">
        <v>95</v>
      </c>
      <c r="AV266" s="13" t="s">
        <v>95</v>
      </c>
      <c r="AW266" s="13" t="s">
        <v>39</v>
      </c>
      <c r="AX266" s="13" t="s">
        <v>92</v>
      </c>
      <c r="AY266" s="253" t="s">
        <v>222</v>
      </c>
    </row>
    <row r="267" s="2" customFormat="1" ht="37.8" customHeight="1">
      <c r="A267" s="37"/>
      <c r="B267" s="38"/>
      <c r="C267" s="259" t="s">
        <v>735</v>
      </c>
      <c r="D267" s="259" t="s">
        <v>405</v>
      </c>
      <c r="E267" s="260" t="s">
        <v>711</v>
      </c>
      <c r="F267" s="261" t="s">
        <v>712</v>
      </c>
      <c r="G267" s="262" t="s">
        <v>314</v>
      </c>
      <c r="H267" s="263">
        <v>41.200000000000003</v>
      </c>
      <c r="I267" s="264"/>
      <c r="J267" s="265">
        <f>ROUND(I267*H267,2)</f>
        <v>0</v>
      </c>
      <c r="K267" s="266"/>
      <c r="L267" s="267"/>
      <c r="M267" s="268" t="s">
        <v>1</v>
      </c>
      <c r="N267" s="269" t="s">
        <v>49</v>
      </c>
      <c r="O267" s="90"/>
      <c r="P267" s="238">
        <f>O267*H267</f>
        <v>0</v>
      </c>
      <c r="Q267" s="238">
        <v>0.00035</v>
      </c>
      <c r="R267" s="238">
        <f>Q267*H267</f>
        <v>0.014420000000000001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251</v>
      </c>
      <c r="AT267" s="240" t="s">
        <v>405</v>
      </c>
      <c r="AU267" s="240" t="s">
        <v>95</v>
      </c>
      <c r="AY267" s="15" t="s">
        <v>222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236</v>
      </c>
      <c r="BM267" s="240" t="s">
        <v>713</v>
      </c>
    </row>
    <row r="268" s="13" customFormat="1">
      <c r="A268" s="13"/>
      <c r="B268" s="242"/>
      <c r="C268" s="243"/>
      <c r="D268" s="244" t="s">
        <v>280</v>
      </c>
      <c r="E268" s="245" t="s">
        <v>1</v>
      </c>
      <c r="F268" s="246" t="s">
        <v>671</v>
      </c>
      <c r="G268" s="243"/>
      <c r="H268" s="247">
        <v>40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280</v>
      </c>
      <c r="AU268" s="253" t="s">
        <v>95</v>
      </c>
      <c r="AV268" s="13" t="s">
        <v>95</v>
      </c>
      <c r="AW268" s="13" t="s">
        <v>39</v>
      </c>
      <c r="AX268" s="13" t="s">
        <v>92</v>
      </c>
      <c r="AY268" s="253" t="s">
        <v>222</v>
      </c>
    </row>
    <row r="269" s="13" customFormat="1">
      <c r="A269" s="13"/>
      <c r="B269" s="242"/>
      <c r="C269" s="243"/>
      <c r="D269" s="244" t="s">
        <v>280</v>
      </c>
      <c r="E269" s="243"/>
      <c r="F269" s="246" t="s">
        <v>1103</v>
      </c>
      <c r="G269" s="243"/>
      <c r="H269" s="247">
        <v>41.200000000000003</v>
      </c>
      <c r="I269" s="248"/>
      <c r="J269" s="243"/>
      <c r="K269" s="243"/>
      <c r="L269" s="249"/>
      <c r="M269" s="250"/>
      <c r="N269" s="251"/>
      <c r="O269" s="251"/>
      <c r="P269" s="251"/>
      <c r="Q269" s="251"/>
      <c r="R269" s="251"/>
      <c r="S269" s="251"/>
      <c r="T269" s="25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3" t="s">
        <v>280</v>
      </c>
      <c r="AU269" s="253" t="s">
        <v>95</v>
      </c>
      <c r="AV269" s="13" t="s">
        <v>95</v>
      </c>
      <c r="AW269" s="13" t="s">
        <v>4</v>
      </c>
      <c r="AX269" s="13" t="s">
        <v>92</v>
      </c>
      <c r="AY269" s="253" t="s">
        <v>222</v>
      </c>
    </row>
    <row r="270" s="2" customFormat="1" ht="24.15" customHeight="1">
      <c r="A270" s="37"/>
      <c r="B270" s="38"/>
      <c r="C270" s="228" t="s">
        <v>739</v>
      </c>
      <c r="D270" s="228" t="s">
        <v>223</v>
      </c>
      <c r="E270" s="229" t="s">
        <v>740</v>
      </c>
      <c r="F270" s="230" t="s">
        <v>741</v>
      </c>
      <c r="G270" s="231" t="s">
        <v>354</v>
      </c>
      <c r="H270" s="232">
        <v>18</v>
      </c>
      <c r="I270" s="233"/>
      <c r="J270" s="234">
        <f>ROUND(I270*H270,2)</f>
        <v>0</v>
      </c>
      <c r="K270" s="235"/>
      <c r="L270" s="43"/>
      <c r="M270" s="236" t="s">
        <v>1</v>
      </c>
      <c r="N270" s="237" t="s">
        <v>49</v>
      </c>
      <c r="O270" s="90"/>
      <c r="P270" s="238">
        <f>O270*H270</f>
        <v>0</v>
      </c>
      <c r="Q270" s="238">
        <v>0.010189999999999999</v>
      </c>
      <c r="R270" s="238">
        <f>Q270*H270</f>
        <v>0.18342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236</v>
      </c>
      <c r="AT270" s="240" t="s">
        <v>223</v>
      </c>
      <c r="AU270" s="240" t="s">
        <v>95</v>
      </c>
      <c r="AY270" s="15" t="s">
        <v>222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236</v>
      </c>
      <c r="BM270" s="240" t="s">
        <v>742</v>
      </c>
    </row>
    <row r="271" s="2" customFormat="1" ht="21.75" customHeight="1">
      <c r="A271" s="37"/>
      <c r="B271" s="38"/>
      <c r="C271" s="259" t="s">
        <v>743</v>
      </c>
      <c r="D271" s="259" t="s">
        <v>405</v>
      </c>
      <c r="E271" s="260" t="s">
        <v>1104</v>
      </c>
      <c r="F271" s="261" t="s">
        <v>1105</v>
      </c>
      <c r="G271" s="262" t="s">
        <v>354</v>
      </c>
      <c r="H271" s="263">
        <v>1</v>
      </c>
      <c r="I271" s="264"/>
      <c r="J271" s="265">
        <f>ROUND(I271*H271,2)</f>
        <v>0</v>
      </c>
      <c r="K271" s="266"/>
      <c r="L271" s="267"/>
      <c r="M271" s="268" t="s">
        <v>1</v>
      </c>
      <c r="N271" s="269" t="s">
        <v>49</v>
      </c>
      <c r="O271" s="90"/>
      <c r="P271" s="238">
        <f>O271*H271</f>
        <v>0</v>
      </c>
      <c r="Q271" s="238">
        <v>1.0540000000000001</v>
      </c>
      <c r="R271" s="238">
        <f>Q271*H271</f>
        <v>1.0540000000000001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251</v>
      </c>
      <c r="AT271" s="240" t="s">
        <v>405</v>
      </c>
      <c r="AU271" s="240" t="s">
        <v>95</v>
      </c>
      <c r="AY271" s="15" t="s">
        <v>222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236</v>
      </c>
      <c r="BM271" s="240" t="s">
        <v>1106</v>
      </c>
    </row>
    <row r="272" s="13" customFormat="1">
      <c r="A272" s="13"/>
      <c r="B272" s="242"/>
      <c r="C272" s="243"/>
      <c r="D272" s="244" t="s">
        <v>280</v>
      </c>
      <c r="E272" s="245" t="s">
        <v>1</v>
      </c>
      <c r="F272" s="246" t="s">
        <v>92</v>
      </c>
      <c r="G272" s="243"/>
      <c r="H272" s="247">
        <v>1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280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222</v>
      </c>
    </row>
    <row r="273" s="2" customFormat="1" ht="16.5" customHeight="1">
      <c r="A273" s="37"/>
      <c r="B273" s="38"/>
      <c r="C273" s="259" t="s">
        <v>747</v>
      </c>
      <c r="D273" s="259" t="s">
        <v>405</v>
      </c>
      <c r="E273" s="260" t="s">
        <v>748</v>
      </c>
      <c r="F273" s="261" t="s">
        <v>749</v>
      </c>
      <c r="G273" s="262" t="s">
        <v>354</v>
      </c>
      <c r="H273" s="263">
        <v>2</v>
      </c>
      <c r="I273" s="264"/>
      <c r="J273" s="265">
        <f>ROUND(I273*H273,2)</f>
        <v>0</v>
      </c>
      <c r="K273" s="266"/>
      <c r="L273" s="267"/>
      <c r="M273" s="268" t="s">
        <v>1</v>
      </c>
      <c r="N273" s="269" t="s">
        <v>49</v>
      </c>
      <c r="O273" s="90"/>
      <c r="P273" s="238">
        <f>O273*H273</f>
        <v>0</v>
      </c>
      <c r="Q273" s="238">
        <v>0.26200000000000001</v>
      </c>
      <c r="R273" s="238">
        <f>Q273*H273</f>
        <v>0.52400000000000002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251</v>
      </c>
      <c r="AT273" s="240" t="s">
        <v>405</v>
      </c>
      <c r="AU273" s="240" t="s">
        <v>95</v>
      </c>
      <c r="AY273" s="15" t="s">
        <v>222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236</v>
      </c>
      <c r="BM273" s="240" t="s">
        <v>750</v>
      </c>
    </row>
    <row r="274" s="13" customFormat="1">
      <c r="A274" s="13"/>
      <c r="B274" s="242"/>
      <c r="C274" s="243"/>
      <c r="D274" s="244" t="s">
        <v>280</v>
      </c>
      <c r="E274" s="245" t="s">
        <v>1</v>
      </c>
      <c r="F274" s="246" t="s">
        <v>95</v>
      </c>
      <c r="G274" s="243"/>
      <c r="H274" s="247">
        <v>2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280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222</v>
      </c>
    </row>
    <row r="275" s="2" customFormat="1" ht="16.5" customHeight="1">
      <c r="A275" s="37"/>
      <c r="B275" s="38"/>
      <c r="C275" s="259" t="s">
        <v>751</v>
      </c>
      <c r="D275" s="259" t="s">
        <v>405</v>
      </c>
      <c r="E275" s="260" t="s">
        <v>744</v>
      </c>
      <c r="F275" s="261" t="s">
        <v>745</v>
      </c>
      <c r="G275" s="262" t="s">
        <v>354</v>
      </c>
      <c r="H275" s="263">
        <v>15</v>
      </c>
      <c r="I275" s="264"/>
      <c r="J275" s="265">
        <f>ROUND(I275*H275,2)</f>
        <v>0</v>
      </c>
      <c r="K275" s="266"/>
      <c r="L275" s="267"/>
      <c r="M275" s="268" t="s">
        <v>1</v>
      </c>
      <c r="N275" s="269" t="s">
        <v>49</v>
      </c>
      <c r="O275" s="90"/>
      <c r="P275" s="238">
        <f>O275*H275</f>
        <v>0</v>
      </c>
      <c r="Q275" s="238">
        <v>0.52600000000000002</v>
      </c>
      <c r="R275" s="238">
        <f>Q275*H275</f>
        <v>7.8900000000000006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251</v>
      </c>
      <c r="AT275" s="240" t="s">
        <v>405</v>
      </c>
      <c r="AU275" s="240" t="s">
        <v>95</v>
      </c>
      <c r="AY275" s="15" t="s">
        <v>222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236</v>
      </c>
      <c r="BM275" s="240" t="s">
        <v>1107</v>
      </c>
    </row>
    <row r="276" s="13" customFormat="1">
      <c r="A276" s="13"/>
      <c r="B276" s="242"/>
      <c r="C276" s="243"/>
      <c r="D276" s="244" t="s">
        <v>280</v>
      </c>
      <c r="E276" s="245" t="s">
        <v>1</v>
      </c>
      <c r="F276" s="246" t="s">
        <v>1108</v>
      </c>
      <c r="G276" s="243"/>
      <c r="H276" s="247">
        <v>15</v>
      </c>
      <c r="I276" s="248"/>
      <c r="J276" s="243"/>
      <c r="K276" s="243"/>
      <c r="L276" s="249"/>
      <c r="M276" s="250"/>
      <c r="N276" s="251"/>
      <c r="O276" s="251"/>
      <c r="P276" s="251"/>
      <c r="Q276" s="251"/>
      <c r="R276" s="251"/>
      <c r="S276" s="251"/>
      <c r="T276" s="25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3" t="s">
        <v>280</v>
      </c>
      <c r="AU276" s="253" t="s">
        <v>95</v>
      </c>
      <c r="AV276" s="13" t="s">
        <v>95</v>
      </c>
      <c r="AW276" s="13" t="s">
        <v>39</v>
      </c>
      <c r="AX276" s="13" t="s">
        <v>92</v>
      </c>
      <c r="AY276" s="253" t="s">
        <v>222</v>
      </c>
    </row>
    <row r="277" s="2" customFormat="1" ht="21.75" customHeight="1">
      <c r="A277" s="37"/>
      <c r="B277" s="38"/>
      <c r="C277" s="228" t="s">
        <v>709</v>
      </c>
      <c r="D277" s="228" t="s">
        <v>223</v>
      </c>
      <c r="E277" s="229" t="s">
        <v>678</v>
      </c>
      <c r="F277" s="230" t="s">
        <v>679</v>
      </c>
      <c r="G277" s="231" t="s">
        <v>354</v>
      </c>
      <c r="H277" s="232">
        <v>2</v>
      </c>
      <c r="I277" s="233"/>
      <c r="J277" s="234">
        <f>ROUND(I277*H277,2)</f>
        <v>0</v>
      </c>
      <c r="K277" s="235"/>
      <c r="L277" s="43"/>
      <c r="M277" s="236" t="s">
        <v>1</v>
      </c>
      <c r="N277" s="237" t="s">
        <v>49</v>
      </c>
      <c r="O277" s="90"/>
      <c r="P277" s="238">
        <f>O277*H277</f>
        <v>0</v>
      </c>
      <c r="Q277" s="238">
        <v>0.22394</v>
      </c>
      <c r="R277" s="238">
        <f>Q277*H277</f>
        <v>0.44788</v>
      </c>
      <c r="S277" s="238">
        <v>0</v>
      </c>
      <c r="T277" s="23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40" t="s">
        <v>236</v>
      </c>
      <c r="AT277" s="240" t="s">
        <v>223</v>
      </c>
      <c r="AU277" s="240" t="s">
        <v>95</v>
      </c>
      <c r="AY277" s="15" t="s">
        <v>222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5" t="s">
        <v>92</v>
      </c>
      <c r="BK277" s="241">
        <f>ROUND(I277*H277,2)</f>
        <v>0</v>
      </c>
      <c r="BL277" s="15" t="s">
        <v>236</v>
      </c>
      <c r="BM277" s="240" t="s">
        <v>1109</v>
      </c>
    </row>
    <row r="278" s="2" customFormat="1" ht="24.15" customHeight="1">
      <c r="A278" s="37"/>
      <c r="B278" s="38"/>
      <c r="C278" s="259" t="s">
        <v>758</v>
      </c>
      <c r="D278" s="259" t="s">
        <v>405</v>
      </c>
      <c r="E278" s="260" t="s">
        <v>686</v>
      </c>
      <c r="F278" s="261" t="s">
        <v>687</v>
      </c>
      <c r="G278" s="262" t="s">
        <v>354</v>
      </c>
      <c r="H278" s="263">
        <v>1</v>
      </c>
      <c r="I278" s="264"/>
      <c r="J278" s="265">
        <f>ROUND(I278*H278,2)</f>
        <v>0</v>
      </c>
      <c r="K278" s="266"/>
      <c r="L278" s="267"/>
      <c r="M278" s="268" t="s">
        <v>1</v>
      </c>
      <c r="N278" s="269" t="s">
        <v>49</v>
      </c>
      <c r="O278" s="90"/>
      <c r="P278" s="238">
        <f>O278*H278</f>
        <v>0</v>
      </c>
      <c r="Q278" s="238">
        <v>0.068000000000000005</v>
      </c>
      <c r="R278" s="238">
        <f>Q278*H278</f>
        <v>0.068000000000000005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251</v>
      </c>
      <c r="AT278" s="240" t="s">
        <v>405</v>
      </c>
      <c r="AU278" s="240" t="s">
        <v>95</v>
      </c>
      <c r="AY278" s="15" t="s">
        <v>222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236</v>
      </c>
      <c r="BM278" s="240" t="s">
        <v>1110</v>
      </c>
    </row>
    <row r="279" s="2" customFormat="1" ht="24.15" customHeight="1">
      <c r="A279" s="37"/>
      <c r="B279" s="38"/>
      <c r="C279" s="259" t="s">
        <v>762</v>
      </c>
      <c r="D279" s="259" t="s">
        <v>405</v>
      </c>
      <c r="E279" s="260" t="s">
        <v>969</v>
      </c>
      <c r="F279" s="261" t="s">
        <v>970</v>
      </c>
      <c r="G279" s="262" t="s">
        <v>354</v>
      </c>
      <c r="H279" s="263">
        <v>1</v>
      </c>
      <c r="I279" s="264"/>
      <c r="J279" s="265">
        <f>ROUND(I279*H279,2)</f>
        <v>0</v>
      </c>
      <c r="K279" s="266"/>
      <c r="L279" s="267"/>
      <c r="M279" s="268" t="s">
        <v>1</v>
      </c>
      <c r="N279" s="269" t="s">
        <v>49</v>
      </c>
      <c r="O279" s="90"/>
      <c r="P279" s="238">
        <f>O279*H279</f>
        <v>0</v>
      </c>
      <c r="Q279" s="238">
        <v>0.028000000000000001</v>
      </c>
      <c r="R279" s="238">
        <f>Q279*H279</f>
        <v>0.028000000000000001</v>
      </c>
      <c r="S279" s="238">
        <v>0</v>
      </c>
      <c r="T279" s="23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40" t="s">
        <v>251</v>
      </c>
      <c r="AT279" s="240" t="s">
        <v>405</v>
      </c>
      <c r="AU279" s="240" t="s">
        <v>95</v>
      </c>
      <c r="AY279" s="15" t="s">
        <v>222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5" t="s">
        <v>92</v>
      </c>
      <c r="BK279" s="241">
        <f>ROUND(I279*H279,2)</f>
        <v>0</v>
      </c>
      <c r="BL279" s="15" t="s">
        <v>236</v>
      </c>
      <c r="BM279" s="240" t="s">
        <v>1111</v>
      </c>
    </row>
    <row r="280" s="2" customFormat="1" ht="24.15" customHeight="1">
      <c r="A280" s="37"/>
      <c r="B280" s="38"/>
      <c r="C280" s="228" t="s">
        <v>766</v>
      </c>
      <c r="D280" s="228" t="s">
        <v>223</v>
      </c>
      <c r="E280" s="229" t="s">
        <v>694</v>
      </c>
      <c r="F280" s="230" t="s">
        <v>695</v>
      </c>
      <c r="G280" s="231" t="s">
        <v>354</v>
      </c>
      <c r="H280" s="232">
        <v>26</v>
      </c>
      <c r="I280" s="233"/>
      <c r="J280" s="234">
        <f>ROUND(I280*H280,2)</f>
        <v>0</v>
      </c>
      <c r="K280" s="235"/>
      <c r="L280" s="43"/>
      <c r="M280" s="236" t="s">
        <v>1</v>
      </c>
      <c r="N280" s="237" t="s">
        <v>49</v>
      </c>
      <c r="O280" s="90"/>
      <c r="P280" s="238">
        <f>O280*H280</f>
        <v>0</v>
      </c>
      <c r="Q280" s="238">
        <v>0.087419999999999998</v>
      </c>
      <c r="R280" s="238">
        <f>Q280*H280</f>
        <v>2.2729200000000001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236</v>
      </c>
      <c r="AT280" s="240" t="s">
        <v>223</v>
      </c>
      <c r="AU280" s="240" t="s">
        <v>95</v>
      </c>
      <c r="AY280" s="15" t="s">
        <v>222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236</v>
      </c>
      <c r="BM280" s="240" t="s">
        <v>1112</v>
      </c>
    </row>
    <row r="281" s="2" customFormat="1" ht="24.15" customHeight="1">
      <c r="A281" s="37"/>
      <c r="B281" s="38"/>
      <c r="C281" s="259" t="s">
        <v>770</v>
      </c>
      <c r="D281" s="259" t="s">
        <v>405</v>
      </c>
      <c r="E281" s="260" t="s">
        <v>698</v>
      </c>
      <c r="F281" s="261" t="s">
        <v>699</v>
      </c>
      <c r="G281" s="262" t="s">
        <v>354</v>
      </c>
      <c r="H281" s="263">
        <v>26</v>
      </c>
      <c r="I281" s="264"/>
      <c r="J281" s="265">
        <f>ROUND(I281*H281,2)</f>
        <v>0</v>
      </c>
      <c r="K281" s="266"/>
      <c r="L281" s="267"/>
      <c r="M281" s="268" t="s">
        <v>1</v>
      </c>
      <c r="N281" s="269" t="s">
        <v>49</v>
      </c>
      <c r="O281" s="90"/>
      <c r="P281" s="238">
        <f>O281*H281</f>
        <v>0</v>
      </c>
      <c r="Q281" s="238">
        <v>0.081000000000000003</v>
      </c>
      <c r="R281" s="238">
        <f>Q281*H281</f>
        <v>2.1059999999999999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251</v>
      </c>
      <c r="AT281" s="240" t="s">
        <v>405</v>
      </c>
      <c r="AU281" s="240" t="s">
        <v>95</v>
      </c>
      <c r="AY281" s="15" t="s">
        <v>222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236</v>
      </c>
      <c r="BM281" s="240" t="s">
        <v>1113</v>
      </c>
    </row>
    <row r="282" s="13" customFormat="1">
      <c r="A282" s="13"/>
      <c r="B282" s="242"/>
      <c r="C282" s="243"/>
      <c r="D282" s="244" t="s">
        <v>280</v>
      </c>
      <c r="E282" s="245" t="s">
        <v>1</v>
      </c>
      <c r="F282" s="246" t="s">
        <v>427</v>
      </c>
      <c r="G282" s="243"/>
      <c r="H282" s="247">
        <v>26</v>
      </c>
      <c r="I282" s="248"/>
      <c r="J282" s="243"/>
      <c r="K282" s="243"/>
      <c r="L282" s="249"/>
      <c r="M282" s="250"/>
      <c r="N282" s="251"/>
      <c r="O282" s="251"/>
      <c r="P282" s="251"/>
      <c r="Q282" s="251"/>
      <c r="R282" s="251"/>
      <c r="S282" s="251"/>
      <c r="T282" s="25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3" t="s">
        <v>280</v>
      </c>
      <c r="AU282" s="253" t="s">
        <v>95</v>
      </c>
      <c r="AV282" s="13" t="s">
        <v>95</v>
      </c>
      <c r="AW282" s="13" t="s">
        <v>39</v>
      </c>
      <c r="AX282" s="13" t="s">
        <v>92</v>
      </c>
      <c r="AY282" s="253" t="s">
        <v>222</v>
      </c>
    </row>
    <row r="283" s="2" customFormat="1" ht="24.15" customHeight="1">
      <c r="A283" s="37"/>
      <c r="B283" s="38"/>
      <c r="C283" s="228" t="s">
        <v>774</v>
      </c>
      <c r="D283" s="228" t="s">
        <v>223</v>
      </c>
      <c r="E283" s="229" t="s">
        <v>763</v>
      </c>
      <c r="F283" s="230" t="s">
        <v>764</v>
      </c>
      <c r="G283" s="231" t="s">
        <v>354</v>
      </c>
      <c r="H283" s="232">
        <v>15</v>
      </c>
      <c r="I283" s="233"/>
      <c r="J283" s="234">
        <f>ROUND(I283*H283,2)</f>
        <v>0</v>
      </c>
      <c r="K283" s="235"/>
      <c r="L283" s="43"/>
      <c r="M283" s="236" t="s">
        <v>1</v>
      </c>
      <c r="N283" s="237" t="s">
        <v>49</v>
      </c>
      <c r="O283" s="90"/>
      <c r="P283" s="238">
        <f>O283*H283</f>
        <v>0</v>
      </c>
      <c r="Q283" s="238">
        <v>0.01248</v>
      </c>
      <c r="R283" s="238">
        <f>Q283*H283</f>
        <v>0.18720000000000001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236</v>
      </c>
      <c r="AT283" s="240" t="s">
        <v>223</v>
      </c>
      <c r="AU283" s="240" t="s">
        <v>95</v>
      </c>
      <c r="AY283" s="15" t="s">
        <v>222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236</v>
      </c>
      <c r="BM283" s="240" t="s">
        <v>765</v>
      </c>
    </row>
    <row r="284" s="2" customFormat="1" ht="24.15" customHeight="1">
      <c r="A284" s="37"/>
      <c r="B284" s="38"/>
      <c r="C284" s="259" t="s">
        <v>778</v>
      </c>
      <c r="D284" s="259" t="s">
        <v>405</v>
      </c>
      <c r="E284" s="260" t="s">
        <v>767</v>
      </c>
      <c r="F284" s="261" t="s">
        <v>768</v>
      </c>
      <c r="G284" s="262" t="s">
        <v>354</v>
      </c>
      <c r="H284" s="263">
        <v>15</v>
      </c>
      <c r="I284" s="264"/>
      <c r="J284" s="265">
        <f>ROUND(I284*H284,2)</f>
        <v>0</v>
      </c>
      <c r="K284" s="266"/>
      <c r="L284" s="267"/>
      <c r="M284" s="268" t="s">
        <v>1</v>
      </c>
      <c r="N284" s="269" t="s">
        <v>49</v>
      </c>
      <c r="O284" s="90"/>
      <c r="P284" s="238">
        <f>O284*H284</f>
        <v>0</v>
      </c>
      <c r="Q284" s="238">
        <v>0.56999999999999995</v>
      </c>
      <c r="R284" s="238">
        <f>Q284*H284</f>
        <v>8.5499999999999989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251</v>
      </c>
      <c r="AT284" s="240" t="s">
        <v>405</v>
      </c>
      <c r="AU284" s="240" t="s">
        <v>95</v>
      </c>
      <c r="AY284" s="15" t="s">
        <v>222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236</v>
      </c>
      <c r="BM284" s="240" t="s">
        <v>769</v>
      </c>
    </row>
    <row r="285" s="13" customFormat="1">
      <c r="A285" s="13"/>
      <c r="B285" s="242"/>
      <c r="C285" s="243"/>
      <c r="D285" s="244" t="s">
        <v>280</v>
      </c>
      <c r="E285" s="245" t="s">
        <v>1</v>
      </c>
      <c r="F285" s="246" t="s">
        <v>8</v>
      </c>
      <c r="G285" s="243"/>
      <c r="H285" s="247">
        <v>15</v>
      </c>
      <c r="I285" s="248"/>
      <c r="J285" s="243"/>
      <c r="K285" s="243"/>
      <c r="L285" s="249"/>
      <c r="M285" s="250"/>
      <c r="N285" s="251"/>
      <c r="O285" s="251"/>
      <c r="P285" s="251"/>
      <c r="Q285" s="251"/>
      <c r="R285" s="251"/>
      <c r="S285" s="251"/>
      <c r="T285" s="25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3" t="s">
        <v>280</v>
      </c>
      <c r="AU285" s="253" t="s">
        <v>95</v>
      </c>
      <c r="AV285" s="13" t="s">
        <v>95</v>
      </c>
      <c r="AW285" s="13" t="s">
        <v>39</v>
      </c>
      <c r="AX285" s="13" t="s">
        <v>92</v>
      </c>
      <c r="AY285" s="253" t="s">
        <v>222</v>
      </c>
    </row>
    <row r="286" s="2" customFormat="1" ht="24.15" customHeight="1">
      <c r="A286" s="37"/>
      <c r="B286" s="38"/>
      <c r="C286" s="228" t="s">
        <v>782</v>
      </c>
      <c r="D286" s="228" t="s">
        <v>223</v>
      </c>
      <c r="E286" s="229" t="s">
        <v>771</v>
      </c>
      <c r="F286" s="230" t="s">
        <v>772</v>
      </c>
      <c r="G286" s="231" t="s">
        <v>354</v>
      </c>
      <c r="H286" s="232">
        <v>15</v>
      </c>
      <c r="I286" s="233"/>
      <c r="J286" s="234">
        <f>ROUND(I286*H286,2)</f>
        <v>0</v>
      </c>
      <c r="K286" s="235"/>
      <c r="L286" s="43"/>
      <c r="M286" s="236" t="s">
        <v>1</v>
      </c>
      <c r="N286" s="237" t="s">
        <v>49</v>
      </c>
      <c r="O286" s="90"/>
      <c r="P286" s="238">
        <f>O286*H286</f>
        <v>0</v>
      </c>
      <c r="Q286" s="238">
        <v>0.028539999999999999</v>
      </c>
      <c r="R286" s="238">
        <f>Q286*H286</f>
        <v>0.42809999999999998</v>
      </c>
      <c r="S286" s="238">
        <v>0</v>
      </c>
      <c r="T286" s="23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40" t="s">
        <v>236</v>
      </c>
      <c r="AT286" s="240" t="s">
        <v>223</v>
      </c>
      <c r="AU286" s="240" t="s">
        <v>95</v>
      </c>
      <c r="AY286" s="15" t="s">
        <v>222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5" t="s">
        <v>92</v>
      </c>
      <c r="BK286" s="241">
        <f>ROUND(I286*H286,2)</f>
        <v>0</v>
      </c>
      <c r="BL286" s="15" t="s">
        <v>236</v>
      </c>
      <c r="BM286" s="240" t="s">
        <v>773</v>
      </c>
    </row>
    <row r="287" s="13" customFormat="1">
      <c r="A287" s="13"/>
      <c r="B287" s="242"/>
      <c r="C287" s="243"/>
      <c r="D287" s="244" t="s">
        <v>280</v>
      </c>
      <c r="E287" s="245" t="s">
        <v>1</v>
      </c>
      <c r="F287" s="246" t="s">
        <v>8</v>
      </c>
      <c r="G287" s="243"/>
      <c r="H287" s="247">
        <v>15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280</v>
      </c>
      <c r="AU287" s="253" t="s">
        <v>95</v>
      </c>
      <c r="AV287" s="13" t="s">
        <v>95</v>
      </c>
      <c r="AW287" s="13" t="s">
        <v>39</v>
      </c>
      <c r="AX287" s="13" t="s">
        <v>92</v>
      </c>
      <c r="AY287" s="253" t="s">
        <v>222</v>
      </c>
    </row>
    <row r="288" s="2" customFormat="1" ht="16.5" customHeight="1">
      <c r="A288" s="37"/>
      <c r="B288" s="38"/>
      <c r="C288" s="259" t="s">
        <v>786</v>
      </c>
      <c r="D288" s="259" t="s">
        <v>405</v>
      </c>
      <c r="E288" s="260" t="s">
        <v>775</v>
      </c>
      <c r="F288" s="261" t="s">
        <v>977</v>
      </c>
      <c r="G288" s="262" t="s">
        <v>354</v>
      </c>
      <c r="H288" s="263">
        <v>15</v>
      </c>
      <c r="I288" s="264"/>
      <c r="J288" s="265">
        <f>ROUND(I288*H288,2)</f>
        <v>0</v>
      </c>
      <c r="K288" s="266"/>
      <c r="L288" s="267"/>
      <c r="M288" s="268" t="s">
        <v>1</v>
      </c>
      <c r="N288" s="269" t="s">
        <v>49</v>
      </c>
      <c r="O288" s="90"/>
      <c r="P288" s="238">
        <f>O288*H288</f>
        <v>0</v>
      </c>
      <c r="Q288" s="238">
        <v>1.817</v>
      </c>
      <c r="R288" s="238">
        <f>Q288*H288</f>
        <v>27.254999999999999</v>
      </c>
      <c r="S288" s="238">
        <v>0</v>
      </c>
      <c r="T288" s="23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40" t="s">
        <v>251</v>
      </c>
      <c r="AT288" s="240" t="s">
        <v>405</v>
      </c>
      <c r="AU288" s="240" t="s">
        <v>95</v>
      </c>
      <c r="AY288" s="15" t="s">
        <v>222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5" t="s">
        <v>92</v>
      </c>
      <c r="BK288" s="241">
        <f>ROUND(I288*H288,2)</f>
        <v>0</v>
      </c>
      <c r="BL288" s="15" t="s">
        <v>236</v>
      </c>
      <c r="BM288" s="240" t="s">
        <v>777</v>
      </c>
    </row>
    <row r="289" s="13" customFormat="1">
      <c r="A289" s="13"/>
      <c r="B289" s="242"/>
      <c r="C289" s="243"/>
      <c r="D289" s="244" t="s">
        <v>280</v>
      </c>
      <c r="E289" s="245" t="s">
        <v>1</v>
      </c>
      <c r="F289" s="246" t="s">
        <v>8</v>
      </c>
      <c r="G289" s="243"/>
      <c r="H289" s="247">
        <v>15</v>
      </c>
      <c r="I289" s="248"/>
      <c r="J289" s="243"/>
      <c r="K289" s="243"/>
      <c r="L289" s="249"/>
      <c r="M289" s="250"/>
      <c r="N289" s="251"/>
      <c r="O289" s="251"/>
      <c r="P289" s="251"/>
      <c r="Q289" s="251"/>
      <c r="R289" s="251"/>
      <c r="S289" s="251"/>
      <c r="T289" s="25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3" t="s">
        <v>280</v>
      </c>
      <c r="AU289" s="253" t="s">
        <v>95</v>
      </c>
      <c r="AV289" s="13" t="s">
        <v>95</v>
      </c>
      <c r="AW289" s="13" t="s">
        <v>39</v>
      </c>
      <c r="AX289" s="13" t="s">
        <v>92</v>
      </c>
      <c r="AY289" s="253" t="s">
        <v>222</v>
      </c>
    </row>
    <row r="290" s="2" customFormat="1" ht="37.8" customHeight="1">
      <c r="A290" s="37"/>
      <c r="B290" s="38"/>
      <c r="C290" s="259" t="s">
        <v>790</v>
      </c>
      <c r="D290" s="259" t="s">
        <v>405</v>
      </c>
      <c r="E290" s="260" t="s">
        <v>779</v>
      </c>
      <c r="F290" s="261" t="s">
        <v>780</v>
      </c>
      <c r="G290" s="262" t="s">
        <v>354</v>
      </c>
      <c r="H290" s="263">
        <v>15</v>
      </c>
      <c r="I290" s="264"/>
      <c r="J290" s="265">
        <f>ROUND(I290*H290,2)</f>
        <v>0</v>
      </c>
      <c r="K290" s="266"/>
      <c r="L290" s="267"/>
      <c r="M290" s="268" t="s">
        <v>1</v>
      </c>
      <c r="N290" s="269" t="s">
        <v>49</v>
      </c>
      <c r="O290" s="90"/>
      <c r="P290" s="238">
        <f>O290*H290</f>
        <v>0</v>
      </c>
      <c r="Q290" s="238">
        <v>0.054600000000000003</v>
      </c>
      <c r="R290" s="238">
        <f>Q290*H290</f>
        <v>0.81900000000000006</v>
      </c>
      <c r="S290" s="238">
        <v>0</v>
      </c>
      <c r="T290" s="239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40" t="s">
        <v>251</v>
      </c>
      <c r="AT290" s="240" t="s">
        <v>405</v>
      </c>
      <c r="AU290" s="240" t="s">
        <v>95</v>
      </c>
      <c r="AY290" s="15" t="s">
        <v>222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5" t="s">
        <v>92</v>
      </c>
      <c r="BK290" s="241">
        <f>ROUND(I290*H290,2)</f>
        <v>0</v>
      </c>
      <c r="BL290" s="15" t="s">
        <v>236</v>
      </c>
      <c r="BM290" s="240" t="s">
        <v>781</v>
      </c>
    </row>
    <row r="291" s="13" customFormat="1">
      <c r="A291" s="13"/>
      <c r="B291" s="242"/>
      <c r="C291" s="243"/>
      <c r="D291" s="244" t="s">
        <v>280</v>
      </c>
      <c r="E291" s="245" t="s">
        <v>1</v>
      </c>
      <c r="F291" s="246" t="s">
        <v>8</v>
      </c>
      <c r="G291" s="243"/>
      <c r="H291" s="247">
        <v>15</v>
      </c>
      <c r="I291" s="248"/>
      <c r="J291" s="243"/>
      <c r="K291" s="243"/>
      <c r="L291" s="249"/>
      <c r="M291" s="250"/>
      <c r="N291" s="251"/>
      <c r="O291" s="251"/>
      <c r="P291" s="251"/>
      <c r="Q291" s="251"/>
      <c r="R291" s="251"/>
      <c r="S291" s="251"/>
      <c r="T291" s="25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3" t="s">
        <v>280</v>
      </c>
      <c r="AU291" s="253" t="s">
        <v>95</v>
      </c>
      <c r="AV291" s="13" t="s">
        <v>95</v>
      </c>
      <c r="AW291" s="13" t="s">
        <v>39</v>
      </c>
      <c r="AX291" s="13" t="s">
        <v>92</v>
      </c>
      <c r="AY291" s="253" t="s">
        <v>222</v>
      </c>
    </row>
    <row r="292" s="2" customFormat="1" ht="24.15" customHeight="1">
      <c r="A292" s="37"/>
      <c r="B292" s="38"/>
      <c r="C292" s="228" t="s">
        <v>794</v>
      </c>
      <c r="D292" s="228" t="s">
        <v>223</v>
      </c>
      <c r="E292" s="229" t="s">
        <v>787</v>
      </c>
      <c r="F292" s="230" t="s">
        <v>788</v>
      </c>
      <c r="G292" s="231" t="s">
        <v>354</v>
      </c>
      <c r="H292" s="232">
        <v>15</v>
      </c>
      <c r="I292" s="233"/>
      <c r="J292" s="234">
        <f>ROUND(I292*H292,2)</f>
        <v>0</v>
      </c>
      <c r="K292" s="235"/>
      <c r="L292" s="43"/>
      <c r="M292" s="236" t="s">
        <v>1</v>
      </c>
      <c r="N292" s="237" t="s">
        <v>49</v>
      </c>
      <c r="O292" s="90"/>
      <c r="P292" s="238">
        <f>O292*H292</f>
        <v>0</v>
      </c>
      <c r="Q292" s="238">
        <v>0.089999999999999997</v>
      </c>
      <c r="R292" s="238">
        <f>Q292*H292</f>
        <v>1.3499999999999999</v>
      </c>
      <c r="S292" s="238">
        <v>0</v>
      </c>
      <c r="T292" s="23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40" t="s">
        <v>236</v>
      </c>
      <c r="AT292" s="240" t="s">
        <v>223</v>
      </c>
      <c r="AU292" s="240" t="s">
        <v>95</v>
      </c>
      <c r="AY292" s="15" t="s">
        <v>222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5" t="s">
        <v>92</v>
      </c>
      <c r="BK292" s="241">
        <f>ROUND(I292*H292,2)</f>
        <v>0</v>
      </c>
      <c r="BL292" s="15" t="s">
        <v>236</v>
      </c>
      <c r="BM292" s="240" t="s">
        <v>789</v>
      </c>
    </row>
    <row r="293" s="13" customFormat="1">
      <c r="A293" s="13"/>
      <c r="B293" s="242"/>
      <c r="C293" s="243"/>
      <c r="D293" s="244" t="s">
        <v>280</v>
      </c>
      <c r="E293" s="245" t="s">
        <v>1</v>
      </c>
      <c r="F293" s="246" t="s">
        <v>8</v>
      </c>
      <c r="G293" s="243"/>
      <c r="H293" s="247">
        <v>15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280</v>
      </c>
      <c r="AU293" s="253" t="s">
        <v>95</v>
      </c>
      <c r="AV293" s="13" t="s">
        <v>95</v>
      </c>
      <c r="AW293" s="13" t="s">
        <v>39</v>
      </c>
      <c r="AX293" s="13" t="s">
        <v>92</v>
      </c>
      <c r="AY293" s="253" t="s">
        <v>222</v>
      </c>
    </row>
    <row r="294" s="2" customFormat="1" ht="24.15" customHeight="1">
      <c r="A294" s="37"/>
      <c r="B294" s="38"/>
      <c r="C294" s="228" t="s">
        <v>799</v>
      </c>
      <c r="D294" s="228" t="s">
        <v>223</v>
      </c>
      <c r="E294" s="229" t="s">
        <v>791</v>
      </c>
      <c r="F294" s="230" t="s">
        <v>792</v>
      </c>
      <c r="G294" s="231" t="s">
        <v>354</v>
      </c>
      <c r="H294" s="232">
        <v>15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0.42080000000000001</v>
      </c>
      <c r="R294" s="238">
        <f>Q294*H294</f>
        <v>6.3120000000000003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236</v>
      </c>
      <c r="AT294" s="240" t="s">
        <v>223</v>
      </c>
      <c r="AU294" s="240" t="s">
        <v>95</v>
      </c>
      <c r="AY294" s="15" t="s">
        <v>222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236</v>
      </c>
      <c r="BM294" s="240" t="s">
        <v>793</v>
      </c>
    </row>
    <row r="295" s="13" customFormat="1">
      <c r="A295" s="13"/>
      <c r="B295" s="242"/>
      <c r="C295" s="243"/>
      <c r="D295" s="244" t="s">
        <v>280</v>
      </c>
      <c r="E295" s="245" t="s">
        <v>1</v>
      </c>
      <c r="F295" s="246" t="s">
        <v>8</v>
      </c>
      <c r="G295" s="243"/>
      <c r="H295" s="247">
        <v>15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280</v>
      </c>
      <c r="AU295" s="253" t="s">
        <v>95</v>
      </c>
      <c r="AV295" s="13" t="s">
        <v>95</v>
      </c>
      <c r="AW295" s="13" t="s">
        <v>39</v>
      </c>
      <c r="AX295" s="13" t="s">
        <v>92</v>
      </c>
      <c r="AY295" s="253" t="s">
        <v>222</v>
      </c>
    </row>
    <row r="296" s="2" customFormat="1" ht="24.15" customHeight="1">
      <c r="A296" s="37"/>
      <c r="B296" s="38"/>
      <c r="C296" s="228" t="s">
        <v>804</v>
      </c>
      <c r="D296" s="228" t="s">
        <v>223</v>
      </c>
      <c r="E296" s="229" t="s">
        <v>724</v>
      </c>
      <c r="F296" s="230" t="s">
        <v>725</v>
      </c>
      <c r="G296" s="231" t="s">
        <v>354</v>
      </c>
      <c r="H296" s="232">
        <v>30</v>
      </c>
      <c r="I296" s="233"/>
      <c r="J296" s="234">
        <f>ROUND(I296*H296,2)</f>
        <v>0</v>
      </c>
      <c r="K296" s="235"/>
      <c r="L296" s="43"/>
      <c r="M296" s="236" t="s">
        <v>1</v>
      </c>
      <c r="N296" s="237" t="s">
        <v>49</v>
      </c>
      <c r="O296" s="90"/>
      <c r="P296" s="238">
        <f>O296*H296</f>
        <v>0</v>
      </c>
      <c r="Q296" s="238">
        <v>0.00010000000000000001</v>
      </c>
      <c r="R296" s="238">
        <f>Q296*H296</f>
        <v>0.0030000000000000001</v>
      </c>
      <c r="S296" s="238">
        <v>0</v>
      </c>
      <c r="T296" s="23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236</v>
      </c>
      <c r="AT296" s="240" t="s">
        <v>223</v>
      </c>
      <c r="AU296" s="240" t="s">
        <v>95</v>
      </c>
      <c r="AY296" s="15" t="s">
        <v>222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236</v>
      </c>
      <c r="BM296" s="240" t="s">
        <v>978</v>
      </c>
    </row>
    <row r="297" s="13" customFormat="1">
      <c r="A297" s="13"/>
      <c r="B297" s="242"/>
      <c r="C297" s="243"/>
      <c r="D297" s="244" t="s">
        <v>280</v>
      </c>
      <c r="E297" s="245" t="s">
        <v>1</v>
      </c>
      <c r="F297" s="246" t="s">
        <v>1114</v>
      </c>
      <c r="G297" s="243"/>
      <c r="H297" s="247">
        <v>30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280</v>
      </c>
      <c r="AU297" s="253" t="s">
        <v>95</v>
      </c>
      <c r="AV297" s="13" t="s">
        <v>95</v>
      </c>
      <c r="AW297" s="13" t="s">
        <v>39</v>
      </c>
      <c r="AX297" s="13" t="s">
        <v>92</v>
      </c>
      <c r="AY297" s="253" t="s">
        <v>222</v>
      </c>
    </row>
    <row r="298" s="2" customFormat="1" ht="16.5" customHeight="1">
      <c r="A298" s="37"/>
      <c r="B298" s="38"/>
      <c r="C298" s="259" t="s">
        <v>809</v>
      </c>
      <c r="D298" s="259" t="s">
        <v>405</v>
      </c>
      <c r="E298" s="260" t="s">
        <v>728</v>
      </c>
      <c r="F298" s="261" t="s">
        <v>729</v>
      </c>
      <c r="G298" s="262" t="s">
        <v>354</v>
      </c>
      <c r="H298" s="263">
        <v>30</v>
      </c>
      <c r="I298" s="264"/>
      <c r="J298" s="265">
        <f>ROUND(I298*H298,2)</f>
        <v>0</v>
      </c>
      <c r="K298" s="266"/>
      <c r="L298" s="267"/>
      <c r="M298" s="268" t="s">
        <v>1</v>
      </c>
      <c r="N298" s="269" t="s">
        <v>49</v>
      </c>
      <c r="O298" s="90"/>
      <c r="P298" s="238">
        <f>O298*H298</f>
        <v>0</v>
      </c>
      <c r="Q298" s="238">
        <v>0.00069999999999999999</v>
      </c>
      <c r="R298" s="238">
        <f>Q298*H298</f>
        <v>0.021000000000000001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251</v>
      </c>
      <c r="AT298" s="240" t="s">
        <v>405</v>
      </c>
      <c r="AU298" s="240" t="s">
        <v>95</v>
      </c>
      <c r="AY298" s="15" t="s">
        <v>222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236</v>
      </c>
      <c r="BM298" s="240" t="s">
        <v>981</v>
      </c>
    </row>
    <row r="299" s="2" customFormat="1" ht="33" customHeight="1">
      <c r="A299" s="37"/>
      <c r="B299" s="38"/>
      <c r="C299" s="228" t="s">
        <v>813</v>
      </c>
      <c r="D299" s="228" t="s">
        <v>223</v>
      </c>
      <c r="E299" s="229" t="s">
        <v>988</v>
      </c>
      <c r="F299" s="230" t="s">
        <v>989</v>
      </c>
      <c r="G299" s="231" t="s">
        <v>354</v>
      </c>
      <c r="H299" s="232">
        <v>15</v>
      </c>
      <c r="I299" s="233"/>
      <c r="J299" s="234">
        <f>ROUND(I299*H299,2)</f>
        <v>0</v>
      </c>
      <c r="K299" s="235"/>
      <c r="L299" s="43"/>
      <c r="M299" s="236" t="s">
        <v>1</v>
      </c>
      <c r="N299" s="237" t="s">
        <v>49</v>
      </c>
      <c r="O299" s="90"/>
      <c r="P299" s="238">
        <f>O299*H299</f>
        <v>0</v>
      </c>
      <c r="Q299" s="238">
        <v>0</v>
      </c>
      <c r="R299" s="238">
        <f>Q299*H299</f>
        <v>0</v>
      </c>
      <c r="S299" s="238">
        <v>0</v>
      </c>
      <c r="T299" s="239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40" t="s">
        <v>236</v>
      </c>
      <c r="AT299" s="240" t="s">
        <v>223</v>
      </c>
      <c r="AU299" s="240" t="s">
        <v>95</v>
      </c>
      <c r="AY299" s="15" t="s">
        <v>222</v>
      </c>
      <c r="BE299" s="241">
        <f>IF(N299="základní",J299,0)</f>
        <v>0</v>
      </c>
      <c r="BF299" s="241">
        <f>IF(N299="snížená",J299,0)</f>
        <v>0</v>
      </c>
      <c r="BG299" s="241">
        <f>IF(N299="zákl. přenesená",J299,0)</f>
        <v>0</v>
      </c>
      <c r="BH299" s="241">
        <f>IF(N299="sníž. přenesená",J299,0)</f>
        <v>0</v>
      </c>
      <c r="BI299" s="241">
        <f>IF(N299="nulová",J299,0)</f>
        <v>0</v>
      </c>
      <c r="BJ299" s="15" t="s">
        <v>92</v>
      </c>
      <c r="BK299" s="241">
        <f>ROUND(I299*H299,2)</f>
        <v>0</v>
      </c>
      <c r="BL299" s="15" t="s">
        <v>236</v>
      </c>
      <c r="BM299" s="240" t="s">
        <v>990</v>
      </c>
    </row>
    <row r="300" s="2" customFormat="1" ht="16.5" customHeight="1">
      <c r="A300" s="37"/>
      <c r="B300" s="38"/>
      <c r="C300" s="259" t="s">
        <v>817</v>
      </c>
      <c r="D300" s="259" t="s">
        <v>405</v>
      </c>
      <c r="E300" s="260" t="s">
        <v>992</v>
      </c>
      <c r="F300" s="261" t="s">
        <v>993</v>
      </c>
      <c r="G300" s="262" t="s">
        <v>354</v>
      </c>
      <c r="H300" s="263">
        <v>15</v>
      </c>
      <c r="I300" s="264"/>
      <c r="J300" s="265">
        <f>ROUND(I300*H300,2)</f>
        <v>0</v>
      </c>
      <c r="K300" s="266"/>
      <c r="L300" s="267"/>
      <c r="M300" s="268" t="s">
        <v>1</v>
      </c>
      <c r="N300" s="269" t="s">
        <v>49</v>
      </c>
      <c r="O300" s="90"/>
      <c r="P300" s="238">
        <f>O300*H300</f>
        <v>0</v>
      </c>
      <c r="Q300" s="238">
        <v>0.0071000000000000004</v>
      </c>
      <c r="R300" s="238">
        <f>Q300*H300</f>
        <v>0.10650000000000001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251</v>
      </c>
      <c r="AT300" s="240" t="s">
        <v>405</v>
      </c>
      <c r="AU300" s="240" t="s">
        <v>95</v>
      </c>
      <c r="AY300" s="15" t="s">
        <v>222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236</v>
      </c>
      <c r="BM300" s="240" t="s">
        <v>994</v>
      </c>
    </row>
    <row r="301" s="13" customFormat="1">
      <c r="A301" s="13"/>
      <c r="B301" s="242"/>
      <c r="C301" s="243"/>
      <c r="D301" s="244" t="s">
        <v>280</v>
      </c>
      <c r="E301" s="245" t="s">
        <v>1</v>
      </c>
      <c r="F301" s="246" t="s">
        <v>8</v>
      </c>
      <c r="G301" s="243"/>
      <c r="H301" s="247">
        <v>15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280</v>
      </c>
      <c r="AU301" s="253" t="s">
        <v>95</v>
      </c>
      <c r="AV301" s="13" t="s">
        <v>95</v>
      </c>
      <c r="AW301" s="13" t="s">
        <v>39</v>
      </c>
      <c r="AX301" s="13" t="s">
        <v>92</v>
      </c>
      <c r="AY301" s="253" t="s">
        <v>222</v>
      </c>
    </row>
    <row r="302" s="12" customFormat="1" ht="20.88" customHeight="1">
      <c r="A302" s="12"/>
      <c r="B302" s="212"/>
      <c r="C302" s="213"/>
      <c r="D302" s="214" t="s">
        <v>83</v>
      </c>
      <c r="E302" s="226" t="s">
        <v>471</v>
      </c>
      <c r="F302" s="226" t="s">
        <v>472</v>
      </c>
      <c r="G302" s="213"/>
      <c r="H302" s="213"/>
      <c r="I302" s="216"/>
      <c r="J302" s="227">
        <f>BK302</f>
        <v>0</v>
      </c>
      <c r="K302" s="213"/>
      <c r="L302" s="218"/>
      <c r="M302" s="219"/>
      <c r="N302" s="220"/>
      <c r="O302" s="220"/>
      <c r="P302" s="221">
        <f>SUM(P303:P318)</f>
        <v>0</v>
      </c>
      <c r="Q302" s="220"/>
      <c r="R302" s="221">
        <f>SUM(R303:R318)</f>
        <v>0</v>
      </c>
      <c r="S302" s="220"/>
      <c r="T302" s="222">
        <f>SUM(T303:T318)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23" t="s">
        <v>92</v>
      </c>
      <c r="AT302" s="224" t="s">
        <v>83</v>
      </c>
      <c r="AU302" s="224" t="s">
        <v>95</v>
      </c>
      <c r="AY302" s="223" t="s">
        <v>222</v>
      </c>
      <c r="BK302" s="225">
        <f>SUM(BK303:BK318)</f>
        <v>0</v>
      </c>
    </row>
    <row r="303" s="2" customFormat="1" ht="21.75" customHeight="1">
      <c r="A303" s="37"/>
      <c r="B303" s="38"/>
      <c r="C303" s="228" t="s">
        <v>823</v>
      </c>
      <c r="D303" s="228" t="s">
        <v>223</v>
      </c>
      <c r="E303" s="229" t="s">
        <v>1006</v>
      </c>
      <c r="F303" s="230" t="s">
        <v>1007</v>
      </c>
      <c r="G303" s="231" t="s">
        <v>314</v>
      </c>
      <c r="H303" s="232">
        <v>259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</v>
      </c>
      <c r="R303" s="238">
        <f>Q303*H303</f>
        <v>0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236</v>
      </c>
      <c r="AT303" s="240" t="s">
        <v>223</v>
      </c>
      <c r="AU303" s="240" t="s">
        <v>232</v>
      </c>
      <c r="AY303" s="15" t="s">
        <v>222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236</v>
      </c>
      <c r="BM303" s="240" t="s">
        <v>1008</v>
      </c>
    </row>
    <row r="304" s="13" customFormat="1">
      <c r="A304" s="13"/>
      <c r="B304" s="242"/>
      <c r="C304" s="243"/>
      <c r="D304" s="244" t="s">
        <v>280</v>
      </c>
      <c r="E304" s="245" t="s">
        <v>1</v>
      </c>
      <c r="F304" s="246" t="s">
        <v>1101</v>
      </c>
      <c r="G304" s="243"/>
      <c r="H304" s="247">
        <v>259</v>
      </c>
      <c r="I304" s="248"/>
      <c r="J304" s="243"/>
      <c r="K304" s="243"/>
      <c r="L304" s="249"/>
      <c r="M304" s="250"/>
      <c r="N304" s="251"/>
      <c r="O304" s="251"/>
      <c r="P304" s="251"/>
      <c r="Q304" s="251"/>
      <c r="R304" s="251"/>
      <c r="S304" s="251"/>
      <c r="T304" s="25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3" t="s">
        <v>280</v>
      </c>
      <c r="AU304" s="253" t="s">
        <v>232</v>
      </c>
      <c r="AV304" s="13" t="s">
        <v>95</v>
      </c>
      <c r="AW304" s="13" t="s">
        <v>39</v>
      </c>
      <c r="AX304" s="13" t="s">
        <v>84</v>
      </c>
      <c r="AY304" s="253" t="s">
        <v>222</v>
      </c>
    </row>
    <row r="305" s="2" customFormat="1" ht="24.15" customHeight="1">
      <c r="A305" s="37"/>
      <c r="B305" s="38"/>
      <c r="C305" s="228" t="s">
        <v>831</v>
      </c>
      <c r="D305" s="228" t="s">
        <v>223</v>
      </c>
      <c r="E305" s="229" t="s">
        <v>800</v>
      </c>
      <c r="F305" s="230" t="s">
        <v>801</v>
      </c>
      <c r="G305" s="231" t="s">
        <v>386</v>
      </c>
      <c r="H305" s="232">
        <v>294.89999999999998</v>
      </c>
      <c r="I305" s="233"/>
      <c r="J305" s="234">
        <f>ROUND(I305*H305,2)</f>
        <v>0</v>
      </c>
      <c r="K305" s="235"/>
      <c r="L305" s="43"/>
      <c r="M305" s="236" t="s">
        <v>1</v>
      </c>
      <c r="N305" s="237" t="s">
        <v>49</v>
      </c>
      <c r="O305" s="90"/>
      <c r="P305" s="238">
        <f>O305*H305</f>
        <v>0</v>
      </c>
      <c r="Q305" s="238">
        <v>0</v>
      </c>
      <c r="R305" s="238">
        <f>Q305*H305</f>
        <v>0</v>
      </c>
      <c r="S305" s="238">
        <v>0</v>
      </c>
      <c r="T305" s="239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40" t="s">
        <v>236</v>
      </c>
      <c r="AT305" s="240" t="s">
        <v>223</v>
      </c>
      <c r="AU305" s="240" t="s">
        <v>232</v>
      </c>
      <c r="AY305" s="15" t="s">
        <v>222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5" t="s">
        <v>92</v>
      </c>
      <c r="BK305" s="241">
        <f>ROUND(I305*H305,2)</f>
        <v>0</v>
      </c>
      <c r="BL305" s="15" t="s">
        <v>236</v>
      </c>
      <c r="BM305" s="240" t="s">
        <v>1010</v>
      </c>
    </row>
    <row r="306" s="13" customFormat="1">
      <c r="A306" s="13"/>
      <c r="B306" s="242"/>
      <c r="C306" s="243"/>
      <c r="D306" s="244" t="s">
        <v>280</v>
      </c>
      <c r="E306" s="245" t="s">
        <v>1</v>
      </c>
      <c r="F306" s="246" t="s">
        <v>1115</v>
      </c>
      <c r="G306" s="243"/>
      <c r="H306" s="247">
        <v>133.5</v>
      </c>
      <c r="I306" s="248"/>
      <c r="J306" s="243"/>
      <c r="K306" s="243"/>
      <c r="L306" s="249"/>
      <c r="M306" s="250"/>
      <c r="N306" s="251"/>
      <c r="O306" s="251"/>
      <c r="P306" s="251"/>
      <c r="Q306" s="251"/>
      <c r="R306" s="251"/>
      <c r="S306" s="251"/>
      <c r="T306" s="25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3" t="s">
        <v>280</v>
      </c>
      <c r="AU306" s="253" t="s">
        <v>232</v>
      </c>
      <c r="AV306" s="13" t="s">
        <v>95</v>
      </c>
      <c r="AW306" s="13" t="s">
        <v>39</v>
      </c>
      <c r="AX306" s="13" t="s">
        <v>84</v>
      </c>
      <c r="AY306" s="253" t="s">
        <v>222</v>
      </c>
    </row>
    <row r="307" s="13" customFormat="1">
      <c r="A307" s="13"/>
      <c r="B307" s="242"/>
      <c r="C307" s="243"/>
      <c r="D307" s="244" t="s">
        <v>280</v>
      </c>
      <c r="E307" s="245" t="s">
        <v>1</v>
      </c>
      <c r="F307" s="246" t="s">
        <v>1116</v>
      </c>
      <c r="G307" s="243"/>
      <c r="H307" s="247">
        <v>161.40000000000001</v>
      </c>
      <c r="I307" s="248"/>
      <c r="J307" s="243"/>
      <c r="K307" s="243"/>
      <c r="L307" s="249"/>
      <c r="M307" s="250"/>
      <c r="N307" s="251"/>
      <c r="O307" s="251"/>
      <c r="P307" s="251"/>
      <c r="Q307" s="251"/>
      <c r="R307" s="251"/>
      <c r="S307" s="251"/>
      <c r="T307" s="25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3" t="s">
        <v>280</v>
      </c>
      <c r="AU307" s="253" t="s">
        <v>232</v>
      </c>
      <c r="AV307" s="13" t="s">
        <v>95</v>
      </c>
      <c r="AW307" s="13" t="s">
        <v>39</v>
      </c>
      <c r="AX307" s="13" t="s">
        <v>84</v>
      </c>
      <c r="AY307" s="253" t="s">
        <v>222</v>
      </c>
    </row>
    <row r="308" s="2" customFormat="1" ht="24.15" customHeight="1">
      <c r="A308" s="37"/>
      <c r="B308" s="38"/>
      <c r="C308" s="228" t="s">
        <v>980</v>
      </c>
      <c r="D308" s="228" t="s">
        <v>223</v>
      </c>
      <c r="E308" s="229" t="s">
        <v>805</v>
      </c>
      <c r="F308" s="230" t="s">
        <v>806</v>
      </c>
      <c r="G308" s="231" t="s">
        <v>386</v>
      </c>
      <c r="H308" s="232">
        <v>3243.9000000000001</v>
      </c>
      <c r="I308" s="233"/>
      <c r="J308" s="234">
        <f>ROUND(I308*H308,2)</f>
        <v>0</v>
      </c>
      <c r="K308" s="235"/>
      <c r="L308" s="43"/>
      <c r="M308" s="236" t="s">
        <v>1</v>
      </c>
      <c r="N308" s="237" t="s">
        <v>49</v>
      </c>
      <c r="O308" s="90"/>
      <c r="P308" s="238">
        <f>O308*H308</f>
        <v>0</v>
      </c>
      <c r="Q308" s="238">
        <v>0</v>
      </c>
      <c r="R308" s="238">
        <f>Q308*H308</f>
        <v>0</v>
      </c>
      <c r="S308" s="238">
        <v>0</v>
      </c>
      <c r="T308" s="23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40" t="s">
        <v>236</v>
      </c>
      <c r="AT308" s="240" t="s">
        <v>223</v>
      </c>
      <c r="AU308" s="240" t="s">
        <v>232</v>
      </c>
      <c r="AY308" s="15" t="s">
        <v>222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5" t="s">
        <v>92</v>
      </c>
      <c r="BK308" s="241">
        <f>ROUND(I308*H308,2)</f>
        <v>0</v>
      </c>
      <c r="BL308" s="15" t="s">
        <v>236</v>
      </c>
      <c r="BM308" s="240" t="s">
        <v>1014</v>
      </c>
    </row>
    <row r="309" s="13" customFormat="1">
      <c r="A309" s="13"/>
      <c r="B309" s="242"/>
      <c r="C309" s="243"/>
      <c r="D309" s="244" t="s">
        <v>280</v>
      </c>
      <c r="E309" s="245" t="s">
        <v>1</v>
      </c>
      <c r="F309" s="246" t="s">
        <v>1117</v>
      </c>
      <c r="G309" s="243"/>
      <c r="H309" s="247">
        <v>1468.5</v>
      </c>
      <c r="I309" s="248"/>
      <c r="J309" s="243"/>
      <c r="K309" s="243"/>
      <c r="L309" s="249"/>
      <c r="M309" s="250"/>
      <c r="N309" s="251"/>
      <c r="O309" s="251"/>
      <c r="P309" s="251"/>
      <c r="Q309" s="251"/>
      <c r="R309" s="251"/>
      <c r="S309" s="251"/>
      <c r="T309" s="25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280</v>
      </c>
      <c r="AU309" s="253" t="s">
        <v>232</v>
      </c>
      <c r="AV309" s="13" t="s">
        <v>95</v>
      </c>
      <c r="AW309" s="13" t="s">
        <v>39</v>
      </c>
      <c r="AX309" s="13" t="s">
        <v>84</v>
      </c>
      <c r="AY309" s="253" t="s">
        <v>222</v>
      </c>
    </row>
    <row r="310" s="13" customFormat="1">
      <c r="A310" s="13"/>
      <c r="B310" s="242"/>
      <c r="C310" s="243"/>
      <c r="D310" s="244" t="s">
        <v>280</v>
      </c>
      <c r="E310" s="245" t="s">
        <v>1</v>
      </c>
      <c r="F310" s="246" t="s">
        <v>1118</v>
      </c>
      <c r="G310" s="243"/>
      <c r="H310" s="247">
        <v>1775.4000000000001</v>
      </c>
      <c r="I310" s="248"/>
      <c r="J310" s="243"/>
      <c r="K310" s="243"/>
      <c r="L310" s="249"/>
      <c r="M310" s="250"/>
      <c r="N310" s="251"/>
      <c r="O310" s="251"/>
      <c r="P310" s="251"/>
      <c r="Q310" s="251"/>
      <c r="R310" s="251"/>
      <c r="S310" s="251"/>
      <c r="T310" s="25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3" t="s">
        <v>280</v>
      </c>
      <c r="AU310" s="253" t="s">
        <v>232</v>
      </c>
      <c r="AV310" s="13" t="s">
        <v>95</v>
      </c>
      <c r="AW310" s="13" t="s">
        <v>39</v>
      </c>
      <c r="AX310" s="13" t="s">
        <v>84</v>
      </c>
      <c r="AY310" s="253" t="s">
        <v>222</v>
      </c>
    </row>
    <row r="311" s="2" customFormat="1" ht="24.15" customHeight="1">
      <c r="A311" s="37"/>
      <c r="B311" s="38"/>
      <c r="C311" s="228" t="s">
        <v>982</v>
      </c>
      <c r="D311" s="228" t="s">
        <v>223</v>
      </c>
      <c r="E311" s="229" t="s">
        <v>810</v>
      </c>
      <c r="F311" s="230" t="s">
        <v>811</v>
      </c>
      <c r="G311" s="231" t="s">
        <v>386</v>
      </c>
      <c r="H311" s="232">
        <v>294.89999999999998</v>
      </c>
      <c r="I311" s="233"/>
      <c r="J311" s="234">
        <f>ROUND(I311*H311,2)</f>
        <v>0</v>
      </c>
      <c r="K311" s="235"/>
      <c r="L311" s="43"/>
      <c r="M311" s="236" t="s">
        <v>1</v>
      </c>
      <c r="N311" s="237" t="s">
        <v>49</v>
      </c>
      <c r="O311" s="90"/>
      <c r="P311" s="238">
        <f>O311*H311</f>
        <v>0</v>
      </c>
      <c r="Q311" s="238">
        <v>0</v>
      </c>
      <c r="R311" s="238">
        <f>Q311*H311</f>
        <v>0</v>
      </c>
      <c r="S311" s="238">
        <v>0</v>
      </c>
      <c r="T311" s="23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40" t="s">
        <v>236</v>
      </c>
      <c r="AT311" s="240" t="s">
        <v>223</v>
      </c>
      <c r="AU311" s="240" t="s">
        <v>232</v>
      </c>
      <c r="AY311" s="15" t="s">
        <v>222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5" t="s">
        <v>92</v>
      </c>
      <c r="BK311" s="241">
        <f>ROUND(I311*H311,2)</f>
        <v>0</v>
      </c>
      <c r="BL311" s="15" t="s">
        <v>236</v>
      </c>
      <c r="BM311" s="240" t="s">
        <v>1018</v>
      </c>
    </row>
    <row r="312" s="13" customFormat="1">
      <c r="A312" s="13"/>
      <c r="B312" s="242"/>
      <c r="C312" s="243"/>
      <c r="D312" s="244" t="s">
        <v>280</v>
      </c>
      <c r="E312" s="245" t="s">
        <v>1</v>
      </c>
      <c r="F312" s="246" t="s">
        <v>1115</v>
      </c>
      <c r="G312" s="243"/>
      <c r="H312" s="247">
        <v>133.5</v>
      </c>
      <c r="I312" s="248"/>
      <c r="J312" s="243"/>
      <c r="K312" s="243"/>
      <c r="L312" s="249"/>
      <c r="M312" s="250"/>
      <c r="N312" s="251"/>
      <c r="O312" s="251"/>
      <c r="P312" s="251"/>
      <c r="Q312" s="251"/>
      <c r="R312" s="251"/>
      <c r="S312" s="251"/>
      <c r="T312" s="25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3" t="s">
        <v>280</v>
      </c>
      <c r="AU312" s="253" t="s">
        <v>232</v>
      </c>
      <c r="AV312" s="13" t="s">
        <v>95</v>
      </c>
      <c r="AW312" s="13" t="s">
        <v>39</v>
      </c>
      <c r="AX312" s="13" t="s">
        <v>84</v>
      </c>
      <c r="AY312" s="253" t="s">
        <v>222</v>
      </c>
    </row>
    <row r="313" s="13" customFormat="1">
      <c r="A313" s="13"/>
      <c r="B313" s="242"/>
      <c r="C313" s="243"/>
      <c r="D313" s="244" t="s">
        <v>280</v>
      </c>
      <c r="E313" s="245" t="s">
        <v>1</v>
      </c>
      <c r="F313" s="246" t="s">
        <v>1116</v>
      </c>
      <c r="G313" s="243"/>
      <c r="H313" s="247">
        <v>161.40000000000001</v>
      </c>
      <c r="I313" s="248"/>
      <c r="J313" s="243"/>
      <c r="K313" s="243"/>
      <c r="L313" s="249"/>
      <c r="M313" s="250"/>
      <c r="N313" s="251"/>
      <c r="O313" s="251"/>
      <c r="P313" s="251"/>
      <c r="Q313" s="251"/>
      <c r="R313" s="251"/>
      <c r="S313" s="251"/>
      <c r="T313" s="25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3" t="s">
        <v>280</v>
      </c>
      <c r="AU313" s="253" t="s">
        <v>232</v>
      </c>
      <c r="AV313" s="13" t="s">
        <v>95</v>
      </c>
      <c r="AW313" s="13" t="s">
        <v>39</v>
      </c>
      <c r="AX313" s="13" t="s">
        <v>84</v>
      </c>
      <c r="AY313" s="253" t="s">
        <v>222</v>
      </c>
    </row>
    <row r="314" s="2" customFormat="1" ht="33" customHeight="1">
      <c r="A314" s="37"/>
      <c r="B314" s="38"/>
      <c r="C314" s="228" t="s">
        <v>985</v>
      </c>
      <c r="D314" s="228" t="s">
        <v>223</v>
      </c>
      <c r="E314" s="229" t="s">
        <v>1020</v>
      </c>
      <c r="F314" s="230" t="s">
        <v>1021</v>
      </c>
      <c r="G314" s="231" t="s">
        <v>386</v>
      </c>
      <c r="H314" s="232">
        <v>402.5</v>
      </c>
      <c r="I314" s="233"/>
      <c r="J314" s="234">
        <f>ROUND(I314*H314,2)</f>
        <v>0</v>
      </c>
      <c r="K314" s="235"/>
      <c r="L314" s="43"/>
      <c r="M314" s="236" t="s">
        <v>1</v>
      </c>
      <c r="N314" s="237" t="s">
        <v>49</v>
      </c>
      <c r="O314" s="90"/>
      <c r="P314" s="238">
        <f>O314*H314</f>
        <v>0</v>
      </c>
      <c r="Q314" s="238">
        <v>0</v>
      </c>
      <c r="R314" s="238">
        <f>Q314*H314</f>
        <v>0</v>
      </c>
      <c r="S314" s="238">
        <v>0</v>
      </c>
      <c r="T314" s="239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40" t="s">
        <v>236</v>
      </c>
      <c r="AT314" s="240" t="s">
        <v>223</v>
      </c>
      <c r="AU314" s="240" t="s">
        <v>232</v>
      </c>
      <c r="AY314" s="15" t="s">
        <v>222</v>
      </c>
      <c r="BE314" s="241">
        <f>IF(N314="základní",J314,0)</f>
        <v>0</v>
      </c>
      <c r="BF314" s="241">
        <f>IF(N314="snížená",J314,0)</f>
        <v>0</v>
      </c>
      <c r="BG314" s="241">
        <f>IF(N314="zákl. přenesená",J314,0)</f>
        <v>0</v>
      </c>
      <c r="BH314" s="241">
        <f>IF(N314="sníž. přenesená",J314,0)</f>
        <v>0</v>
      </c>
      <c r="BI314" s="241">
        <f>IF(N314="nulová",J314,0)</f>
        <v>0</v>
      </c>
      <c r="BJ314" s="15" t="s">
        <v>92</v>
      </c>
      <c r="BK314" s="241">
        <f>ROUND(I314*H314,2)</f>
        <v>0</v>
      </c>
      <c r="BL314" s="15" t="s">
        <v>236</v>
      </c>
      <c r="BM314" s="240" t="s">
        <v>1022</v>
      </c>
    </row>
    <row r="315" s="13" customFormat="1">
      <c r="A315" s="13"/>
      <c r="B315" s="242"/>
      <c r="C315" s="243"/>
      <c r="D315" s="244" t="s">
        <v>280</v>
      </c>
      <c r="E315" s="245" t="s">
        <v>1</v>
      </c>
      <c r="F315" s="246" t="s">
        <v>1115</v>
      </c>
      <c r="G315" s="243"/>
      <c r="H315" s="247">
        <v>133.5</v>
      </c>
      <c r="I315" s="248"/>
      <c r="J315" s="243"/>
      <c r="K315" s="243"/>
      <c r="L315" s="249"/>
      <c r="M315" s="250"/>
      <c r="N315" s="251"/>
      <c r="O315" s="251"/>
      <c r="P315" s="251"/>
      <c r="Q315" s="251"/>
      <c r="R315" s="251"/>
      <c r="S315" s="251"/>
      <c r="T315" s="25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3" t="s">
        <v>280</v>
      </c>
      <c r="AU315" s="253" t="s">
        <v>232</v>
      </c>
      <c r="AV315" s="13" t="s">
        <v>95</v>
      </c>
      <c r="AW315" s="13" t="s">
        <v>39</v>
      </c>
      <c r="AX315" s="13" t="s">
        <v>84</v>
      </c>
      <c r="AY315" s="253" t="s">
        <v>222</v>
      </c>
    </row>
    <row r="316" s="13" customFormat="1">
      <c r="A316" s="13"/>
      <c r="B316" s="242"/>
      <c r="C316" s="243"/>
      <c r="D316" s="244" t="s">
        <v>280</v>
      </c>
      <c r="E316" s="245" t="s">
        <v>1</v>
      </c>
      <c r="F316" s="246" t="s">
        <v>1119</v>
      </c>
      <c r="G316" s="243"/>
      <c r="H316" s="247">
        <v>269</v>
      </c>
      <c r="I316" s="248"/>
      <c r="J316" s="243"/>
      <c r="K316" s="243"/>
      <c r="L316" s="249"/>
      <c r="M316" s="250"/>
      <c r="N316" s="251"/>
      <c r="O316" s="251"/>
      <c r="P316" s="251"/>
      <c r="Q316" s="251"/>
      <c r="R316" s="251"/>
      <c r="S316" s="251"/>
      <c r="T316" s="25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3" t="s">
        <v>280</v>
      </c>
      <c r="AU316" s="253" t="s">
        <v>232</v>
      </c>
      <c r="AV316" s="13" t="s">
        <v>95</v>
      </c>
      <c r="AW316" s="13" t="s">
        <v>39</v>
      </c>
      <c r="AX316" s="13" t="s">
        <v>84</v>
      </c>
      <c r="AY316" s="253" t="s">
        <v>222</v>
      </c>
    </row>
    <row r="317" s="2" customFormat="1" ht="24.15" customHeight="1">
      <c r="A317" s="37"/>
      <c r="B317" s="38"/>
      <c r="C317" s="228" t="s">
        <v>987</v>
      </c>
      <c r="D317" s="228" t="s">
        <v>223</v>
      </c>
      <c r="E317" s="229" t="s">
        <v>814</v>
      </c>
      <c r="F317" s="230" t="s">
        <v>815</v>
      </c>
      <c r="G317" s="231" t="s">
        <v>386</v>
      </c>
      <c r="H317" s="232">
        <v>25</v>
      </c>
      <c r="I317" s="233"/>
      <c r="J317" s="234">
        <f>ROUND(I317*H317,2)</f>
        <v>0</v>
      </c>
      <c r="K317" s="235"/>
      <c r="L317" s="43"/>
      <c r="M317" s="236" t="s">
        <v>1</v>
      </c>
      <c r="N317" s="237" t="s">
        <v>49</v>
      </c>
      <c r="O317" s="90"/>
      <c r="P317" s="238">
        <f>O317*H317</f>
        <v>0</v>
      </c>
      <c r="Q317" s="238">
        <v>0</v>
      </c>
      <c r="R317" s="238">
        <f>Q317*H317</f>
        <v>0</v>
      </c>
      <c r="S317" s="238">
        <v>0</v>
      </c>
      <c r="T317" s="23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40" t="s">
        <v>236</v>
      </c>
      <c r="AT317" s="240" t="s">
        <v>223</v>
      </c>
      <c r="AU317" s="240" t="s">
        <v>232</v>
      </c>
      <c r="AY317" s="15" t="s">
        <v>222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5" t="s">
        <v>92</v>
      </c>
      <c r="BK317" s="241">
        <f>ROUND(I317*H317,2)</f>
        <v>0</v>
      </c>
      <c r="BL317" s="15" t="s">
        <v>236</v>
      </c>
      <c r="BM317" s="240" t="s">
        <v>816</v>
      </c>
    </row>
    <row r="318" s="13" customFormat="1">
      <c r="A318" s="13"/>
      <c r="B318" s="242"/>
      <c r="C318" s="243"/>
      <c r="D318" s="244" t="s">
        <v>280</v>
      </c>
      <c r="E318" s="245" t="s">
        <v>1</v>
      </c>
      <c r="F318" s="246" t="s">
        <v>421</v>
      </c>
      <c r="G318" s="243"/>
      <c r="H318" s="247">
        <v>25</v>
      </c>
      <c r="I318" s="248"/>
      <c r="J318" s="243"/>
      <c r="K318" s="243"/>
      <c r="L318" s="249"/>
      <c r="M318" s="250"/>
      <c r="N318" s="251"/>
      <c r="O318" s="251"/>
      <c r="P318" s="251"/>
      <c r="Q318" s="251"/>
      <c r="R318" s="251"/>
      <c r="S318" s="251"/>
      <c r="T318" s="25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3" t="s">
        <v>280</v>
      </c>
      <c r="AU318" s="253" t="s">
        <v>232</v>
      </c>
      <c r="AV318" s="13" t="s">
        <v>95</v>
      </c>
      <c r="AW318" s="13" t="s">
        <v>39</v>
      </c>
      <c r="AX318" s="13" t="s">
        <v>92</v>
      </c>
      <c r="AY318" s="253" t="s">
        <v>222</v>
      </c>
    </row>
    <row r="319" s="12" customFormat="1" ht="22.8" customHeight="1">
      <c r="A319" s="12"/>
      <c r="B319" s="212"/>
      <c r="C319" s="213"/>
      <c r="D319" s="214" t="s">
        <v>83</v>
      </c>
      <c r="E319" s="226" t="s">
        <v>255</v>
      </c>
      <c r="F319" s="226" t="s">
        <v>456</v>
      </c>
      <c r="G319" s="213"/>
      <c r="H319" s="213"/>
      <c r="I319" s="216"/>
      <c r="J319" s="227">
        <f>BK319</f>
        <v>0</v>
      </c>
      <c r="K319" s="213"/>
      <c r="L319" s="218"/>
      <c r="M319" s="219"/>
      <c r="N319" s="220"/>
      <c r="O319" s="220"/>
      <c r="P319" s="221">
        <f>SUM(P320:P328)</f>
        <v>0</v>
      </c>
      <c r="Q319" s="220"/>
      <c r="R319" s="221">
        <f>SUM(R320:R328)</f>
        <v>0.037100000000000001</v>
      </c>
      <c r="S319" s="220"/>
      <c r="T319" s="222">
        <f>SUM(T320:T328)</f>
        <v>5.1799999999999997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23" t="s">
        <v>92</v>
      </c>
      <c r="AT319" s="224" t="s">
        <v>83</v>
      </c>
      <c r="AU319" s="224" t="s">
        <v>92</v>
      </c>
      <c r="AY319" s="223" t="s">
        <v>222</v>
      </c>
      <c r="BK319" s="225">
        <f>SUM(BK320:BK328)</f>
        <v>0</v>
      </c>
    </row>
    <row r="320" s="2" customFormat="1" ht="24.15" customHeight="1">
      <c r="A320" s="37"/>
      <c r="B320" s="38"/>
      <c r="C320" s="228" t="s">
        <v>991</v>
      </c>
      <c r="D320" s="228" t="s">
        <v>223</v>
      </c>
      <c r="E320" s="229" t="s">
        <v>1026</v>
      </c>
      <c r="F320" s="230" t="s">
        <v>1027</v>
      </c>
      <c r="G320" s="231" t="s">
        <v>314</v>
      </c>
      <c r="H320" s="232">
        <v>371</v>
      </c>
      <c r="I320" s="233"/>
      <c r="J320" s="234">
        <f>ROUND(I320*H320,2)</f>
        <v>0</v>
      </c>
      <c r="K320" s="235"/>
      <c r="L320" s="43"/>
      <c r="M320" s="236" t="s">
        <v>1</v>
      </c>
      <c r="N320" s="237" t="s">
        <v>49</v>
      </c>
      <c r="O320" s="90"/>
      <c r="P320" s="238">
        <f>O320*H320</f>
        <v>0</v>
      </c>
      <c r="Q320" s="238">
        <v>0.00010000000000000001</v>
      </c>
      <c r="R320" s="238">
        <f>Q320*H320</f>
        <v>0.037100000000000001</v>
      </c>
      <c r="S320" s="238">
        <v>0</v>
      </c>
      <c r="T320" s="23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40" t="s">
        <v>236</v>
      </c>
      <c r="AT320" s="240" t="s">
        <v>223</v>
      </c>
      <c r="AU320" s="240" t="s">
        <v>95</v>
      </c>
      <c r="AY320" s="15" t="s">
        <v>222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5" t="s">
        <v>92</v>
      </c>
      <c r="BK320" s="241">
        <f>ROUND(I320*H320,2)</f>
        <v>0</v>
      </c>
      <c r="BL320" s="15" t="s">
        <v>236</v>
      </c>
      <c r="BM320" s="240" t="s">
        <v>1028</v>
      </c>
    </row>
    <row r="321" s="13" customFormat="1">
      <c r="A321" s="13"/>
      <c r="B321" s="242"/>
      <c r="C321" s="243"/>
      <c r="D321" s="244" t="s">
        <v>280</v>
      </c>
      <c r="E321" s="245" t="s">
        <v>1</v>
      </c>
      <c r="F321" s="246" t="s">
        <v>1120</v>
      </c>
      <c r="G321" s="243"/>
      <c r="H321" s="247">
        <v>371</v>
      </c>
      <c r="I321" s="248"/>
      <c r="J321" s="243"/>
      <c r="K321" s="243"/>
      <c r="L321" s="249"/>
      <c r="M321" s="250"/>
      <c r="N321" s="251"/>
      <c r="O321" s="251"/>
      <c r="P321" s="251"/>
      <c r="Q321" s="251"/>
      <c r="R321" s="251"/>
      <c r="S321" s="251"/>
      <c r="T321" s="25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3" t="s">
        <v>280</v>
      </c>
      <c r="AU321" s="253" t="s">
        <v>95</v>
      </c>
      <c r="AV321" s="13" t="s">
        <v>95</v>
      </c>
      <c r="AW321" s="13" t="s">
        <v>39</v>
      </c>
      <c r="AX321" s="13" t="s">
        <v>92</v>
      </c>
      <c r="AY321" s="253" t="s">
        <v>222</v>
      </c>
    </row>
    <row r="322" s="2" customFormat="1" ht="24.15" customHeight="1">
      <c r="A322" s="37"/>
      <c r="B322" s="38"/>
      <c r="C322" s="228" t="s">
        <v>995</v>
      </c>
      <c r="D322" s="228" t="s">
        <v>223</v>
      </c>
      <c r="E322" s="229" t="s">
        <v>1031</v>
      </c>
      <c r="F322" s="230" t="s">
        <v>1032</v>
      </c>
      <c r="G322" s="231" t="s">
        <v>314</v>
      </c>
      <c r="H322" s="232">
        <v>371</v>
      </c>
      <c r="I322" s="233"/>
      <c r="J322" s="234">
        <f>ROUND(I322*H322,2)</f>
        <v>0</v>
      </c>
      <c r="K322" s="235"/>
      <c r="L322" s="43"/>
      <c r="M322" s="236" t="s">
        <v>1</v>
      </c>
      <c r="N322" s="237" t="s">
        <v>49</v>
      </c>
      <c r="O322" s="90"/>
      <c r="P322" s="238">
        <f>O322*H322</f>
        <v>0</v>
      </c>
      <c r="Q322" s="238">
        <v>0</v>
      </c>
      <c r="R322" s="238">
        <f>Q322*H322</f>
        <v>0</v>
      </c>
      <c r="S322" s="238">
        <v>0</v>
      </c>
      <c r="T322" s="239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40" t="s">
        <v>236</v>
      </c>
      <c r="AT322" s="240" t="s">
        <v>223</v>
      </c>
      <c r="AU322" s="240" t="s">
        <v>95</v>
      </c>
      <c r="AY322" s="15" t="s">
        <v>222</v>
      </c>
      <c r="BE322" s="241">
        <f>IF(N322="základní",J322,0)</f>
        <v>0</v>
      </c>
      <c r="BF322" s="241">
        <f>IF(N322="snížená",J322,0)</f>
        <v>0</v>
      </c>
      <c r="BG322" s="241">
        <f>IF(N322="zákl. přenesená",J322,0)</f>
        <v>0</v>
      </c>
      <c r="BH322" s="241">
        <f>IF(N322="sníž. přenesená",J322,0)</f>
        <v>0</v>
      </c>
      <c r="BI322" s="241">
        <f>IF(N322="nulová",J322,0)</f>
        <v>0</v>
      </c>
      <c r="BJ322" s="15" t="s">
        <v>92</v>
      </c>
      <c r="BK322" s="241">
        <f>ROUND(I322*H322,2)</f>
        <v>0</v>
      </c>
      <c r="BL322" s="15" t="s">
        <v>236</v>
      </c>
      <c r="BM322" s="240" t="s">
        <v>1033</v>
      </c>
    </row>
    <row r="323" s="13" customFormat="1">
      <c r="A323" s="13"/>
      <c r="B323" s="242"/>
      <c r="C323" s="243"/>
      <c r="D323" s="244" t="s">
        <v>280</v>
      </c>
      <c r="E323" s="245" t="s">
        <v>1</v>
      </c>
      <c r="F323" s="246" t="s">
        <v>1120</v>
      </c>
      <c r="G323" s="243"/>
      <c r="H323" s="247">
        <v>371</v>
      </c>
      <c r="I323" s="248"/>
      <c r="J323" s="243"/>
      <c r="K323" s="243"/>
      <c r="L323" s="249"/>
      <c r="M323" s="250"/>
      <c r="N323" s="251"/>
      <c r="O323" s="251"/>
      <c r="P323" s="251"/>
      <c r="Q323" s="251"/>
      <c r="R323" s="251"/>
      <c r="S323" s="251"/>
      <c r="T323" s="25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3" t="s">
        <v>280</v>
      </c>
      <c r="AU323" s="253" t="s">
        <v>95</v>
      </c>
      <c r="AV323" s="13" t="s">
        <v>95</v>
      </c>
      <c r="AW323" s="13" t="s">
        <v>39</v>
      </c>
      <c r="AX323" s="13" t="s">
        <v>92</v>
      </c>
      <c r="AY323" s="253" t="s">
        <v>222</v>
      </c>
    </row>
    <row r="324" s="2" customFormat="1" ht="24.15" customHeight="1">
      <c r="A324" s="37"/>
      <c r="B324" s="38"/>
      <c r="C324" s="228" t="s">
        <v>997</v>
      </c>
      <c r="D324" s="228" t="s">
        <v>223</v>
      </c>
      <c r="E324" s="229" t="s">
        <v>1121</v>
      </c>
      <c r="F324" s="230" t="s">
        <v>1122</v>
      </c>
      <c r="G324" s="231" t="s">
        <v>314</v>
      </c>
      <c r="H324" s="232">
        <v>1</v>
      </c>
      <c r="I324" s="233"/>
      <c r="J324" s="234">
        <f>ROUND(I324*H324,2)</f>
        <v>0</v>
      </c>
      <c r="K324" s="235"/>
      <c r="L324" s="43"/>
      <c r="M324" s="236" t="s">
        <v>1</v>
      </c>
      <c r="N324" s="237" t="s">
        <v>49</v>
      </c>
      <c r="O324" s="90"/>
      <c r="P324" s="238">
        <f>O324*H324</f>
        <v>0</v>
      </c>
      <c r="Q324" s="238">
        <v>0</v>
      </c>
      <c r="R324" s="238">
        <f>Q324*H324</f>
        <v>0</v>
      </c>
      <c r="S324" s="238">
        <v>0</v>
      </c>
      <c r="T324" s="23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40" t="s">
        <v>236</v>
      </c>
      <c r="AT324" s="240" t="s">
        <v>223</v>
      </c>
      <c r="AU324" s="240" t="s">
        <v>95</v>
      </c>
      <c r="AY324" s="15" t="s">
        <v>222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5" t="s">
        <v>92</v>
      </c>
      <c r="BK324" s="241">
        <f>ROUND(I324*H324,2)</f>
        <v>0</v>
      </c>
      <c r="BL324" s="15" t="s">
        <v>236</v>
      </c>
      <c r="BM324" s="240" t="s">
        <v>1123</v>
      </c>
    </row>
    <row r="325" s="2" customFormat="1" ht="16.5" customHeight="1">
      <c r="A325" s="37"/>
      <c r="B325" s="38"/>
      <c r="C325" s="228" t="s">
        <v>999</v>
      </c>
      <c r="D325" s="228" t="s">
        <v>223</v>
      </c>
      <c r="E325" s="229" t="s">
        <v>1036</v>
      </c>
      <c r="F325" s="230" t="s">
        <v>1037</v>
      </c>
      <c r="G325" s="231" t="s">
        <v>314</v>
      </c>
      <c r="H325" s="232">
        <v>259</v>
      </c>
      <c r="I325" s="233"/>
      <c r="J325" s="234">
        <f>ROUND(I325*H325,2)</f>
        <v>0</v>
      </c>
      <c r="K325" s="235"/>
      <c r="L325" s="43"/>
      <c r="M325" s="236" t="s">
        <v>1</v>
      </c>
      <c r="N325" s="237" t="s">
        <v>49</v>
      </c>
      <c r="O325" s="90"/>
      <c r="P325" s="238">
        <f>O325*H325</f>
        <v>0</v>
      </c>
      <c r="Q325" s="238">
        <v>0</v>
      </c>
      <c r="R325" s="238">
        <f>Q325*H325</f>
        <v>0</v>
      </c>
      <c r="S325" s="238">
        <v>0</v>
      </c>
      <c r="T325" s="239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40" t="s">
        <v>236</v>
      </c>
      <c r="AT325" s="240" t="s">
        <v>223</v>
      </c>
      <c r="AU325" s="240" t="s">
        <v>95</v>
      </c>
      <c r="AY325" s="15" t="s">
        <v>222</v>
      </c>
      <c r="BE325" s="241">
        <f>IF(N325="základní",J325,0)</f>
        <v>0</v>
      </c>
      <c r="BF325" s="241">
        <f>IF(N325="snížená",J325,0)</f>
        <v>0</v>
      </c>
      <c r="BG325" s="241">
        <f>IF(N325="zákl. přenesená",J325,0)</f>
        <v>0</v>
      </c>
      <c r="BH325" s="241">
        <f>IF(N325="sníž. přenesená",J325,0)</f>
        <v>0</v>
      </c>
      <c r="BI325" s="241">
        <f>IF(N325="nulová",J325,0)</f>
        <v>0</v>
      </c>
      <c r="BJ325" s="15" t="s">
        <v>92</v>
      </c>
      <c r="BK325" s="241">
        <f>ROUND(I325*H325,2)</f>
        <v>0</v>
      </c>
      <c r="BL325" s="15" t="s">
        <v>236</v>
      </c>
      <c r="BM325" s="240" t="s">
        <v>1038</v>
      </c>
    </row>
    <row r="326" s="13" customFormat="1">
      <c r="A326" s="13"/>
      <c r="B326" s="242"/>
      <c r="C326" s="243"/>
      <c r="D326" s="244" t="s">
        <v>280</v>
      </c>
      <c r="E326" s="245" t="s">
        <v>1</v>
      </c>
      <c r="F326" s="246" t="s">
        <v>1101</v>
      </c>
      <c r="G326" s="243"/>
      <c r="H326" s="247">
        <v>259</v>
      </c>
      <c r="I326" s="248"/>
      <c r="J326" s="243"/>
      <c r="K326" s="243"/>
      <c r="L326" s="249"/>
      <c r="M326" s="250"/>
      <c r="N326" s="251"/>
      <c r="O326" s="251"/>
      <c r="P326" s="251"/>
      <c r="Q326" s="251"/>
      <c r="R326" s="251"/>
      <c r="S326" s="251"/>
      <c r="T326" s="25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3" t="s">
        <v>280</v>
      </c>
      <c r="AU326" s="253" t="s">
        <v>95</v>
      </c>
      <c r="AV326" s="13" t="s">
        <v>95</v>
      </c>
      <c r="AW326" s="13" t="s">
        <v>39</v>
      </c>
      <c r="AX326" s="13" t="s">
        <v>84</v>
      </c>
      <c r="AY326" s="253" t="s">
        <v>222</v>
      </c>
    </row>
    <row r="327" s="2" customFormat="1" ht="16.5" customHeight="1">
      <c r="A327" s="37"/>
      <c r="B327" s="38"/>
      <c r="C327" s="228" t="s">
        <v>1003</v>
      </c>
      <c r="D327" s="228" t="s">
        <v>223</v>
      </c>
      <c r="E327" s="229" t="s">
        <v>1041</v>
      </c>
      <c r="F327" s="230" t="s">
        <v>1042</v>
      </c>
      <c r="G327" s="231" t="s">
        <v>361</v>
      </c>
      <c r="H327" s="232">
        <v>518</v>
      </c>
      <c r="I327" s="233"/>
      <c r="J327" s="234">
        <f>ROUND(I327*H327,2)</f>
        <v>0</v>
      </c>
      <c r="K327" s="235"/>
      <c r="L327" s="43"/>
      <c r="M327" s="236" t="s">
        <v>1</v>
      </c>
      <c r="N327" s="237" t="s">
        <v>49</v>
      </c>
      <c r="O327" s="90"/>
      <c r="P327" s="238">
        <f>O327*H327</f>
        <v>0</v>
      </c>
      <c r="Q327" s="238">
        <v>0</v>
      </c>
      <c r="R327" s="238">
        <f>Q327*H327</f>
        <v>0</v>
      </c>
      <c r="S327" s="238">
        <v>0.01</v>
      </c>
      <c r="T327" s="239">
        <f>S327*H327</f>
        <v>5.1799999999999997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40" t="s">
        <v>236</v>
      </c>
      <c r="AT327" s="240" t="s">
        <v>223</v>
      </c>
      <c r="AU327" s="240" t="s">
        <v>95</v>
      </c>
      <c r="AY327" s="15" t="s">
        <v>222</v>
      </c>
      <c r="BE327" s="241">
        <f>IF(N327="základní",J327,0)</f>
        <v>0</v>
      </c>
      <c r="BF327" s="241">
        <f>IF(N327="snížená",J327,0)</f>
        <v>0</v>
      </c>
      <c r="BG327" s="241">
        <f>IF(N327="zákl. přenesená",J327,0)</f>
        <v>0</v>
      </c>
      <c r="BH327" s="241">
        <f>IF(N327="sníž. přenesená",J327,0)</f>
        <v>0</v>
      </c>
      <c r="BI327" s="241">
        <f>IF(N327="nulová",J327,0)</f>
        <v>0</v>
      </c>
      <c r="BJ327" s="15" t="s">
        <v>92</v>
      </c>
      <c r="BK327" s="241">
        <f>ROUND(I327*H327,2)</f>
        <v>0</v>
      </c>
      <c r="BL327" s="15" t="s">
        <v>236</v>
      </c>
      <c r="BM327" s="240" t="s">
        <v>1043</v>
      </c>
    </row>
    <row r="328" s="13" customFormat="1">
      <c r="A328" s="13"/>
      <c r="B328" s="242"/>
      <c r="C328" s="243"/>
      <c r="D328" s="244" t="s">
        <v>280</v>
      </c>
      <c r="E328" s="245" t="s">
        <v>1</v>
      </c>
      <c r="F328" s="246" t="s">
        <v>1124</v>
      </c>
      <c r="G328" s="243"/>
      <c r="H328" s="247">
        <v>518</v>
      </c>
      <c r="I328" s="248"/>
      <c r="J328" s="243"/>
      <c r="K328" s="243"/>
      <c r="L328" s="249"/>
      <c r="M328" s="250"/>
      <c r="N328" s="251"/>
      <c r="O328" s="251"/>
      <c r="P328" s="251"/>
      <c r="Q328" s="251"/>
      <c r="R328" s="251"/>
      <c r="S328" s="251"/>
      <c r="T328" s="25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3" t="s">
        <v>280</v>
      </c>
      <c r="AU328" s="253" t="s">
        <v>95</v>
      </c>
      <c r="AV328" s="13" t="s">
        <v>95</v>
      </c>
      <c r="AW328" s="13" t="s">
        <v>39</v>
      </c>
      <c r="AX328" s="13" t="s">
        <v>92</v>
      </c>
      <c r="AY328" s="253" t="s">
        <v>222</v>
      </c>
    </row>
    <row r="329" s="12" customFormat="1" ht="22.8" customHeight="1">
      <c r="A329" s="12"/>
      <c r="B329" s="212"/>
      <c r="C329" s="213"/>
      <c r="D329" s="214" t="s">
        <v>83</v>
      </c>
      <c r="E329" s="226" t="s">
        <v>821</v>
      </c>
      <c r="F329" s="226" t="s">
        <v>822</v>
      </c>
      <c r="G329" s="213"/>
      <c r="H329" s="213"/>
      <c r="I329" s="216"/>
      <c r="J329" s="227">
        <f>BK329</f>
        <v>0</v>
      </c>
      <c r="K329" s="213"/>
      <c r="L329" s="218"/>
      <c r="M329" s="219"/>
      <c r="N329" s="220"/>
      <c r="O329" s="220"/>
      <c r="P329" s="221">
        <f>SUM(P330:P333)</f>
        <v>0</v>
      </c>
      <c r="Q329" s="220"/>
      <c r="R329" s="221">
        <f>SUM(R330:R333)</f>
        <v>0</v>
      </c>
      <c r="S329" s="220"/>
      <c r="T329" s="222">
        <f>SUM(T330:T333)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23" t="s">
        <v>92</v>
      </c>
      <c r="AT329" s="224" t="s">
        <v>83</v>
      </c>
      <c r="AU329" s="224" t="s">
        <v>92</v>
      </c>
      <c r="AY329" s="223" t="s">
        <v>222</v>
      </c>
      <c r="BK329" s="225">
        <f>SUM(BK330:BK333)</f>
        <v>0</v>
      </c>
    </row>
    <row r="330" s="2" customFormat="1" ht="44.25" customHeight="1">
      <c r="A330" s="37"/>
      <c r="B330" s="38"/>
      <c r="C330" s="228" t="s">
        <v>1005</v>
      </c>
      <c r="D330" s="228" t="s">
        <v>223</v>
      </c>
      <c r="E330" s="229" t="s">
        <v>1050</v>
      </c>
      <c r="F330" s="230" t="s">
        <v>1051</v>
      </c>
      <c r="G330" s="231" t="s">
        <v>386</v>
      </c>
      <c r="H330" s="232">
        <v>161.40000000000001</v>
      </c>
      <c r="I330" s="233"/>
      <c r="J330" s="234">
        <f>ROUND(I330*H330,2)</f>
        <v>0</v>
      </c>
      <c r="K330" s="235"/>
      <c r="L330" s="43"/>
      <c r="M330" s="236" t="s">
        <v>1</v>
      </c>
      <c r="N330" s="237" t="s">
        <v>49</v>
      </c>
      <c r="O330" s="90"/>
      <c r="P330" s="238">
        <f>O330*H330</f>
        <v>0</v>
      </c>
      <c r="Q330" s="238">
        <v>0</v>
      </c>
      <c r="R330" s="238">
        <f>Q330*H330</f>
        <v>0</v>
      </c>
      <c r="S330" s="238">
        <v>0</v>
      </c>
      <c r="T330" s="239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40" t="s">
        <v>236</v>
      </c>
      <c r="AT330" s="240" t="s">
        <v>223</v>
      </c>
      <c r="AU330" s="240" t="s">
        <v>95</v>
      </c>
      <c r="AY330" s="15" t="s">
        <v>222</v>
      </c>
      <c r="BE330" s="241">
        <f>IF(N330="základní",J330,0)</f>
        <v>0</v>
      </c>
      <c r="BF330" s="241">
        <f>IF(N330="snížená",J330,0)</f>
        <v>0</v>
      </c>
      <c r="BG330" s="241">
        <f>IF(N330="zákl. přenesená",J330,0)</f>
        <v>0</v>
      </c>
      <c r="BH330" s="241">
        <f>IF(N330="sníž. přenesená",J330,0)</f>
        <v>0</v>
      </c>
      <c r="BI330" s="241">
        <f>IF(N330="nulová",J330,0)</f>
        <v>0</v>
      </c>
      <c r="BJ330" s="15" t="s">
        <v>92</v>
      </c>
      <c r="BK330" s="241">
        <f>ROUND(I330*H330,2)</f>
        <v>0</v>
      </c>
      <c r="BL330" s="15" t="s">
        <v>236</v>
      </c>
      <c r="BM330" s="240" t="s">
        <v>1125</v>
      </c>
    </row>
    <row r="331" s="13" customFormat="1">
      <c r="A331" s="13"/>
      <c r="B331" s="242"/>
      <c r="C331" s="243"/>
      <c r="D331" s="244" t="s">
        <v>280</v>
      </c>
      <c r="E331" s="245" t="s">
        <v>1</v>
      </c>
      <c r="F331" s="246" t="s">
        <v>1116</v>
      </c>
      <c r="G331" s="243"/>
      <c r="H331" s="247">
        <v>161.40000000000001</v>
      </c>
      <c r="I331" s="248"/>
      <c r="J331" s="243"/>
      <c r="K331" s="243"/>
      <c r="L331" s="249"/>
      <c r="M331" s="250"/>
      <c r="N331" s="251"/>
      <c r="O331" s="251"/>
      <c r="P331" s="251"/>
      <c r="Q331" s="251"/>
      <c r="R331" s="251"/>
      <c r="S331" s="251"/>
      <c r="T331" s="25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3" t="s">
        <v>280</v>
      </c>
      <c r="AU331" s="253" t="s">
        <v>95</v>
      </c>
      <c r="AV331" s="13" t="s">
        <v>95</v>
      </c>
      <c r="AW331" s="13" t="s">
        <v>39</v>
      </c>
      <c r="AX331" s="13" t="s">
        <v>92</v>
      </c>
      <c r="AY331" s="253" t="s">
        <v>222</v>
      </c>
    </row>
    <row r="332" s="2" customFormat="1" ht="44.25" customHeight="1">
      <c r="A332" s="37"/>
      <c r="B332" s="38"/>
      <c r="C332" s="228" t="s">
        <v>1009</v>
      </c>
      <c r="D332" s="228" t="s">
        <v>223</v>
      </c>
      <c r="E332" s="229" t="s">
        <v>1126</v>
      </c>
      <c r="F332" s="230" t="s">
        <v>1127</v>
      </c>
      <c r="G332" s="231" t="s">
        <v>386</v>
      </c>
      <c r="H332" s="232">
        <v>133.5</v>
      </c>
      <c r="I332" s="233"/>
      <c r="J332" s="234">
        <f>ROUND(I332*H332,2)</f>
        <v>0</v>
      </c>
      <c r="K332" s="235"/>
      <c r="L332" s="43"/>
      <c r="M332" s="236" t="s">
        <v>1</v>
      </c>
      <c r="N332" s="237" t="s">
        <v>49</v>
      </c>
      <c r="O332" s="90"/>
      <c r="P332" s="238">
        <f>O332*H332</f>
        <v>0</v>
      </c>
      <c r="Q332" s="238">
        <v>0</v>
      </c>
      <c r="R332" s="238">
        <f>Q332*H332</f>
        <v>0</v>
      </c>
      <c r="S332" s="238">
        <v>0</v>
      </c>
      <c r="T332" s="239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40" t="s">
        <v>236</v>
      </c>
      <c r="AT332" s="240" t="s">
        <v>223</v>
      </c>
      <c r="AU332" s="240" t="s">
        <v>95</v>
      </c>
      <c r="AY332" s="15" t="s">
        <v>222</v>
      </c>
      <c r="BE332" s="241">
        <f>IF(N332="základní",J332,0)</f>
        <v>0</v>
      </c>
      <c r="BF332" s="241">
        <f>IF(N332="snížená",J332,0)</f>
        <v>0</v>
      </c>
      <c r="BG332" s="241">
        <f>IF(N332="zákl. přenesená",J332,0)</f>
        <v>0</v>
      </c>
      <c r="BH332" s="241">
        <f>IF(N332="sníž. přenesená",J332,0)</f>
        <v>0</v>
      </c>
      <c r="BI332" s="241">
        <f>IF(N332="nulová",J332,0)</f>
        <v>0</v>
      </c>
      <c r="BJ332" s="15" t="s">
        <v>92</v>
      </c>
      <c r="BK332" s="241">
        <f>ROUND(I332*H332,2)</f>
        <v>0</v>
      </c>
      <c r="BL332" s="15" t="s">
        <v>236</v>
      </c>
      <c r="BM332" s="240" t="s">
        <v>1128</v>
      </c>
    </row>
    <row r="333" s="13" customFormat="1">
      <c r="A333" s="13"/>
      <c r="B333" s="242"/>
      <c r="C333" s="243"/>
      <c r="D333" s="244" t="s">
        <v>280</v>
      </c>
      <c r="E333" s="245" t="s">
        <v>1</v>
      </c>
      <c r="F333" s="246" t="s">
        <v>1115</v>
      </c>
      <c r="G333" s="243"/>
      <c r="H333" s="247">
        <v>133.5</v>
      </c>
      <c r="I333" s="248"/>
      <c r="J333" s="243"/>
      <c r="K333" s="243"/>
      <c r="L333" s="249"/>
      <c r="M333" s="250"/>
      <c r="N333" s="251"/>
      <c r="O333" s="251"/>
      <c r="P333" s="251"/>
      <c r="Q333" s="251"/>
      <c r="R333" s="251"/>
      <c r="S333" s="251"/>
      <c r="T333" s="25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3" t="s">
        <v>280</v>
      </c>
      <c r="AU333" s="253" t="s">
        <v>95</v>
      </c>
      <c r="AV333" s="13" t="s">
        <v>95</v>
      </c>
      <c r="AW333" s="13" t="s">
        <v>39</v>
      </c>
      <c r="AX333" s="13" t="s">
        <v>92</v>
      </c>
      <c r="AY333" s="253" t="s">
        <v>222</v>
      </c>
    </row>
    <row r="334" s="12" customFormat="1" ht="22.8" customHeight="1">
      <c r="A334" s="12"/>
      <c r="B334" s="212"/>
      <c r="C334" s="213"/>
      <c r="D334" s="214" t="s">
        <v>83</v>
      </c>
      <c r="E334" s="226" t="s">
        <v>485</v>
      </c>
      <c r="F334" s="226" t="s">
        <v>472</v>
      </c>
      <c r="G334" s="213"/>
      <c r="H334" s="213"/>
      <c r="I334" s="216"/>
      <c r="J334" s="227">
        <f>BK334</f>
        <v>0</v>
      </c>
      <c r="K334" s="213"/>
      <c r="L334" s="218"/>
      <c r="M334" s="219"/>
      <c r="N334" s="220"/>
      <c r="O334" s="220"/>
      <c r="P334" s="221">
        <f>SUM(P335:P336)</f>
        <v>0</v>
      </c>
      <c r="Q334" s="220"/>
      <c r="R334" s="221">
        <f>SUM(R335:R336)</f>
        <v>0</v>
      </c>
      <c r="S334" s="220"/>
      <c r="T334" s="222">
        <f>SUM(T335:T336)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23" t="s">
        <v>92</v>
      </c>
      <c r="AT334" s="224" t="s">
        <v>83</v>
      </c>
      <c r="AU334" s="224" t="s">
        <v>92</v>
      </c>
      <c r="AY334" s="223" t="s">
        <v>222</v>
      </c>
      <c r="BK334" s="225">
        <f>SUM(BK335:BK336)</f>
        <v>0</v>
      </c>
    </row>
    <row r="335" s="2" customFormat="1" ht="24.15" customHeight="1">
      <c r="A335" s="37"/>
      <c r="B335" s="38"/>
      <c r="C335" s="228" t="s">
        <v>1013</v>
      </c>
      <c r="D335" s="228" t="s">
        <v>223</v>
      </c>
      <c r="E335" s="229" t="s">
        <v>487</v>
      </c>
      <c r="F335" s="230" t="s">
        <v>488</v>
      </c>
      <c r="G335" s="231" t="s">
        <v>386</v>
      </c>
      <c r="H335" s="232">
        <v>45</v>
      </c>
      <c r="I335" s="233"/>
      <c r="J335" s="234">
        <f>ROUND(I335*H335,2)</f>
        <v>0</v>
      </c>
      <c r="K335" s="235"/>
      <c r="L335" s="43"/>
      <c r="M335" s="236" t="s">
        <v>1</v>
      </c>
      <c r="N335" s="237" t="s">
        <v>49</v>
      </c>
      <c r="O335" s="90"/>
      <c r="P335" s="238">
        <f>O335*H335</f>
        <v>0</v>
      </c>
      <c r="Q335" s="238">
        <v>0</v>
      </c>
      <c r="R335" s="238">
        <f>Q335*H335</f>
        <v>0</v>
      </c>
      <c r="S335" s="238">
        <v>0</v>
      </c>
      <c r="T335" s="239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40" t="s">
        <v>236</v>
      </c>
      <c r="AT335" s="240" t="s">
        <v>223</v>
      </c>
      <c r="AU335" s="240" t="s">
        <v>95</v>
      </c>
      <c r="AY335" s="15" t="s">
        <v>222</v>
      </c>
      <c r="BE335" s="241">
        <f>IF(N335="základní",J335,0)</f>
        <v>0</v>
      </c>
      <c r="BF335" s="241">
        <f>IF(N335="snížená",J335,0)</f>
        <v>0</v>
      </c>
      <c r="BG335" s="241">
        <f>IF(N335="zákl. přenesená",J335,0)</f>
        <v>0</v>
      </c>
      <c r="BH335" s="241">
        <f>IF(N335="sníž. přenesená",J335,0)</f>
        <v>0</v>
      </c>
      <c r="BI335" s="241">
        <f>IF(N335="nulová",J335,0)</f>
        <v>0</v>
      </c>
      <c r="BJ335" s="15" t="s">
        <v>92</v>
      </c>
      <c r="BK335" s="241">
        <f>ROUND(I335*H335,2)</f>
        <v>0</v>
      </c>
      <c r="BL335" s="15" t="s">
        <v>236</v>
      </c>
      <c r="BM335" s="240" t="s">
        <v>1053</v>
      </c>
    </row>
    <row r="336" s="13" customFormat="1">
      <c r="A336" s="13"/>
      <c r="B336" s="242"/>
      <c r="C336" s="243"/>
      <c r="D336" s="244" t="s">
        <v>280</v>
      </c>
      <c r="E336" s="245" t="s">
        <v>1</v>
      </c>
      <c r="F336" s="246" t="s">
        <v>1129</v>
      </c>
      <c r="G336" s="243"/>
      <c r="H336" s="247">
        <v>45</v>
      </c>
      <c r="I336" s="248"/>
      <c r="J336" s="243"/>
      <c r="K336" s="243"/>
      <c r="L336" s="249"/>
      <c r="M336" s="250"/>
      <c r="N336" s="251"/>
      <c r="O336" s="251"/>
      <c r="P336" s="251"/>
      <c r="Q336" s="251"/>
      <c r="R336" s="251"/>
      <c r="S336" s="251"/>
      <c r="T336" s="25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3" t="s">
        <v>280</v>
      </c>
      <c r="AU336" s="253" t="s">
        <v>95</v>
      </c>
      <c r="AV336" s="13" t="s">
        <v>95</v>
      </c>
      <c r="AW336" s="13" t="s">
        <v>39</v>
      </c>
      <c r="AX336" s="13" t="s">
        <v>92</v>
      </c>
      <c r="AY336" s="253" t="s">
        <v>222</v>
      </c>
    </row>
    <row r="337" s="12" customFormat="1" ht="25.92" customHeight="1">
      <c r="A337" s="12"/>
      <c r="B337" s="212"/>
      <c r="C337" s="213"/>
      <c r="D337" s="214" t="s">
        <v>83</v>
      </c>
      <c r="E337" s="215" t="s">
        <v>827</v>
      </c>
      <c r="F337" s="215" t="s">
        <v>828</v>
      </c>
      <c r="G337" s="213"/>
      <c r="H337" s="213"/>
      <c r="I337" s="216"/>
      <c r="J337" s="217">
        <f>BK337</f>
        <v>0</v>
      </c>
      <c r="K337" s="213"/>
      <c r="L337" s="218"/>
      <c r="M337" s="219"/>
      <c r="N337" s="220"/>
      <c r="O337" s="220"/>
      <c r="P337" s="221">
        <f>P338</f>
        <v>0</v>
      </c>
      <c r="Q337" s="220"/>
      <c r="R337" s="221">
        <f>R338</f>
        <v>0</v>
      </c>
      <c r="S337" s="220"/>
      <c r="T337" s="222">
        <f>T338</f>
        <v>0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23" t="s">
        <v>95</v>
      </c>
      <c r="AT337" s="224" t="s">
        <v>83</v>
      </c>
      <c r="AU337" s="224" t="s">
        <v>84</v>
      </c>
      <c r="AY337" s="223" t="s">
        <v>222</v>
      </c>
      <c r="BK337" s="225">
        <f>BK338</f>
        <v>0</v>
      </c>
    </row>
    <row r="338" s="12" customFormat="1" ht="22.8" customHeight="1">
      <c r="A338" s="12"/>
      <c r="B338" s="212"/>
      <c r="C338" s="213"/>
      <c r="D338" s="214" t="s">
        <v>83</v>
      </c>
      <c r="E338" s="226" t="s">
        <v>829</v>
      </c>
      <c r="F338" s="226" t="s">
        <v>830</v>
      </c>
      <c r="G338" s="213"/>
      <c r="H338" s="213"/>
      <c r="I338" s="216"/>
      <c r="J338" s="227">
        <f>BK338</f>
        <v>0</v>
      </c>
      <c r="K338" s="213"/>
      <c r="L338" s="218"/>
      <c r="M338" s="219"/>
      <c r="N338" s="220"/>
      <c r="O338" s="220"/>
      <c r="P338" s="221">
        <f>SUM(P339:P340)</f>
        <v>0</v>
      </c>
      <c r="Q338" s="220"/>
      <c r="R338" s="221">
        <f>SUM(R339:R340)</f>
        <v>0</v>
      </c>
      <c r="S338" s="220"/>
      <c r="T338" s="222">
        <f>SUM(T339:T340)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23" t="s">
        <v>95</v>
      </c>
      <c r="AT338" s="224" t="s">
        <v>83</v>
      </c>
      <c r="AU338" s="224" t="s">
        <v>92</v>
      </c>
      <c r="AY338" s="223" t="s">
        <v>222</v>
      </c>
      <c r="BK338" s="225">
        <f>SUM(BK339:BK340)</f>
        <v>0</v>
      </c>
    </row>
    <row r="339" s="2" customFormat="1" ht="24.15" customHeight="1">
      <c r="A339" s="37"/>
      <c r="B339" s="38"/>
      <c r="C339" s="228" t="s">
        <v>1017</v>
      </c>
      <c r="D339" s="228" t="s">
        <v>223</v>
      </c>
      <c r="E339" s="229" t="s">
        <v>832</v>
      </c>
      <c r="F339" s="230" t="s">
        <v>833</v>
      </c>
      <c r="G339" s="231" t="s">
        <v>314</v>
      </c>
      <c r="H339" s="232">
        <v>265</v>
      </c>
      <c r="I339" s="233"/>
      <c r="J339" s="234">
        <f>ROUND(I339*H339,2)</f>
        <v>0</v>
      </c>
      <c r="K339" s="235"/>
      <c r="L339" s="43"/>
      <c r="M339" s="236" t="s">
        <v>1</v>
      </c>
      <c r="N339" s="237" t="s">
        <v>49</v>
      </c>
      <c r="O339" s="90"/>
      <c r="P339" s="238">
        <f>O339*H339</f>
        <v>0</v>
      </c>
      <c r="Q339" s="238">
        <v>0</v>
      </c>
      <c r="R339" s="238">
        <f>Q339*H339</f>
        <v>0</v>
      </c>
      <c r="S339" s="238">
        <v>0</v>
      </c>
      <c r="T339" s="239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40" t="s">
        <v>292</v>
      </c>
      <c r="AT339" s="240" t="s">
        <v>223</v>
      </c>
      <c r="AU339" s="240" t="s">
        <v>95</v>
      </c>
      <c r="AY339" s="15" t="s">
        <v>222</v>
      </c>
      <c r="BE339" s="241">
        <f>IF(N339="základní",J339,0)</f>
        <v>0</v>
      </c>
      <c r="BF339" s="241">
        <f>IF(N339="snížená",J339,0)</f>
        <v>0</v>
      </c>
      <c r="BG339" s="241">
        <f>IF(N339="zákl. přenesená",J339,0)</f>
        <v>0</v>
      </c>
      <c r="BH339" s="241">
        <f>IF(N339="sníž. přenesená",J339,0)</f>
        <v>0</v>
      </c>
      <c r="BI339" s="241">
        <f>IF(N339="nulová",J339,0)</f>
        <v>0</v>
      </c>
      <c r="BJ339" s="15" t="s">
        <v>92</v>
      </c>
      <c r="BK339" s="241">
        <f>ROUND(I339*H339,2)</f>
        <v>0</v>
      </c>
      <c r="BL339" s="15" t="s">
        <v>292</v>
      </c>
      <c r="BM339" s="240" t="s">
        <v>1055</v>
      </c>
    </row>
    <row r="340" s="13" customFormat="1">
      <c r="A340" s="13"/>
      <c r="B340" s="242"/>
      <c r="C340" s="243"/>
      <c r="D340" s="244" t="s">
        <v>280</v>
      </c>
      <c r="E340" s="245" t="s">
        <v>1</v>
      </c>
      <c r="F340" s="246" t="s">
        <v>1096</v>
      </c>
      <c r="G340" s="243"/>
      <c r="H340" s="247">
        <v>265</v>
      </c>
      <c r="I340" s="248"/>
      <c r="J340" s="243"/>
      <c r="K340" s="243"/>
      <c r="L340" s="249"/>
      <c r="M340" s="250"/>
      <c r="N340" s="251"/>
      <c r="O340" s="251"/>
      <c r="P340" s="251"/>
      <c r="Q340" s="251"/>
      <c r="R340" s="251"/>
      <c r="S340" s="251"/>
      <c r="T340" s="25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3" t="s">
        <v>280</v>
      </c>
      <c r="AU340" s="253" t="s">
        <v>95</v>
      </c>
      <c r="AV340" s="13" t="s">
        <v>95</v>
      </c>
      <c r="AW340" s="13" t="s">
        <v>39</v>
      </c>
      <c r="AX340" s="13" t="s">
        <v>92</v>
      </c>
      <c r="AY340" s="253" t="s">
        <v>222</v>
      </c>
    </row>
    <row r="341" s="12" customFormat="1" ht="25.92" customHeight="1">
      <c r="A341" s="12"/>
      <c r="B341" s="212"/>
      <c r="C341" s="213"/>
      <c r="D341" s="214" t="s">
        <v>83</v>
      </c>
      <c r="E341" s="215" t="s">
        <v>405</v>
      </c>
      <c r="F341" s="215" t="s">
        <v>1056</v>
      </c>
      <c r="G341" s="213"/>
      <c r="H341" s="213"/>
      <c r="I341" s="216"/>
      <c r="J341" s="217">
        <f>BK341</f>
        <v>0</v>
      </c>
      <c r="K341" s="213"/>
      <c r="L341" s="218"/>
      <c r="M341" s="219"/>
      <c r="N341" s="220"/>
      <c r="O341" s="220"/>
      <c r="P341" s="221">
        <f>P342</f>
        <v>0</v>
      </c>
      <c r="Q341" s="220"/>
      <c r="R341" s="221">
        <f>R342</f>
        <v>0.00042000000000000002</v>
      </c>
      <c r="S341" s="220"/>
      <c r="T341" s="222">
        <f>T342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23" t="s">
        <v>232</v>
      </c>
      <c r="AT341" s="224" t="s">
        <v>83</v>
      </c>
      <c r="AU341" s="224" t="s">
        <v>84</v>
      </c>
      <c r="AY341" s="223" t="s">
        <v>222</v>
      </c>
      <c r="BK341" s="225">
        <f>BK342</f>
        <v>0</v>
      </c>
    </row>
    <row r="342" s="12" customFormat="1" ht="22.8" customHeight="1">
      <c r="A342" s="12"/>
      <c r="B342" s="212"/>
      <c r="C342" s="213"/>
      <c r="D342" s="214" t="s">
        <v>83</v>
      </c>
      <c r="E342" s="226" t="s">
        <v>1057</v>
      </c>
      <c r="F342" s="226" t="s">
        <v>1058</v>
      </c>
      <c r="G342" s="213"/>
      <c r="H342" s="213"/>
      <c r="I342" s="216"/>
      <c r="J342" s="227">
        <f>BK342</f>
        <v>0</v>
      </c>
      <c r="K342" s="213"/>
      <c r="L342" s="218"/>
      <c r="M342" s="219"/>
      <c r="N342" s="220"/>
      <c r="O342" s="220"/>
      <c r="P342" s="221">
        <f>SUM(P343:P344)</f>
        <v>0</v>
      </c>
      <c r="Q342" s="220"/>
      <c r="R342" s="221">
        <f>SUM(R343:R344)</f>
        <v>0.00042000000000000002</v>
      </c>
      <c r="S342" s="220"/>
      <c r="T342" s="222">
        <f>SUM(T343:T344)</f>
        <v>0</v>
      </c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R342" s="223" t="s">
        <v>232</v>
      </c>
      <c r="AT342" s="224" t="s">
        <v>83</v>
      </c>
      <c r="AU342" s="224" t="s">
        <v>92</v>
      </c>
      <c r="AY342" s="223" t="s">
        <v>222</v>
      </c>
      <c r="BK342" s="225">
        <f>SUM(BK343:BK344)</f>
        <v>0</v>
      </c>
    </row>
    <row r="343" s="2" customFormat="1" ht="33" customHeight="1">
      <c r="A343" s="37"/>
      <c r="B343" s="38"/>
      <c r="C343" s="228" t="s">
        <v>1019</v>
      </c>
      <c r="D343" s="228" t="s">
        <v>223</v>
      </c>
      <c r="E343" s="229" t="s">
        <v>1060</v>
      </c>
      <c r="F343" s="230" t="s">
        <v>1061</v>
      </c>
      <c r="G343" s="231" t="s">
        <v>1062</v>
      </c>
      <c r="H343" s="232">
        <v>2</v>
      </c>
      <c r="I343" s="233"/>
      <c r="J343" s="234">
        <f>ROUND(I343*H343,2)</f>
        <v>0</v>
      </c>
      <c r="K343" s="235"/>
      <c r="L343" s="43"/>
      <c r="M343" s="236" t="s">
        <v>1</v>
      </c>
      <c r="N343" s="237" t="s">
        <v>49</v>
      </c>
      <c r="O343" s="90"/>
      <c r="P343" s="238">
        <f>O343*H343</f>
        <v>0</v>
      </c>
      <c r="Q343" s="238">
        <v>0.00021000000000000001</v>
      </c>
      <c r="R343" s="238">
        <f>Q343*H343</f>
        <v>0.00042000000000000002</v>
      </c>
      <c r="S343" s="238">
        <v>0</v>
      </c>
      <c r="T343" s="239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40" t="s">
        <v>770</v>
      </c>
      <c r="AT343" s="240" t="s">
        <v>223</v>
      </c>
      <c r="AU343" s="240" t="s">
        <v>95</v>
      </c>
      <c r="AY343" s="15" t="s">
        <v>222</v>
      </c>
      <c r="BE343" s="241">
        <f>IF(N343="základní",J343,0)</f>
        <v>0</v>
      </c>
      <c r="BF343" s="241">
        <f>IF(N343="snížená",J343,0)</f>
        <v>0</v>
      </c>
      <c r="BG343" s="241">
        <f>IF(N343="zákl. přenesená",J343,0)</f>
        <v>0</v>
      </c>
      <c r="BH343" s="241">
        <f>IF(N343="sníž. přenesená",J343,0)</f>
        <v>0</v>
      </c>
      <c r="BI343" s="241">
        <f>IF(N343="nulová",J343,0)</f>
        <v>0</v>
      </c>
      <c r="BJ343" s="15" t="s">
        <v>92</v>
      </c>
      <c r="BK343" s="241">
        <f>ROUND(I343*H343,2)</f>
        <v>0</v>
      </c>
      <c r="BL343" s="15" t="s">
        <v>770</v>
      </c>
      <c r="BM343" s="240" t="s">
        <v>1063</v>
      </c>
    </row>
    <row r="344" s="13" customFormat="1">
      <c r="A344" s="13"/>
      <c r="B344" s="242"/>
      <c r="C344" s="243"/>
      <c r="D344" s="244" t="s">
        <v>280</v>
      </c>
      <c r="E344" s="245" t="s">
        <v>1</v>
      </c>
      <c r="F344" s="246" t="s">
        <v>95</v>
      </c>
      <c r="G344" s="243"/>
      <c r="H344" s="247">
        <v>2</v>
      </c>
      <c r="I344" s="248"/>
      <c r="J344" s="243"/>
      <c r="K344" s="243"/>
      <c r="L344" s="249"/>
      <c r="M344" s="270"/>
      <c r="N344" s="271"/>
      <c r="O344" s="271"/>
      <c r="P344" s="271"/>
      <c r="Q344" s="271"/>
      <c r="R344" s="271"/>
      <c r="S344" s="271"/>
      <c r="T344" s="27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3" t="s">
        <v>280</v>
      </c>
      <c r="AU344" s="253" t="s">
        <v>95</v>
      </c>
      <c r="AV344" s="13" t="s">
        <v>95</v>
      </c>
      <c r="AW344" s="13" t="s">
        <v>39</v>
      </c>
      <c r="AX344" s="13" t="s">
        <v>92</v>
      </c>
      <c r="AY344" s="253" t="s">
        <v>222</v>
      </c>
    </row>
    <row r="345" s="2" customFormat="1" ht="6.96" customHeight="1">
      <c r="A345" s="37"/>
      <c r="B345" s="65"/>
      <c r="C345" s="66"/>
      <c r="D345" s="66"/>
      <c r="E345" s="66"/>
      <c r="F345" s="66"/>
      <c r="G345" s="66"/>
      <c r="H345" s="66"/>
      <c r="I345" s="66"/>
      <c r="J345" s="66"/>
      <c r="K345" s="66"/>
      <c r="L345" s="43"/>
      <c r="M345" s="37"/>
      <c r="O345" s="37"/>
      <c r="P345" s="37"/>
      <c r="Q345" s="37"/>
      <c r="R345" s="37"/>
      <c r="S345" s="37"/>
      <c r="T345" s="37"/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</row>
  </sheetData>
  <sheetProtection sheet="1" autoFilter="0" formatColumns="0" formatRows="0" objects="1" scenarios="1" spinCount="100000" saltValue="Q6HyrijUIsIvjCO8XK7mwXvkXQ7XhUnOsyM6fcMqOB8SUvm7voJHx3Mmg3Aupm+zXgzlK472kbNLptB29srm9Q==" hashValue="O98+GhZAiiaWdlSpNwtd71+Kk3n5Urq4c6Ko3dGNf3A2DJ7yxF4YIgLny1Gb/YX1+xBzCRMM4j/CfkcacTP3dQ==" algorithmName="SHA-512" password="CC35"/>
  <autoFilter ref="C130:K344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115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1130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ROUND((SUM(BE131:BE381)),  2)</f>
        <v>0</v>
      </c>
      <c r="G33" s="37"/>
      <c r="H33" s="37"/>
      <c r="I33" s="165">
        <v>0.20999999999999999</v>
      </c>
      <c r="J33" s="164">
        <f>ROUND(((SUM(BE131:BE381))*I33),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ROUND((SUM(BF131:BF381)),  2)</f>
        <v>0</v>
      </c>
      <c r="G34" s="37"/>
      <c r="H34" s="37"/>
      <c r="I34" s="165">
        <v>0.14999999999999999</v>
      </c>
      <c r="J34" s="164">
        <f>ROUND(((SUM(BF131:BF381))*I34),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ROUND((SUM(BG131:BG381)),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ROUND((SUM(BH131:BH381)),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ROUND((SUM(BI131:BI381)),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2023_10_6. - Stoka B1a, IO 01.04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J211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J214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J217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J226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541</v>
      </c>
      <c r="E102" s="197"/>
      <c r="F102" s="197"/>
      <c r="G102" s="197"/>
      <c r="H102" s="197"/>
      <c r="I102" s="197"/>
      <c r="J102" s="198">
        <f>J245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491</v>
      </c>
      <c r="E103" s="197"/>
      <c r="F103" s="197"/>
      <c r="G103" s="197"/>
      <c r="H103" s="197"/>
      <c r="I103" s="197"/>
      <c r="J103" s="198">
        <f>J248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307</v>
      </c>
      <c r="E104" s="197"/>
      <c r="F104" s="197"/>
      <c r="G104" s="197"/>
      <c r="H104" s="197"/>
      <c r="I104" s="197"/>
      <c r="J104" s="198">
        <f>J340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306</v>
      </c>
      <c r="E105" s="197"/>
      <c r="F105" s="197"/>
      <c r="G105" s="197"/>
      <c r="H105" s="197"/>
      <c r="I105" s="197"/>
      <c r="J105" s="198">
        <f>J357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542</v>
      </c>
      <c r="E106" s="197"/>
      <c r="F106" s="197"/>
      <c r="G106" s="197"/>
      <c r="H106" s="197"/>
      <c r="I106" s="197"/>
      <c r="J106" s="198">
        <f>J366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308</v>
      </c>
      <c r="E107" s="197"/>
      <c r="F107" s="197"/>
      <c r="G107" s="197"/>
      <c r="H107" s="197"/>
      <c r="I107" s="197"/>
      <c r="J107" s="198">
        <f>J371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543</v>
      </c>
      <c r="E108" s="192"/>
      <c r="F108" s="192"/>
      <c r="G108" s="192"/>
      <c r="H108" s="192"/>
      <c r="I108" s="192"/>
      <c r="J108" s="193">
        <f>J374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544</v>
      </c>
      <c r="E109" s="197"/>
      <c r="F109" s="197"/>
      <c r="G109" s="197"/>
      <c r="H109" s="197"/>
      <c r="I109" s="197"/>
      <c r="J109" s="198">
        <f>J375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836</v>
      </c>
      <c r="E110" s="192"/>
      <c r="F110" s="192"/>
      <c r="G110" s="192"/>
      <c r="H110" s="192"/>
      <c r="I110" s="192"/>
      <c r="J110" s="193">
        <f>J378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837</v>
      </c>
      <c r="E111" s="197"/>
      <c r="F111" s="197"/>
      <c r="G111" s="197"/>
      <c r="H111" s="197"/>
      <c r="I111" s="197"/>
      <c r="J111" s="198">
        <f>J379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192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2023_10_6. - Stoka B1a, IO 01.04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207</v>
      </c>
      <c r="D130" s="203" t="s">
        <v>69</v>
      </c>
      <c r="E130" s="203" t="s">
        <v>65</v>
      </c>
      <c r="F130" s="203" t="s">
        <v>66</v>
      </c>
      <c r="G130" s="203" t="s">
        <v>208</v>
      </c>
      <c r="H130" s="203" t="s">
        <v>209</v>
      </c>
      <c r="I130" s="203" t="s">
        <v>210</v>
      </c>
      <c r="J130" s="204" t="s">
        <v>197</v>
      </c>
      <c r="K130" s="205" t="s">
        <v>211</v>
      </c>
      <c r="L130" s="206"/>
      <c r="M130" s="99" t="s">
        <v>1</v>
      </c>
      <c r="N130" s="100" t="s">
        <v>48</v>
      </c>
      <c r="O130" s="100" t="s">
        <v>212</v>
      </c>
      <c r="P130" s="100" t="s">
        <v>213</v>
      </c>
      <c r="Q130" s="100" t="s">
        <v>214</v>
      </c>
      <c r="R130" s="100" t="s">
        <v>215</v>
      </c>
      <c r="S130" s="100" t="s">
        <v>216</v>
      </c>
      <c r="T130" s="101" t="s">
        <v>217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218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P132+P374+P378</f>
        <v>0</v>
      </c>
      <c r="Q131" s="103"/>
      <c r="R131" s="209">
        <f>R132+R374+R378</f>
        <v>93.047600299999999</v>
      </c>
      <c r="S131" s="103"/>
      <c r="T131" s="210">
        <f>T132+T374+T378</f>
        <v>90.015349999999998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199</v>
      </c>
      <c r="BK131" s="211">
        <f>BK132+BK374+BK378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309</v>
      </c>
      <c r="F132" s="215" t="s">
        <v>310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P133+P211+P214+P217+P226+P245+P248+P357+P366+P371</f>
        <v>0</v>
      </c>
      <c r="Q132" s="220"/>
      <c r="R132" s="221">
        <f>R133+R211+R214+R217+R226+R245+R248+R357+R366+R371</f>
        <v>93.047390300000004</v>
      </c>
      <c r="S132" s="220"/>
      <c r="T132" s="222">
        <f>T133+T211+T214+T217+T226+T245+T248+T357+T366+T371</f>
        <v>90.015349999999998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222</v>
      </c>
      <c r="BK132" s="225">
        <f>BK133+BK211+BK214+BK217+BK226+BK245+BK248+BK357+BK366+BK371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311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SUM(P134:P210)</f>
        <v>0</v>
      </c>
      <c r="Q133" s="220"/>
      <c r="R133" s="221">
        <f>SUM(R134:R210)</f>
        <v>76.0529765</v>
      </c>
      <c r="S133" s="220"/>
      <c r="T133" s="222">
        <f>SUM(T134:T210)</f>
        <v>87.595349999999996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222</v>
      </c>
      <c r="BK133" s="225">
        <f>SUM(BK134:BK210)</f>
        <v>0</v>
      </c>
    </row>
    <row r="134" s="2" customFormat="1" ht="24.15" customHeight="1">
      <c r="A134" s="37"/>
      <c r="B134" s="38"/>
      <c r="C134" s="228" t="s">
        <v>92</v>
      </c>
      <c r="D134" s="228" t="s">
        <v>223</v>
      </c>
      <c r="E134" s="229" t="s">
        <v>838</v>
      </c>
      <c r="F134" s="230" t="s">
        <v>839</v>
      </c>
      <c r="G134" s="231" t="s">
        <v>361</v>
      </c>
      <c r="H134" s="232">
        <v>85.599999999999994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37.663999999999994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840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1131</v>
      </c>
      <c r="G135" s="243"/>
      <c r="H135" s="247">
        <v>85.599999999999994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222</v>
      </c>
    </row>
    <row r="136" s="2" customFormat="1" ht="16.5" customHeight="1">
      <c r="A136" s="37"/>
      <c r="B136" s="38"/>
      <c r="C136" s="259" t="s">
        <v>95</v>
      </c>
      <c r="D136" s="259" t="s">
        <v>405</v>
      </c>
      <c r="E136" s="260" t="s">
        <v>551</v>
      </c>
      <c r="F136" s="261" t="s">
        <v>552</v>
      </c>
      <c r="G136" s="262" t="s">
        <v>386</v>
      </c>
      <c r="H136" s="263">
        <v>74.245999999999995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74.245999999999995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251</v>
      </c>
      <c r="AT136" s="240" t="s">
        <v>405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553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1132</v>
      </c>
      <c r="G137" s="243"/>
      <c r="H137" s="247">
        <v>74.245999999999995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222</v>
      </c>
    </row>
    <row r="138" s="2" customFormat="1" ht="24.15" customHeight="1">
      <c r="A138" s="37"/>
      <c r="B138" s="38"/>
      <c r="C138" s="228" t="s">
        <v>232</v>
      </c>
      <c r="D138" s="228" t="s">
        <v>223</v>
      </c>
      <c r="E138" s="229" t="s">
        <v>843</v>
      </c>
      <c r="F138" s="230" t="s">
        <v>844</v>
      </c>
      <c r="G138" s="231" t="s">
        <v>361</v>
      </c>
      <c r="H138" s="232">
        <v>115.84999999999999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36.608599999999996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845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1133</v>
      </c>
      <c r="G139" s="243"/>
      <c r="H139" s="247">
        <v>115.84999999999999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222</v>
      </c>
    </row>
    <row r="140" s="2" customFormat="1" ht="24.15" customHeight="1">
      <c r="A140" s="37"/>
      <c r="B140" s="38"/>
      <c r="C140" s="228" t="s">
        <v>236</v>
      </c>
      <c r="D140" s="228" t="s">
        <v>223</v>
      </c>
      <c r="E140" s="229" t="s">
        <v>847</v>
      </c>
      <c r="F140" s="230" t="s">
        <v>848</v>
      </c>
      <c r="G140" s="231" t="s">
        <v>361</v>
      </c>
      <c r="H140" s="232">
        <v>115.84999999999999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0.0104265</v>
      </c>
      <c r="S140" s="238">
        <v>0.11500000000000001</v>
      </c>
      <c r="T140" s="239">
        <f>S140*H140</f>
        <v>13.322749999999999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849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1133</v>
      </c>
      <c r="G141" s="243"/>
      <c r="H141" s="247">
        <v>115.84999999999999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16.5" customHeight="1">
      <c r="A142" s="37"/>
      <c r="B142" s="38"/>
      <c r="C142" s="228" t="s">
        <v>221</v>
      </c>
      <c r="D142" s="228" t="s">
        <v>223</v>
      </c>
      <c r="E142" s="229" t="s">
        <v>312</v>
      </c>
      <c r="F142" s="230" t="s">
        <v>313</v>
      </c>
      <c r="G142" s="231" t="s">
        <v>314</v>
      </c>
      <c r="H142" s="232">
        <v>50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0.35949999999999999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555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316</v>
      </c>
      <c r="G143" s="243"/>
      <c r="H143" s="247">
        <v>50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243</v>
      </c>
      <c r="D144" s="228" t="s">
        <v>223</v>
      </c>
      <c r="E144" s="229" t="s">
        <v>557</v>
      </c>
      <c r="F144" s="230" t="s">
        <v>558</v>
      </c>
      <c r="G144" s="231" t="s">
        <v>319</v>
      </c>
      <c r="H144" s="232">
        <v>20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0.00060000000000000006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559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395</v>
      </c>
      <c r="G145" s="243"/>
      <c r="H145" s="247">
        <v>20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4.15" customHeight="1">
      <c r="A146" s="37"/>
      <c r="B146" s="38"/>
      <c r="C146" s="228" t="s">
        <v>247</v>
      </c>
      <c r="D146" s="228" t="s">
        <v>223</v>
      </c>
      <c r="E146" s="229" t="s">
        <v>561</v>
      </c>
      <c r="F146" s="230" t="s">
        <v>562</v>
      </c>
      <c r="G146" s="231" t="s">
        <v>324</v>
      </c>
      <c r="H146" s="232">
        <v>10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563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259</v>
      </c>
      <c r="G147" s="243"/>
      <c r="H147" s="247">
        <v>10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24.15" customHeight="1">
      <c r="A148" s="37"/>
      <c r="B148" s="38"/>
      <c r="C148" s="228" t="s">
        <v>251</v>
      </c>
      <c r="D148" s="228" t="s">
        <v>223</v>
      </c>
      <c r="E148" s="229" t="s">
        <v>850</v>
      </c>
      <c r="F148" s="230" t="s">
        <v>851</v>
      </c>
      <c r="G148" s="231" t="s">
        <v>314</v>
      </c>
      <c r="H148" s="232">
        <v>10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0.086800000000000002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852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259</v>
      </c>
      <c r="G149" s="243"/>
      <c r="H149" s="247">
        <v>10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24.15" customHeight="1">
      <c r="A150" s="37"/>
      <c r="B150" s="38"/>
      <c r="C150" s="228" t="s">
        <v>255</v>
      </c>
      <c r="D150" s="228" t="s">
        <v>223</v>
      </c>
      <c r="E150" s="229" t="s">
        <v>853</v>
      </c>
      <c r="F150" s="230" t="s">
        <v>854</v>
      </c>
      <c r="G150" s="231" t="s">
        <v>314</v>
      </c>
      <c r="H150" s="232">
        <v>30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1.107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855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326</v>
      </c>
      <c r="G151" s="243"/>
      <c r="H151" s="247">
        <v>30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24.15" customHeight="1">
      <c r="A152" s="37"/>
      <c r="B152" s="38"/>
      <c r="C152" s="228" t="s">
        <v>259</v>
      </c>
      <c r="D152" s="228" t="s">
        <v>223</v>
      </c>
      <c r="E152" s="229" t="s">
        <v>856</v>
      </c>
      <c r="F152" s="230" t="s">
        <v>857</v>
      </c>
      <c r="G152" s="231" t="s">
        <v>354</v>
      </c>
      <c r="H152" s="232">
        <v>1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0.00064999999999999997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236</v>
      </c>
      <c r="AT152" s="240" t="s">
        <v>223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858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222</v>
      </c>
    </row>
    <row r="154" s="2" customFormat="1" ht="24.15" customHeight="1">
      <c r="A154" s="37"/>
      <c r="B154" s="38"/>
      <c r="C154" s="228" t="s">
        <v>263</v>
      </c>
      <c r="D154" s="228" t="s">
        <v>223</v>
      </c>
      <c r="E154" s="229" t="s">
        <v>859</v>
      </c>
      <c r="F154" s="230" t="s">
        <v>860</v>
      </c>
      <c r="G154" s="231" t="s">
        <v>354</v>
      </c>
      <c r="H154" s="232">
        <v>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236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236</v>
      </c>
      <c r="BM154" s="240" t="s">
        <v>861</v>
      </c>
    </row>
    <row r="155" s="13" customFormat="1">
      <c r="A155" s="13"/>
      <c r="B155" s="242"/>
      <c r="C155" s="243"/>
      <c r="D155" s="244" t="s">
        <v>280</v>
      </c>
      <c r="E155" s="245" t="s">
        <v>1</v>
      </c>
      <c r="F155" s="246" t="s">
        <v>92</v>
      </c>
      <c r="G155" s="243"/>
      <c r="H155" s="247">
        <v>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280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222</v>
      </c>
    </row>
    <row r="156" s="2" customFormat="1" ht="24.15" customHeight="1">
      <c r="A156" s="37"/>
      <c r="B156" s="38"/>
      <c r="C156" s="228" t="s">
        <v>269</v>
      </c>
      <c r="D156" s="228" t="s">
        <v>223</v>
      </c>
      <c r="E156" s="229" t="s">
        <v>564</v>
      </c>
      <c r="F156" s="230" t="s">
        <v>565</v>
      </c>
      <c r="G156" s="231" t="s">
        <v>329</v>
      </c>
      <c r="H156" s="232">
        <v>57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236</v>
      </c>
      <c r="AT156" s="240" t="s">
        <v>223</v>
      </c>
      <c r="AU156" s="240" t="s">
        <v>95</v>
      </c>
      <c r="AY156" s="15" t="s">
        <v>222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236</v>
      </c>
      <c r="BM156" s="240" t="s">
        <v>566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1134</v>
      </c>
      <c r="G157" s="243"/>
      <c r="H157" s="247">
        <v>57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222</v>
      </c>
    </row>
    <row r="158" s="2" customFormat="1" ht="37.8" customHeight="1">
      <c r="A158" s="37"/>
      <c r="B158" s="38"/>
      <c r="C158" s="228" t="s">
        <v>276</v>
      </c>
      <c r="D158" s="228" t="s">
        <v>223</v>
      </c>
      <c r="E158" s="229" t="s">
        <v>572</v>
      </c>
      <c r="F158" s="230" t="s">
        <v>573</v>
      </c>
      <c r="G158" s="231" t="s">
        <v>329</v>
      </c>
      <c r="H158" s="232">
        <v>2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236</v>
      </c>
      <c r="AT158" s="240" t="s">
        <v>223</v>
      </c>
      <c r="AU158" s="240" t="s">
        <v>95</v>
      </c>
      <c r="AY158" s="15" t="s">
        <v>222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236</v>
      </c>
      <c r="BM158" s="240" t="s">
        <v>574</v>
      </c>
    </row>
    <row r="159" s="13" customFormat="1">
      <c r="A159" s="13"/>
      <c r="B159" s="242"/>
      <c r="C159" s="243"/>
      <c r="D159" s="244" t="s">
        <v>280</v>
      </c>
      <c r="E159" s="245" t="s">
        <v>1</v>
      </c>
      <c r="F159" s="246" t="s">
        <v>95</v>
      </c>
      <c r="G159" s="243"/>
      <c r="H159" s="247">
        <v>2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280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222</v>
      </c>
    </row>
    <row r="160" s="2" customFormat="1" ht="33" customHeight="1">
      <c r="A160" s="37"/>
      <c r="B160" s="38"/>
      <c r="C160" s="228" t="s">
        <v>283</v>
      </c>
      <c r="D160" s="228" t="s">
        <v>223</v>
      </c>
      <c r="E160" s="229" t="s">
        <v>575</v>
      </c>
      <c r="F160" s="230" t="s">
        <v>576</v>
      </c>
      <c r="G160" s="231" t="s">
        <v>329</v>
      </c>
      <c r="H160" s="232">
        <v>39.094000000000001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236</v>
      </c>
      <c r="AT160" s="240" t="s">
        <v>223</v>
      </c>
      <c r="AU160" s="240" t="s">
        <v>95</v>
      </c>
      <c r="AY160" s="15" t="s">
        <v>222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236</v>
      </c>
      <c r="BM160" s="240" t="s">
        <v>577</v>
      </c>
    </row>
    <row r="161" s="13" customFormat="1">
      <c r="A161" s="13"/>
      <c r="B161" s="242"/>
      <c r="C161" s="243"/>
      <c r="D161" s="244" t="s">
        <v>280</v>
      </c>
      <c r="E161" s="245" t="s">
        <v>1</v>
      </c>
      <c r="F161" s="246" t="s">
        <v>1135</v>
      </c>
      <c r="G161" s="243"/>
      <c r="H161" s="247">
        <v>50.082000000000001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280</v>
      </c>
      <c r="AU161" s="253" t="s">
        <v>95</v>
      </c>
      <c r="AV161" s="13" t="s">
        <v>95</v>
      </c>
      <c r="AW161" s="13" t="s">
        <v>39</v>
      </c>
      <c r="AX161" s="13" t="s">
        <v>84</v>
      </c>
      <c r="AY161" s="253" t="s">
        <v>222</v>
      </c>
    </row>
    <row r="162" s="13" customFormat="1">
      <c r="A162" s="13"/>
      <c r="B162" s="242"/>
      <c r="C162" s="243"/>
      <c r="D162" s="244" t="s">
        <v>280</v>
      </c>
      <c r="E162" s="245" t="s">
        <v>1</v>
      </c>
      <c r="F162" s="246" t="s">
        <v>1136</v>
      </c>
      <c r="G162" s="243"/>
      <c r="H162" s="247">
        <v>-10.988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280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222</v>
      </c>
    </row>
    <row r="163" s="2" customFormat="1" ht="37.8" customHeight="1">
      <c r="A163" s="37"/>
      <c r="B163" s="38"/>
      <c r="C163" s="228" t="s">
        <v>8</v>
      </c>
      <c r="D163" s="228" t="s">
        <v>223</v>
      </c>
      <c r="E163" s="229" t="s">
        <v>579</v>
      </c>
      <c r="F163" s="230" t="s">
        <v>580</v>
      </c>
      <c r="G163" s="231" t="s">
        <v>329</v>
      </c>
      <c r="H163" s="232">
        <v>2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236</v>
      </c>
      <c r="AT163" s="240" t="s">
        <v>223</v>
      </c>
      <c r="AU163" s="240" t="s">
        <v>95</v>
      </c>
      <c r="AY163" s="15" t="s">
        <v>222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236</v>
      </c>
      <c r="BM163" s="240" t="s">
        <v>581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95</v>
      </c>
      <c r="G164" s="243"/>
      <c r="H164" s="247">
        <v>2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92</v>
      </c>
      <c r="AY164" s="253" t="s">
        <v>222</v>
      </c>
    </row>
    <row r="165" s="2" customFormat="1" ht="33" customHeight="1">
      <c r="A165" s="37"/>
      <c r="B165" s="38"/>
      <c r="C165" s="228" t="s">
        <v>292</v>
      </c>
      <c r="D165" s="228" t="s">
        <v>223</v>
      </c>
      <c r="E165" s="229" t="s">
        <v>582</v>
      </c>
      <c r="F165" s="230" t="s">
        <v>583</v>
      </c>
      <c r="G165" s="231" t="s">
        <v>329</v>
      </c>
      <c r="H165" s="232">
        <v>52.792000000000002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236</v>
      </c>
      <c r="AT165" s="240" t="s">
        <v>223</v>
      </c>
      <c r="AU165" s="240" t="s">
        <v>95</v>
      </c>
      <c r="AY165" s="15" t="s">
        <v>222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236</v>
      </c>
      <c r="BM165" s="240" t="s">
        <v>584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1137</v>
      </c>
      <c r="G166" s="243"/>
      <c r="H166" s="247">
        <v>66.775999999999996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222</v>
      </c>
    </row>
    <row r="167" s="13" customFormat="1">
      <c r="A167" s="13"/>
      <c r="B167" s="242"/>
      <c r="C167" s="243"/>
      <c r="D167" s="244" t="s">
        <v>280</v>
      </c>
      <c r="E167" s="245" t="s">
        <v>1</v>
      </c>
      <c r="F167" s="246" t="s">
        <v>1138</v>
      </c>
      <c r="G167" s="243"/>
      <c r="H167" s="247">
        <v>-13.984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280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222</v>
      </c>
    </row>
    <row r="168" s="2" customFormat="1" ht="33" customHeight="1">
      <c r="A168" s="37"/>
      <c r="B168" s="38"/>
      <c r="C168" s="228" t="s">
        <v>379</v>
      </c>
      <c r="D168" s="228" t="s">
        <v>223</v>
      </c>
      <c r="E168" s="229" t="s">
        <v>586</v>
      </c>
      <c r="F168" s="230" t="s">
        <v>587</v>
      </c>
      <c r="G168" s="231" t="s">
        <v>329</v>
      </c>
      <c r="H168" s="232">
        <v>41.094000000000001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236</v>
      </c>
      <c r="AT168" s="240" t="s">
        <v>223</v>
      </c>
      <c r="AU168" s="240" t="s">
        <v>95</v>
      </c>
      <c r="AY168" s="15" t="s">
        <v>222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236</v>
      </c>
      <c r="BM168" s="240" t="s">
        <v>588</v>
      </c>
    </row>
    <row r="169" s="13" customFormat="1">
      <c r="A169" s="13"/>
      <c r="B169" s="242"/>
      <c r="C169" s="243"/>
      <c r="D169" s="244" t="s">
        <v>280</v>
      </c>
      <c r="E169" s="245" t="s">
        <v>1</v>
      </c>
      <c r="F169" s="246" t="s">
        <v>1135</v>
      </c>
      <c r="G169" s="243"/>
      <c r="H169" s="247">
        <v>50.082000000000001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280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222</v>
      </c>
    </row>
    <row r="170" s="13" customFormat="1">
      <c r="A170" s="13"/>
      <c r="B170" s="242"/>
      <c r="C170" s="243"/>
      <c r="D170" s="244" t="s">
        <v>280</v>
      </c>
      <c r="E170" s="245" t="s">
        <v>1</v>
      </c>
      <c r="F170" s="246" t="s">
        <v>1139</v>
      </c>
      <c r="G170" s="243"/>
      <c r="H170" s="247">
        <v>-8.9879999999999995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280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222</v>
      </c>
    </row>
    <row r="171" s="2" customFormat="1" ht="21.75" customHeight="1">
      <c r="A171" s="37"/>
      <c r="B171" s="38"/>
      <c r="C171" s="228" t="s">
        <v>383</v>
      </c>
      <c r="D171" s="228" t="s">
        <v>223</v>
      </c>
      <c r="E171" s="229" t="s">
        <v>1140</v>
      </c>
      <c r="F171" s="230" t="s">
        <v>1141</v>
      </c>
      <c r="G171" s="231" t="s">
        <v>361</v>
      </c>
      <c r="H171" s="232">
        <v>210.90000000000001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0.00084000000000000003</v>
      </c>
      <c r="R171" s="238">
        <f>Q171*H171</f>
        <v>0.17715600000000001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236</v>
      </c>
      <c r="AT171" s="240" t="s">
        <v>223</v>
      </c>
      <c r="AU171" s="240" t="s">
        <v>95</v>
      </c>
      <c r="AY171" s="15" t="s">
        <v>222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236</v>
      </c>
      <c r="BM171" s="240" t="s">
        <v>1142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1143</v>
      </c>
      <c r="G172" s="243"/>
      <c r="H172" s="247">
        <v>210.90000000000001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92</v>
      </c>
      <c r="AY172" s="253" t="s">
        <v>222</v>
      </c>
    </row>
    <row r="173" s="2" customFormat="1" ht="24.15" customHeight="1">
      <c r="A173" s="37"/>
      <c r="B173" s="38"/>
      <c r="C173" s="228" t="s">
        <v>389</v>
      </c>
      <c r="D173" s="228" t="s">
        <v>223</v>
      </c>
      <c r="E173" s="229" t="s">
        <v>1144</v>
      </c>
      <c r="F173" s="230" t="s">
        <v>1145</v>
      </c>
      <c r="G173" s="231" t="s">
        <v>361</v>
      </c>
      <c r="H173" s="232">
        <v>210.90000000000001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236</v>
      </c>
      <c r="AT173" s="240" t="s">
        <v>223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1146</v>
      </c>
    </row>
    <row r="174" s="13" customFormat="1">
      <c r="A174" s="13"/>
      <c r="B174" s="242"/>
      <c r="C174" s="243"/>
      <c r="D174" s="244" t="s">
        <v>280</v>
      </c>
      <c r="E174" s="245" t="s">
        <v>1</v>
      </c>
      <c r="F174" s="246" t="s">
        <v>1143</v>
      </c>
      <c r="G174" s="243"/>
      <c r="H174" s="247">
        <v>210.90000000000001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39</v>
      </c>
      <c r="AX174" s="13" t="s">
        <v>92</v>
      </c>
      <c r="AY174" s="253" t="s">
        <v>222</v>
      </c>
    </row>
    <row r="175" s="2" customFormat="1" ht="21.75" customHeight="1">
      <c r="A175" s="37"/>
      <c r="B175" s="38"/>
      <c r="C175" s="228" t="s">
        <v>395</v>
      </c>
      <c r="D175" s="228" t="s">
        <v>223</v>
      </c>
      <c r="E175" s="229" t="s">
        <v>594</v>
      </c>
      <c r="F175" s="230" t="s">
        <v>595</v>
      </c>
      <c r="G175" s="231" t="s">
        <v>361</v>
      </c>
      <c r="H175" s="232">
        <v>111.8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0.00058</v>
      </c>
      <c r="R175" s="238">
        <f>Q175*H175</f>
        <v>0.064843999999999999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236</v>
      </c>
      <c r="AT175" s="240" t="s">
        <v>223</v>
      </c>
      <c r="AU175" s="240" t="s">
        <v>95</v>
      </c>
      <c r="AY175" s="15" t="s">
        <v>222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236</v>
      </c>
      <c r="BM175" s="240" t="s">
        <v>596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1147</v>
      </c>
      <c r="G176" s="243"/>
      <c r="H176" s="247">
        <v>111.8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222</v>
      </c>
    </row>
    <row r="177" s="2" customFormat="1" ht="21.75" customHeight="1">
      <c r="A177" s="37"/>
      <c r="B177" s="38"/>
      <c r="C177" s="228" t="s">
        <v>7</v>
      </c>
      <c r="D177" s="228" t="s">
        <v>223</v>
      </c>
      <c r="E177" s="229" t="s">
        <v>598</v>
      </c>
      <c r="F177" s="230" t="s">
        <v>599</v>
      </c>
      <c r="G177" s="231" t="s">
        <v>361</v>
      </c>
      <c r="H177" s="232">
        <v>111.8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236</v>
      </c>
      <c r="AT177" s="240" t="s">
        <v>223</v>
      </c>
      <c r="AU177" s="240" t="s">
        <v>95</v>
      </c>
      <c r="AY177" s="15" t="s">
        <v>222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236</v>
      </c>
      <c r="BM177" s="240" t="s">
        <v>600</v>
      </c>
    </row>
    <row r="178" s="13" customFormat="1">
      <c r="A178" s="13"/>
      <c r="B178" s="242"/>
      <c r="C178" s="243"/>
      <c r="D178" s="244" t="s">
        <v>280</v>
      </c>
      <c r="E178" s="245" t="s">
        <v>1</v>
      </c>
      <c r="F178" s="246" t="s">
        <v>1147</v>
      </c>
      <c r="G178" s="243"/>
      <c r="H178" s="247">
        <v>111.8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280</v>
      </c>
      <c r="AU178" s="253" t="s">
        <v>95</v>
      </c>
      <c r="AV178" s="13" t="s">
        <v>95</v>
      </c>
      <c r="AW178" s="13" t="s">
        <v>39</v>
      </c>
      <c r="AX178" s="13" t="s">
        <v>92</v>
      </c>
      <c r="AY178" s="253" t="s">
        <v>222</v>
      </c>
    </row>
    <row r="179" s="2" customFormat="1" ht="24.15" customHeight="1">
      <c r="A179" s="37"/>
      <c r="B179" s="38"/>
      <c r="C179" s="228" t="s">
        <v>404</v>
      </c>
      <c r="D179" s="228" t="s">
        <v>223</v>
      </c>
      <c r="E179" s="229" t="s">
        <v>364</v>
      </c>
      <c r="F179" s="230" t="s">
        <v>365</v>
      </c>
      <c r="G179" s="231" t="s">
        <v>329</v>
      </c>
      <c r="H179" s="232">
        <v>82.188000000000002</v>
      </c>
      <c r="I179" s="233"/>
      <c r="J179" s="234">
        <f>ROUND(I179*H179,2)</f>
        <v>0</v>
      </c>
      <c r="K179" s="235"/>
      <c r="L179" s="43"/>
      <c r="M179" s="236" t="s">
        <v>1</v>
      </c>
      <c r="N179" s="237" t="s">
        <v>49</v>
      </c>
      <c r="O179" s="90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236</v>
      </c>
      <c r="AT179" s="240" t="s">
        <v>223</v>
      </c>
      <c r="AU179" s="240" t="s">
        <v>95</v>
      </c>
      <c r="AY179" s="15" t="s">
        <v>222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236</v>
      </c>
      <c r="BM179" s="240" t="s">
        <v>601</v>
      </c>
    </row>
    <row r="180" s="13" customFormat="1">
      <c r="A180" s="13"/>
      <c r="B180" s="242"/>
      <c r="C180" s="243"/>
      <c r="D180" s="244" t="s">
        <v>280</v>
      </c>
      <c r="E180" s="245" t="s">
        <v>1</v>
      </c>
      <c r="F180" s="246" t="s">
        <v>1148</v>
      </c>
      <c r="G180" s="243"/>
      <c r="H180" s="247">
        <v>100.164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280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222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1149</v>
      </c>
      <c r="G181" s="243"/>
      <c r="H181" s="247">
        <v>-17.975999999999999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222</v>
      </c>
    </row>
    <row r="182" s="2" customFormat="1" ht="24.15" customHeight="1">
      <c r="A182" s="37"/>
      <c r="B182" s="38"/>
      <c r="C182" s="228" t="s">
        <v>411</v>
      </c>
      <c r="D182" s="228" t="s">
        <v>223</v>
      </c>
      <c r="E182" s="229" t="s">
        <v>368</v>
      </c>
      <c r="F182" s="230" t="s">
        <v>369</v>
      </c>
      <c r="G182" s="231" t="s">
        <v>329</v>
      </c>
      <c r="H182" s="232">
        <v>191.77199999999999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236</v>
      </c>
      <c r="AT182" s="240" t="s">
        <v>223</v>
      </c>
      <c r="AU182" s="240" t="s">
        <v>95</v>
      </c>
      <c r="AY182" s="15" t="s">
        <v>222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236</v>
      </c>
      <c r="BM182" s="240" t="s">
        <v>878</v>
      </c>
    </row>
    <row r="183" s="13" customFormat="1">
      <c r="A183" s="13"/>
      <c r="B183" s="242"/>
      <c r="C183" s="243"/>
      <c r="D183" s="244" t="s">
        <v>280</v>
      </c>
      <c r="E183" s="245" t="s">
        <v>1</v>
      </c>
      <c r="F183" s="246" t="s">
        <v>1150</v>
      </c>
      <c r="G183" s="243"/>
      <c r="H183" s="247">
        <v>233.71600000000001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280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222</v>
      </c>
    </row>
    <row r="184" s="13" customFormat="1">
      <c r="A184" s="13"/>
      <c r="B184" s="242"/>
      <c r="C184" s="243"/>
      <c r="D184" s="244" t="s">
        <v>280</v>
      </c>
      <c r="E184" s="245" t="s">
        <v>1</v>
      </c>
      <c r="F184" s="246" t="s">
        <v>1151</v>
      </c>
      <c r="G184" s="243"/>
      <c r="H184" s="247">
        <v>-41.944000000000003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280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222</v>
      </c>
    </row>
    <row r="185" s="2" customFormat="1" ht="37.8" customHeight="1">
      <c r="A185" s="37"/>
      <c r="B185" s="38"/>
      <c r="C185" s="228" t="s">
        <v>416</v>
      </c>
      <c r="D185" s="228" t="s">
        <v>223</v>
      </c>
      <c r="E185" s="229" t="s">
        <v>882</v>
      </c>
      <c r="F185" s="230" t="s">
        <v>883</v>
      </c>
      <c r="G185" s="231" t="s">
        <v>329</v>
      </c>
      <c r="H185" s="232">
        <v>30.888000000000002</v>
      </c>
      <c r="I185" s="233"/>
      <c r="J185" s="234">
        <f>ROUND(I185*H185,2)</f>
        <v>0</v>
      </c>
      <c r="K185" s="235"/>
      <c r="L185" s="43"/>
      <c r="M185" s="236" t="s">
        <v>1</v>
      </c>
      <c r="N185" s="237" t="s">
        <v>49</v>
      </c>
      <c r="O185" s="90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40" t="s">
        <v>236</v>
      </c>
      <c r="AT185" s="240" t="s">
        <v>223</v>
      </c>
      <c r="AU185" s="240" t="s">
        <v>95</v>
      </c>
      <c r="AY185" s="15" t="s">
        <v>222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5" t="s">
        <v>92</v>
      </c>
      <c r="BK185" s="241">
        <f>ROUND(I185*H185,2)</f>
        <v>0</v>
      </c>
      <c r="BL185" s="15" t="s">
        <v>236</v>
      </c>
      <c r="BM185" s="240" t="s">
        <v>1152</v>
      </c>
    </row>
    <row r="186" s="13" customFormat="1">
      <c r="A186" s="13"/>
      <c r="B186" s="242"/>
      <c r="C186" s="243"/>
      <c r="D186" s="244" t="s">
        <v>280</v>
      </c>
      <c r="E186" s="245" t="s">
        <v>1</v>
      </c>
      <c r="F186" s="246" t="s">
        <v>1153</v>
      </c>
      <c r="G186" s="243"/>
      <c r="H186" s="247">
        <v>36.893999999999998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280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222</v>
      </c>
    </row>
    <row r="187" s="13" customFormat="1">
      <c r="A187" s="13"/>
      <c r="B187" s="242"/>
      <c r="C187" s="243"/>
      <c r="D187" s="244" t="s">
        <v>280</v>
      </c>
      <c r="E187" s="245" t="s">
        <v>1</v>
      </c>
      <c r="F187" s="246" t="s">
        <v>1154</v>
      </c>
      <c r="G187" s="243"/>
      <c r="H187" s="247">
        <v>-6.0060000000000002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280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222</v>
      </c>
    </row>
    <row r="188" s="2" customFormat="1" ht="37.8" customHeight="1">
      <c r="A188" s="37"/>
      <c r="B188" s="38"/>
      <c r="C188" s="228" t="s">
        <v>421</v>
      </c>
      <c r="D188" s="228" t="s">
        <v>223</v>
      </c>
      <c r="E188" s="229" t="s">
        <v>885</v>
      </c>
      <c r="F188" s="230" t="s">
        <v>886</v>
      </c>
      <c r="G188" s="231" t="s">
        <v>329</v>
      </c>
      <c r="H188" s="232">
        <v>72.072000000000003</v>
      </c>
      <c r="I188" s="233"/>
      <c r="J188" s="234">
        <f>ROUND(I188*H188,2)</f>
        <v>0</v>
      </c>
      <c r="K188" s="235"/>
      <c r="L188" s="43"/>
      <c r="M188" s="236" t="s">
        <v>1</v>
      </c>
      <c r="N188" s="237" t="s">
        <v>49</v>
      </c>
      <c r="O188" s="90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40" t="s">
        <v>236</v>
      </c>
      <c r="AT188" s="240" t="s">
        <v>223</v>
      </c>
      <c r="AU188" s="240" t="s">
        <v>95</v>
      </c>
      <c r="AY188" s="15" t="s">
        <v>222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5" t="s">
        <v>92</v>
      </c>
      <c r="BK188" s="241">
        <f>ROUND(I188*H188,2)</f>
        <v>0</v>
      </c>
      <c r="BL188" s="15" t="s">
        <v>236</v>
      </c>
      <c r="BM188" s="240" t="s">
        <v>1155</v>
      </c>
    </row>
    <row r="189" s="13" customFormat="1">
      <c r="A189" s="13"/>
      <c r="B189" s="242"/>
      <c r="C189" s="243"/>
      <c r="D189" s="244" t="s">
        <v>280</v>
      </c>
      <c r="E189" s="245" t="s">
        <v>1</v>
      </c>
      <c r="F189" s="246" t="s">
        <v>1156</v>
      </c>
      <c r="G189" s="243"/>
      <c r="H189" s="247">
        <v>86.085999999999999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280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222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1157</v>
      </c>
      <c r="G190" s="243"/>
      <c r="H190" s="247">
        <v>-14.013999999999999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222</v>
      </c>
    </row>
    <row r="191" s="2" customFormat="1" ht="33" customHeight="1">
      <c r="A191" s="37"/>
      <c r="B191" s="38"/>
      <c r="C191" s="228" t="s">
        <v>427</v>
      </c>
      <c r="D191" s="228" t="s">
        <v>223</v>
      </c>
      <c r="E191" s="229" t="s">
        <v>372</v>
      </c>
      <c r="F191" s="230" t="s">
        <v>373</v>
      </c>
      <c r="G191" s="231" t="s">
        <v>329</v>
      </c>
      <c r="H191" s="232">
        <v>64.549999999999997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236</v>
      </c>
      <c r="AT191" s="240" t="s">
        <v>223</v>
      </c>
      <c r="AU191" s="240" t="s">
        <v>95</v>
      </c>
      <c r="AY191" s="15" t="s">
        <v>222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236</v>
      </c>
      <c r="BM191" s="240" t="s">
        <v>610</v>
      </c>
    </row>
    <row r="192" s="13" customFormat="1">
      <c r="A192" s="13"/>
      <c r="B192" s="242"/>
      <c r="C192" s="243"/>
      <c r="D192" s="244" t="s">
        <v>280</v>
      </c>
      <c r="E192" s="245" t="s">
        <v>1</v>
      </c>
      <c r="F192" s="246" t="s">
        <v>1158</v>
      </c>
      <c r="G192" s="243"/>
      <c r="H192" s="247">
        <v>64.549999999999997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280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222</v>
      </c>
    </row>
    <row r="193" s="2" customFormat="1" ht="37.8" customHeight="1">
      <c r="A193" s="37"/>
      <c r="B193" s="38"/>
      <c r="C193" s="228" t="s">
        <v>433</v>
      </c>
      <c r="D193" s="228" t="s">
        <v>223</v>
      </c>
      <c r="E193" s="229" t="s">
        <v>612</v>
      </c>
      <c r="F193" s="230" t="s">
        <v>613</v>
      </c>
      <c r="G193" s="231" t="s">
        <v>329</v>
      </c>
      <c r="H193" s="232">
        <v>129.09999999999999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236</v>
      </c>
      <c r="AT193" s="240" t="s">
        <v>223</v>
      </c>
      <c r="AU193" s="240" t="s">
        <v>95</v>
      </c>
      <c r="AY193" s="15" t="s">
        <v>222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236</v>
      </c>
      <c r="BM193" s="240" t="s">
        <v>614</v>
      </c>
    </row>
    <row r="194" s="13" customFormat="1">
      <c r="A194" s="13"/>
      <c r="B194" s="242"/>
      <c r="C194" s="243"/>
      <c r="D194" s="244" t="s">
        <v>280</v>
      </c>
      <c r="E194" s="245" t="s">
        <v>1</v>
      </c>
      <c r="F194" s="246" t="s">
        <v>1159</v>
      </c>
      <c r="G194" s="243"/>
      <c r="H194" s="247">
        <v>129.09999999999999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280</v>
      </c>
      <c r="AU194" s="253" t="s">
        <v>95</v>
      </c>
      <c r="AV194" s="13" t="s">
        <v>95</v>
      </c>
      <c r="AW194" s="13" t="s">
        <v>39</v>
      </c>
      <c r="AX194" s="13" t="s">
        <v>92</v>
      </c>
      <c r="AY194" s="253" t="s">
        <v>222</v>
      </c>
    </row>
    <row r="195" s="2" customFormat="1" ht="24.15" customHeight="1">
      <c r="A195" s="37"/>
      <c r="B195" s="38"/>
      <c r="C195" s="228" t="s">
        <v>438</v>
      </c>
      <c r="D195" s="228" t="s">
        <v>223</v>
      </c>
      <c r="E195" s="229" t="s">
        <v>376</v>
      </c>
      <c r="F195" s="230" t="s">
        <v>377</v>
      </c>
      <c r="G195" s="231" t="s">
        <v>329</v>
      </c>
      <c r="H195" s="232">
        <v>82.188000000000002</v>
      </c>
      <c r="I195" s="233"/>
      <c r="J195" s="234">
        <f>ROUND(I195*H195,2)</f>
        <v>0</v>
      </c>
      <c r="K195" s="235"/>
      <c r="L195" s="43"/>
      <c r="M195" s="236" t="s">
        <v>1</v>
      </c>
      <c r="N195" s="237" t="s">
        <v>49</v>
      </c>
      <c r="O195" s="90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40" t="s">
        <v>236</v>
      </c>
      <c r="AT195" s="240" t="s">
        <v>223</v>
      </c>
      <c r="AU195" s="240" t="s">
        <v>95</v>
      </c>
      <c r="AY195" s="15" t="s">
        <v>222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5" t="s">
        <v>92</v>
      </c>
      <c r="BK195" s="241">
        <f>ROUND(I195*H195,2)</f>
        <v>0</v>
      </c>
      <c r="BL195" s="15" t="s">
        <v>236</v>
      </c>
      <c r="BM195" s="240" t="s">
        <v>616</v>
      </c>
    </row>
    <row r="196" s="13" customFormat="1">
      <c r="A196" s="13"/>
      <c r="B196" s="242"/>
      <c r="C196" s="243"/>
      <c r="D196" s="244" t="s">
        <v>280</v>
      </c>
      <c r="E196" s="245" t="s">
        <v>1</v>
      </c>
      <c r="F196" s="246" t="s">
        <v>1148</v>
      </c>
      <c r="G196" s="243"/>
      <c r="H196" s="247">
        <v>100.164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280</v>
      </c>
      <c r="AU196" s="253" t="s">
        <v>95</v>
      </c>
      <c r="AV196" s="13" t="s">
        <v>95</v>
      </c>
      <c r="AW196" s="13" t="s">
        <v>39</v>
      </c>
      <c r="AX196" s="13" t="s">
        <v>84</v>
      </c>
      <c r="AY196" s="253" t="s">
        <v>222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1149</v>
      </c>
      <c r="G197" s="243"/>
      <c r="H197" s="247">
        <v>-17.975999999999999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222</v>
      </c>
    </row>
    <row r="198" s="2" customFormat="1" ht="24.15" customHeight="1">
      <c r="A198" s="37"/>
      <c r="B198" s="38"/>
      <c r="C198" s="228" t="s">
        <v>444</v>
      </c>
      <c r="D198" s="228" t="s">
        <v>223</v>
      </c>
      <c r="E198" s="229" t="s">
        <v>380</v>
      </c>
      <c r="F198" s="230" t="s">
        <v>381</v>
      </c>
      <c r="G198" s="231" t="s">
        <v>329</v>
      </c>
      <c r="H198" s="232">
        <v>191.77199999999999</v>
      </c>
      <c r="I198" s="233"/>
      <c r="J198" s="234">
        <f>ROUND(I198*H198,2)</f>
        <v>0</v>
      </c>
      <c r="K198" s="235"/>
      <c r="L198" s="43"/>
      <c r="M198" s="236" t="s">
        <v>1</v>
      </c>
      <c r="N198" s="237" t="s">
        <v>49</v>
      </c>
      <c r="O198" s="90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236</v>
      </c>
      <c r="AT198" s="240" t="s">
        <v>223</v>
      </c>
      <c r="AU198" s="240" t="s">
        <v>95</v>
      </c>
      <c r="AY198" s="15" t="s">
        <v>222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236</v>
      </c>
      <c r="BM198" s="240" t="s">
        <v>618</v>
      </c>
    </row>
    <row r="199" s="13" customFormat="1">
      <c r="A199" s="13"/>
      <c r="B199" s="242"/>
      <c r="C199" s="243"/>
      <c r="D199" s="244" t="s">
        <v>280</v>
      </c>
      <c r="E199" s="245" t="s">
        <v>1</v>
      </c>
      <c r="F199" s="246" t="s">
        <v>1150</v>
      </c>
      <c r="G199" s="243"/>
      <c r="H199" s="247">
        <v>233.71600000000001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280</v>
      </c>
      <c r="AU199" s="253" t="s">
        <v>95</v>
      </c>
      <c r="AV199" s="13" t="s">
        <v>95</v>
      </c>
      <c r="AW199" s="13" t="s">
        <v>39</v>
      </c>
      <c r="AX199" s="13" t="s">
        <v>84</v>
      </c>
      <c r="AY199" s="253" t="s">
        <v>222</v>
      </c>
    </row>
    <row r="200" s="13" customFormat="1">
      <c r="A200" s="13"/>
      <c r="B200" s="242"/>
      <c r="C200" s="243"/>
      <c r="D200" s="244" t="s">
        <v>280</v>
      </c>
      <c r="E200" s="245" t="s">
        <v>1</v>
      </c>
      <c r="F200" s="246" t="s">
        <v>1151</v>
      </c>
      <c r="G200" s="243"/>
      <c r="H200" s="247">
        <v>-41.944000000000003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280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222</v>
      </c>
    </row>
    <row r="201" s="2" customFormat="1" ht="33" customHeight="1">
      <c r="A201" s="37"/>
      <c r="B201" s="38"/>
      <c r="C201" s="228" t="s">
        <v>326</v>
      </c>
      <c r="D201" s="228" t="s">
        <v>223</v>
      </c>
      <c r="E201" s="229" t="s">
        <v>384</v>
      </c>
      <c r="F201" s="230" t="s">
        <v>385</v>
      </c>
      <c r="G201" s="231" t="s">
        <v>386</v>
      </c>
      <c r="H201" s="232">
        <v>125.09999999999999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236</v>
      </c>
      <c r="AT201" s="240" t="s">
        <v>223</v>
      </c>
      <c r="AU201" s="240" t="s">
        <v>95</v>
      </c>
      <c r="AY201" s="15" t="s">
        <v>222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236</v>
      </c>
      <c r="BM201" s="240" t="s">
        <v>620</v>
      </c>
    </row>
    <row r="202" s="13" customFormat="1">
      <c r="A202" s="13"/>
      <c r="B202" s="242"/>
      <c r="C202" s="243"/>
      <c r="D202" s="244" t="s">
        <v>280</v>
      </c>
      <c r="E202" s="245" t="s">
        <v>1</v>
      </c>
      <c r="F202" s="246" t="s">
        <v>1160</v>
      </c>
      <c r="G202" s="243"/>
      <c r="H202" s="247">
        <v>125.09999999999999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280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222</v>
      </c>
    </row>
    <row r="203" s="2" customFormat="1" ht="16.5" customHeight="1">
      <c r="A203" s="37"/>
      <c r="B203" s="38"/>
      <c r="C203" s="228" t="s">
        <v>452</v>
      </c>
      <c r="D203" s="228" t="s">
        <v>223</v>
      </c>
      <c r="E203" s="229" t="s">
        <v>390</v>
      </c>
      <c r="F203" s="230" t="s">
        <v>391</v>
      </c>
      <c r="G203" s="231" t="s">
        <v>329</v>
      </c>
      <c r="H203" s="232">
        <v>201.53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236</v>
      </c>
      <c r="AT203" s="240" t="s">
        <v>223</v>
      </c>
      <c r="AU203" s="240" t="s">
        <v>95</v>
      </c>
      <c r="AY203" s="15" t="s">
        <v>222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236</v>
      </c>
      <c r="BM203" s="240" t="s">
        <v>624</v>
      </c>
    </row>
    <row r="204" s="13" customFormat="1">
      <c r="A204" s="13"/>
      <c r="B204" s="242"/>
      <c r="C204" s="243"/>
      <c r="D204" s="244" t="s">
        <v>280</v>
      </c>
      <c r="E204" s="245" t="s">
        <v>1</v>
      </c>
      <c r="F204" s="246" t="s">
        <v>1161</v>
      </c>
      <c r="G204" s="243"/>
      <c r="H204" s="247">
        <v>166.94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280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222</v>
      </c>
    </row>
    <row r="205" s="13" customFormat="1">
      <c r="A205" s="13"/>
      <c r="B205" s="242"/>
      <c r="C205" s="243"/>
      <c r="D205" s="244" t="s">
        <v>280</v>
      </c>
      <c r="E205" s="245" t="s">
        <v>1</v>
      </c>
      <c r="F205" s="246" t="s">
        <v>1162</v>
      </c>
      <c r="G205" s="243"/>
      <c r="H205" s="247">
        <v>-29.960000000000001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280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222</v>
      </c>
    </row>
    <row r="206" s="13" customFormat="1">
      <c r="A206" s="13"/>
      <c r="B206" s="242"/>
      <c r="C206" s="243"/>
      <c r="D206" s="244" t="s">
        <v>280</v>
      </c>
      <c r="E206" s="245" t="s">
        <v>1</v>
      </c>
      <c r="F206" s="246" t="s">
        <v>1158</v>
      </c>
      <c r="G206" s="243"/>
      <c r="H206" s="247">
        <v>64.549999999999997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280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222</v>
      </c>
    </row>
    <row r="207" s="2" customFormat="1" ht="24.15" customHeight="1">
      <c r="A207" s="37"/>
      <c r="B207" s="38"/>
      <c r="C207" s="228" t="s">
        <v>457</v>
      </c>
      <c r="D207" s="228" t="s">
        <v>223</v>
      </c>
      <c r="E207" s="229" t="s">
        <v>396</v>
      </c>
      <c r="F207" s="230" t="s">
        <v>397</v>
      </c>
      <c r="G207" s="231" t="s">
        <v>329</v>
      </c>
      <c r="H207" s="232">
        <v>70.340000000000003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236</v>
      </c>
      <c r="AT207" s="240" t="s">
        <v>223</v>
      </c>
      <c r="AU207" s="240" t="s">
        <v>95</v>
      </c>
      <c r="AY207" s="15" t="s">
        <v>222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236</v>
      </c>
      <c r="BM207" s="240" t="s">
        <v>627</v>
      </c>
    </row>
    <row r="208" s="13" customFormat="1">
      <c r="A208" s="13"/>
      <c r="B208" s="242"/>
      <c r="C208" s="243"/>
      <c r="D208" s="244" t="s">
        <v>280</v>
      </c>
      <c r="E208" s="245" t="s">
        <v>1</v>
      </c>
      <c r="F208" s="246" t="s">
        <v>1163</v>
      </c>
      <c r="G208" s="243"/>
      <c r="H208" s="247">
        <v>70.340000000000003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280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222</v>
      </c>
    </row>
    <row r="209" s="2" customFormat="1" ht="24.15" customHeight="1">
      <c r="A209" s="37"/>
      <c r="B209" s="38"/>
      <c r="C209" s="228" t="s">
        <v>461</v>
      </c>
      <c r="D209" s="228" t="s">
        <v>223</v>
      </c>
      <c r="E209" s="229" t="s">
        <v>629</v>
      </c>
      <c r="F209" s="230" t="s">
        <v>630</v>
      </c>
      <c r="G209" s="231" t="s">
        <v>329</v>
      </c>
      <c r="H209" s="232">
        <v>36.869999999999997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236</v>
      </c>
      <c r="AT209" s="240" t="s">
        <v>223</v>
      </c>
      <c r="AU209" s="240" t="s">
        <v>95</v>
      </c>
      <c r="AY209" s="15" t="s">
        <v>222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236</v>
      </c>
      <c r="BM209" s="240" t="s">
        <v>631</v>
      </c>
    </row>
    <row r="210" s="13" customFormat="1">
      <c r="A210" s="13"/>
      <c r="B210" s="242"/>
      <c r="C210" s="243"/>
      <c r="D210" s="244" t="s">
        <v>280</v>
      </c>
      <c r="E210" s="245" t="s">
        <v>1</v>
      </c>
      <c r="F210" s="246" t="s">
        <v>1164</v>
      </c>
      <c r="G210" s="243"/>
      <c r="H210" s="247">
        <v>36.869999999999997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280</v>
      </c>
      <c r="AU210" s="253" t="s">
        <v>95</v>
      </c>
      <c r="AV210" s="13" t="s">
        <v>95</v>
      </c>
      <c r="AW210" s="13" t="s">
        <v>39</v>
      </c>
      <c r="AX210" s="13" t="s">
        <v>84</v>
      </c>
      <c r="AY210" s="253" t="s">
        <v>222</v>
      </c>
    </row>
    <row r="211" s="12" customFormat="1" ht="22.8" customHeight="1">
      <c r="A211" s="12"/>
      <c r="B211" s="212"/>
      <c r="C211" s="213"/>
      <c r="D211" s="214" t="s">
        <v>83</v>
      </c>
      <c r="E211" s="226" t="s">
        <v>95</v>
      </c>
      <c r="F211" s="226" t="s">
        <v>415</v>
      </c>
      <c r="G211" s="213"/>
      <c r="H211" s="213"/>
      <c r="I211" s="216"/>
      <c r="J211" s="227">
        <f>BK211</f>
        <v>0</v>
      </c>
      <c r="K211" s="213"/>
      <c r="L211" s="218"/>
      <c r="M211" s="219"/>
      <c r="N211" s="220"/>
      <c r="O211" s="220"/>
      <c r="P211" s="221">
        <f>SUM(P212:P213)</f>
        <v>0</v>
      </c>
      <c r="Q211" s="220"/>
      <c r="R211" s="221">
        <f>SUM(R212:R213)</f>
        <v>0</v>
      </c>
      <c r="S211" s="220"/>
      <c r="T211" s="222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3" t="s">
        <v>92</v>
      </c>
      <c r="AT211" s="224" t="s">
        <v>83</v>
      </c>
      <c r="AU211" s="224" t="s">
        <v>92</v>
      </c>
      <c r="AY211" s="223" t="s">
        <v>222</v>
      </c>
      <c r="BK211" s="225">
        <f>SUM(BK212:BK213)</f>
        <v>0</v>
      </c>
    </row>
    <row r="212" s="2" customFormat="1" ht="16.5" customHeight="1">
      <c r="A212" s="37"/>
      <c r="B212" s="38"/>
      <c r="C212" s="228" t="s">
        <v>466</v>
      </c>
      <c r="D212" s="228" t="s">
        <v>223</v>
      </c>
      <c r="E212" s="229" t="s">
        <v>897</v>
      </c>
      <c r="F212" s="230" t="s">
        <v>898</v>
      </c>
      <c r="G212" s="231" t="s">
        <v>329</v>
      </c>
      <c r="H212" s="232">
        <v>0.16900000000000001</v>
      </c>
      <c r="I212" s="233"/>
      <c r="J212" s="234">
        <f>ROUND(I212*H212,2)</f>
        <v>0</v>
      </c>
      <c r="K212" s="235"/>
      <c r="L212" s="43"/>
      <c r="M212" s="236" t="s">
        <v>1</v>
      </c>
      <c r="N212" s="237" t="s">
        <v>49</v>
      </c>
      <c r="O212" s="90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236</v>
      </c>
      <c r="AT212" s="240" t="s">
        <v>223</v>
      </c>
      <c r="AU212" s="240" t="s">
        <v>95</v>
      </c>
      <c r="AY212" s="15" t="s">
        <v>222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236</v>
      </c>
      <c r="BM212" s="240" t="s">
        <v>1165</v>
      </c>
    </row>
    <row r="213" s="13" customFormat="1">
      <c r="A213" s="13"/>
      <c r="B213" s="242"/>
      <c r="C213" s="243"/>
      <c r="D213" s="244" t="s">
        <v>280</v>
      </c>
      <c r="E213" s="245" t="s">
        <v>1</v>
      </c>
      <c r="F213" s="246" t="s">
        <v>1166</v>
      </c>
      <c r="G213" s="243"/>
      <c r="H213" s="247">
        <v>0.16900000000000001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280</v>
      </c>
      <c r="AU213" s="253" t="s">
        <v>95</v>
      </c>
      <c r="AV213" s="13" t="s">
        <v>95</v>
      </c>
      <c r="AW213" s="13" t="s">
        <v>39</v>
      </c>
      <c r="AX213" s="13" t="s">
        <v>92</v>
      </c>
      <c r="AY213" s="253" t="s">
        <v>222</v>
      </c>
    </row>
    <row r="214" s="12" customFormat="1" ht="22.8" customHeight="1">
      <c r="A214" s="12"/>
      <c r="B214" s="212"/>
      <c r="C214" s="213"/>
      <c r="D214" s="214" t="s">
        <v>83</v>
      </c>
      <c r="E214" s="226" t="s">
        <v>232</v>
      </c>
      <c r="F214" s="226" t="s">
        <v>639</v>
      </c>
      <c r="G214" s="213"/>
      <c r="H214" s="213"/>
      <c r="I214" s="216"/>
      <c r="J214" s="227">
        <f>BK214</f>
        <v>0</v>
      </c>
      <c r="K214" s="213"/>
      <c r="L214" s="218"/>
      <c r="M214" s="219"/>
      <c r="N214" s="220"/>
      <c r="O214" s="220"/>
      <c r="P214" s="221">
        <f>SUM(P215:P216)</f>
        <v>0</v>
      </c>
      <c r="Q214" s="220"/>
      <c r="R214" s="221">
        <f>SUM(R215:R216)</f>
        <v>0</v>
      </c>
      <c r="S214" s="220"/>
      <c r="T214" s="222">
        <f>SUM(T215:T216)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3" t="s">
        <v>92</v>
      </c>
      <c r="AT214" s="224" t="s">
        <v>83</v>
      </c>
      <c r="AU214" s="224" t="s">
        <v>92</v>
      </c>
      <c r="AY214" s="223" t="s">
        <v>222</v>
      </c>
      <c r="BK214" s="225">
        <f>SUM(BK215:BK216)</f>
        <v>0</v>
      </c>
    </row>
    <row r="215" s="2" customFormat="1" ht="21.75" customHeight="1">
      <c r="A215" s="37"/>
      <c r="B215" s="38"/>
      <c r="C215" s="228" t="s">
        <v>473</v>
      </c>
      <c r="D215" s="228" t="s">
        <v>223</v>
      </c>
      <c r="E215" s="229" t="s">
        <v>640</v>
      </c>
      <c r="F215" s="230" t="s">
        <v>641</v>
      </c>
      <c r="G215" s="231" t="s">
        <v>314</v>
      </c>
      <c r="H215" s="232">
        <v>26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236</v>
      </c>
      <c r="AT215" s="240" t="s">
        <v>223</v>
      </c>
      <c r="AU215" s="240" t="s">
        <v>95</v>
      </c>
      <c r="AY215" s="15" t="s">
        <v>222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236</v>
      </c>
      <c r="BM215" s="240" t="s">
        <v>642</v>
      </c>
    </row>
    <row r="216" s="13" customFormat="1">
      <c r="A216" s="13"/>
      <c r="B216" s="242"/>
      <c r="C216" s="243"/>
      <c r="D216" s="244" t="s">
        <v>280</v>
      </c>
      <c r="E216" s="245" t="s">
        <v>1</v>
      </c>
      <c r="F216" s="246" t="s">
        <v>427</v>
      </c>
      <c r="G216" s="243"/>
      <c r="H216" s="247">
        <v>26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280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222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236</v>
      </c>
      <c r="F217" s="226" t="s">
        <v>426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SUM(P218:P225)</f>
        <v>0</v>
      </c>
      <c r="Q217" s="220"/>
      <c r="R217" s="221">
        <f>SUM(R218:R225)</f>
        <v>9.9873552000000014</v>
      </c>
      <c r="S217" s="220"/>
      <c r="T217" s="222">
        <f>SUM(T218:T225)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222</v>
      </c>
      <c r="BK217" s="225">
        <f>SUM(BK218:BK225)</f>
        <v>0</v>
      </c>
    </row>
    <row r="218" s="2" customFormat="1" ht="16.5" customHeight="1">
      <c r="A218" s="37"/>
      <c r="B218" s="38"/>
      <c r="C218" s="228" t="s">
        <v>477</v>
      </c>
      <c r="D218" s="228" t="s">
        <v>223</v>
      </c>
      <c r="E218" s="229" t="s">
        <v>644</v>
      </c>
      <c r="F218" s="230" t="s">
        <v>645</v>
      </c>
      <c r="G218" s="231" t="s">
        <v>314</v>
      </c>
      <c r="H218" s="232">
        <v>26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236</v>
      </c>
      <c r="AT218" s="240" t="s">
        <v>223</v>
      </c>
      <c r="AU218" s="240" t="s">
        <v>95</v>
      </c>
      <c r="AY218" s="15" t="s">
        <v>222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236</v>
      </c>
      <c r="BM218" s="240" t="s">
        <v>646</v>
      </c>
    </row>
    <row r="219" s="13" customFormat="1">
      <c r="A219" s="13"/>
      <c r="B219" s="242"/>
      <c r="C219" s="243"/>
      <c r="D219" s="244" t="s">
        <v>280</v>
      </c>
      <c r="E219" s="245" t="s">
        <v>1</v>
      </c>
      <c r="F219" s="246" t="s">
        <v>427</v>
      </c>
      <c r="G219" s="243"/>
      <c r="H219" s="247">
        <v>26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280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222</v>
      </c>
    </row>
    <row r="220" s="2" customFormat="1" ht="16.5" customHeight="1">
      <c r="A220" s="37"/>
      <c r="B220" s="38"/>
      <c r="C220" s="228" t="s">
        <v>481</v>
      </c>
      <c r="D220" s="228" t="s">
        <v>223</v>
      </c>
      <c r="E220" s="229" t="s">
        <v>428</v>
      </c>
      <c r="F220" s="230" t="s">
        <v>429</v>
      </c>
      <c r="G220" s="231" t="s">
        <v>329</v>
      </c>
      <c r="H220" s="232">
        <v>5.2800000000000002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1.8907700000000001</v>
      </c>
      <c r="R220" s="238">
        <f>Q220*H220</f>
        <v>9.9832656000000011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236</v>
      </c>
      <c r="AT220" s="240" t="s">
        <v>223</v>
      </c>
      <c r="AU220" s="240" t="s">
        <v>95</v>
      </c>
      <c r="AY220" s="15" t="s">
        <v>222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236</v>
      </c>
      <c r="BM220" s="240" t="s">
        <v>647</v>
      </c>
    </row>
    <row r="221" s="13" customFormat="1">
      <c r="A221" s="13"/>
      <c r="B221" s="242"/>
      <c r="C221" s="243"/>
      <c r="D221" s="244" t="s">
        <v>280</v>
      </c>
      <c r="E221" s="245" t="s">
        <v>1</v>
      </c>
      <c r="F221" s="246" t="s">
        <v>1167</v>
      </c>
      <c r="G221" s="243"/>
      <c r="H221" s="247">
        <v>5.2800000000000002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280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222</v>
      </c>
    </row>
    <row r="222" s="2" customFormat="1" ht="24.15" customHeight="1">
      <c r="A222" s="37"/>
      <c r="B222" s="38"/>
      <c r="C222" s="228" t="s">
        <v>486</v>
      </c>
      <c r="D222" s="228" t="s">
        <v>223</v>
      </c>
      <c r="E222" s="229" t="s">
        <v>1168</v>
      </c>
      <c r="F222" s="230" t="s">
        <v>1169</v>
      </c>
      <c r="G222" s="231" t="s">
        <v>329</v>
      </c>
      <c r="H222" s="232">
        <v>0.080000000000000002</v>
      </c>
      <c r="I222" s="233"/>
      <c r="J222" s="234">
        <f>ROUND(I222*H222,2)</f>
        <v>0</v>
      </c>
      <c r="K222" s="235"/>
      <c r="L222" s="43"/>
      <c r="M222" s="236" t="s">
        <v>1</v>
      </c>
      <c r="N222" s="237" t="s">
        <v>49</v>
      </c>
      <c r="O222" s="90"/>
      <c r="P222" s="238">
        <f>O222*H222</f>
        <v>0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236</v>
      </c>
      <c r="AT222" s="240" t="s">
        <v>223</v>
      </c>
      <c r="AU222" s="240" t="s">
        <v>95</v>
      </c>
      <c r="AY222" s="15" t="s">
        <v>222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236</v>
      </c>
      <c r="BM222" s="240" t="s">
        <v>1170</v>
      </c>
    </row>
    <row r="223" s="13" customFormat="1">
      <c r="A223" s="13"/>
      <c r="B223" s="242"/>
      <c r="C223" s="243"/>
      <c r="D223" s="244" t="s">
        <v>280</v>
      </c>
      <c r="E223" s="245" t="s">
        <v>1</v>
      </c>
      <c r="F223" s="246" t="s">
        <v>1171</v>
      </c>
      <c r="G223" s="243"/>
      <c r="H223" s="247">
        <v>0.080000000000000002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280</v>
      </c>
      <c r="AU223" s="253" t="s">
        <v>95</v>
      </c>
      <c r="AV223" s="13" t="s">
        <v>95</v>
      </c>
      <c r="AW223" s="13" t="s">
        <v>39</v>
      </c>
      <c r="AX223" s="13" t="s">
        <v>92</v>
      </c>
      <c r="AY223" s="253" t="s">
        <v>222</v>
      </c>
    </row>
    <row r="224" s="2" customFormat="1" ht="16.5" customHeight="1">
      <c r="A224" s="37"/>
      <c r="B224" s="38"/>
      <c r="C224" s="228" t="s">
        <v>665</v>
      </c>
      <c r="D224" s="228" t="s">
        <v>223</v>
      </c>
      <c r="E224" s="229" t="s">
        <v>1172</v>
      </c>
      <c r="F224" s="230" t="s">
        <v>1173</v>
      </c>
      <c r="G224" s="231" t="s">
        <v>361</v>
      </c>
      <c r="H224" s="232">
        <v>0.64000000000000001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0.0063899999999999998</v>
      </c>
      <c r="R224" s="238">
        <f>Q224*H224</f>
        <v>0.0040895999999999997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236</v>
      </c>
      <c r="AT224" s="240" t="s">
        <v>223</v>
      </c>
      <c r="AU224" s="240" t="s">
        <v>95</v>
      </c>
      <c r="AY224" s="15" t="s">
        <v>222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236</v>
      </c>
      <c r="BM224" s="240" t="s">
        <v>1174</v>
      </c>
    </row>
    <row r="225" s="13" customFormat="1">
      <c r="A225" s="13"/>
      <c r="B225" s="242"/>
      <c r="C225" s="243"/>
      <c r="D225" s="244" t="s">
        <v>280</v>
      </c>
      <c r="E225" s="245" t="s">
        <v>1</v>
      </c>
      <c r="F225" s="246" t="s">
        <v>1175</v>
      </c>
      <c r="G225" s="243"/>
      <c r="H225" s="247">
        <v>0.64000000000000001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280</v>
      </c>
      <c r="AU225" s="253" t="s">
        <v>95</v>
      </c>
      <c r="AV225" s="13" t="s">
        <v>95</v>
      </c>
      <c r="AW225" s="13" t="s">
        <v>39</v>
      </c>
      <c r="AX225" s="13" t="s">
        <v>84</v>
      </c>
      <c r="AY225" s="253" t="s">
        <v>222</v>
      </c>
    </row>
    <row r="226" s="12" customFormat="1" ht="22.8" customHeight="1">
      <c r="A226" s="12"/>
      <c r="B226" s="212"/>
      <c r="C226" s="213"/>
      <c r="D226" s="214" t="s">
        <v>83</v>
      </c>
      <c r="E226" s="226" t="s">
        <v>221</v>
      </c>
      <c r="F226" s="226" t="s">
        <v>432</v>
      </c>
      <c r="G226" s="213"/>
      <c r="H226" s="213"/>
      <c r="I226" s="216"/>
      <c r="J226" s="227">
        <f>BK226</f>
        <v>0</v>
      </c>
      <c r="K226" s="213"/>
      <c r="L226" s="218"/>
      <c r="M226" s="219"/>
      <c r="N226" s="220"/>
      <c r="O226" s="220"/>
      <c r="P226" s="221">
        <f>SUM(P227:P244)</f>
        <v>0</v>
      </c>
      <c r="Q226" s="220"/>
      <c r="R226" s="221">
        <f>SUM(R227:R244)</f>
        <v>1.1180130000000002</v>
      </c>
      <c r="S226" s="220"/>
      <c r="T226" s="222">
        <f>SUM(T227:T244)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23" t="s">
        <v>92</v>
      </c>
      <c r="AT226" s="224" t="s">
        <v>83</v>
      </c>
      <c r="AU226" s="224" t="s">
        <v>92</v>
      </c>
      <c r="AY226" s="223" t="s">
        <v>222</v>
      </c>
      <c r="BK226" s="225">
        <f>SUM(BK227:BK244)</f>
        <v>0</v>
      </c>
    </row>
    <row r="227" s="2" customFormat="1" ht="24.15" customHeight="1">
      <c r="A227" s="37"/>
      <c r="B227" s="38"/>
      <c r="C227" s="228" t="s">
        <v>671</v>
      </c>
      <c r="D227" s="228" t="s">
        <v>223</v>
      </c>
      <c r="E227" s="229" t="s">
        <v>909</v>
      </c>
      <c r="F227" s="230" t="s">
        <v>910</v>
      </c>
      <c r="G227" s="231" t="s">
        <v>361</v>
      </c>
      <c r="H227" s="232">
        <v>85.599999999999994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236</v>
      </c>
      <c r="AT227" s="240" t="s">
        <v>223</v>
      </c>
      <c r="AU227" s="240" t="s">
        <v>95</v>
      </c>
      <c r="AY227" s="15" t="s">
        <v>222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236</v>
      </c>
      <c r="BM227" s="240" t="s">
        <v>911</v>
      </c>
    </row>
    <row r="228" s="13" customFormat="1">
      <c r="A228" s="13"/>
      <c r="B228" s="242"/>
      <c r="C228" s="243"/>
      <c r="D228" s="244" t="s">
        <v>280</v>
      </c>
      <c r="E228" s="245" t="s">
        <v>1</v>
      </c>
      <c r="F228" s="246" t="s">
        <v>1176</v>
      </c>
      <c r="G228" s="243"/>
      <c r="H228" s="247">
        <v>85.599999999999994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280</v>
      </c>
      <c r="AU228" s="253" t="s">
        <v>95</v>
      </c>
      <c r="AV228" s="13" t="s">
        <v>95</v>
      </c>
      <c r="AW228" s="13" t="s">
        <v>39</v>
      </c>
      <c r="AX228" s="13" t="s">
        <v>92</v>
      </c>
      <c r="AY228" s="253" t="s">
        <v>222</v>
      </c>
    </row>
    <row r="229" s="2" customFormat="1" ht="24.15" customHeight="1">
      <c r="A229" s="37"/>
      <c r="B229" s="38"/>
      <c r="C229" s="228" t="s">
        <v>677</v>
      </c>
      <c r="D229" s="228" t="s">
        <v>223</v>
      </c>
      <c r="E229" s="229" t="s">
        <v>913</v>
      </c>
      <c r="F229" s="230" t="s">
        <v>914</v>
      </c>
      <c r="G229" s="231" t="s">
        <v>361</v>
      </c>
      <c r="H229" s="232">
        <v>85.599999999999994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236</v>
      </c>
      <c r="AT229" s="240" t="s">
        <v>223</v>
      </c>
      <c r="AU229" s="240" t="s">
        <v>95</v>
      </c>
      <c r="AY229" s="15" t="s">
        <v>222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236</v>
      </c>
      <c r="BM229" s="240" t="s">
        <v>915</v>
      </c>
    </row>
    <row r="230" s="13" customFormat="1">
      <c r="A230" s="13"/>
      <c r="B230" s="242"/>
      <c r="C230" s="243"/>
      <c r="D230" s="244" t="s">
        <v>280</v>
      </c>
      <c r="E230" s="245" t="s">
        <v>1</v>
      </c>
      <c r="F230" s="246" t="s">
        <v>1176</v>
      </c>
      <c r="G230" s="243"/>
      <c r="H230" s="247">
        <v>85.599999999999994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280</v>
      </c>
      <c r="AU230" s="253" t="s">
        <v>95</v>
      </c>
      <c r="AV230" s="13" t="s">
        <v>95</v>
      </c>
      <c r="AW230" s="13" t="s">
        <v>39</v>
      </c>
      <c r="AX230" s="13" t="s">
        <v>84</v>
      </c>
      <c r="AY230" s="253" t="s">
        <v>222</v>
      </c>
    </row>
    <row r="231" s="2" customFormat="1" ht="24.15" customHeight="1">
      <c r="A231" s="37"/>
      <c r="B231" s="38"/>
      <c r="C231" s="228" t="s">
        <v>681</v>
      </c>
      <c r="D231" s="228" t="s">
        <v>223</v>
      </c>
      <c r="E231" s="229" t="s">
        <v>921</v>
      </c>
      <c r="F231" s="230" t="s">
        <v>922</v>
      </c>
      <c r="G231" s="231" t="s">
        <v>361</v>
      </c>
      <c r="H231" s="232">
        <v>85.599999999999994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0.0060099999999999997</v>
      </c>
      <c r="R231" s="238">
        <f>Q231*H231</f>
        <v>0.51445599999999991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236</v>
      </c>
      <c r="AT231" s="240" t="s">
        <v>223</v>
      </c>
      <c r="AU231" s="240" t="s">
        <v>95</v>
      </c>
      <c r="AY231" s="15" t="s">
        <v>222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236</v>
      </c>
      <c r="BM231" s="240" t="s">
        <v>923</v>
      </c>
    </row>
    <row r="232" s="13" customFormat="1">
      <c r="A232" s="13"/>
      <c r="B232" s="242"/>
      <c r="C232" s="243"/>
      <c r="D232" s="244" t="s">
        <v>280</v>
      </c>
      <c r="E232" s="245" t="s">
        <v>1</v>
      </c>
      <c r="F232" s="246" t="s">
        <v>1176</v>
      </c>
      <c r="G232" s="243"/>
      <c r="H232" s="247">
        <v>85.599999999999994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280</v>
      </c>
      <c r="AU232" s="253" t="s">
        <v>95</v>
      </c>
      <c r="AV232" s="13" t="s">
        <v>95</v>
      </c>
      <c r="AW232" s="13" t="s">
        <v>39</v>
      </c>
      <c r="AX232" s="13" t="s">
        <v>84</v>
      </c>
      <c r="AY232" s="253" t="s">
        <v>222</v>
      </c>
    </row>
    <row r="233" s="2" customFormat="1" ht="24.15" customHeight="1">
      <c r="A233" s="37"/>
      <c r="B233" s="38"/>
      <c r="C233" s="228" t="s">
        <v>685</v>
      </c>
      <c r="D233" s="228" t="s">
        <v>223</v>
      </c>
      <c r="E233" s="229" t="s">
        <v>925</v>
      </c>
      <c r="F233" s="230" t="s">
        <v>926</v>
      </c>
      <c r="G233" s="231" t="s">
        <v>361</v>
      </c>
      <c r="H233" s="232">
        <v>231.69999999999999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0.00060999999999999997</v>
      </c>
      <c r="R233" s="238">
        <f>Q233*H233</f>
        <v>0.14133699999999999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236</v>
      </c>
      <c r="AT233" s="240" t="s">
        <v>223</v>
      </c>
      <c r="AU233" s="240" t="s">
        <v>95</v>
      </c>
      <c r="AY233" s="15" t="s">
        <v>222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236</v>
      </c>
      <c r="BM233" s="240" t="s">
        <v>927</v>
      </c>
    </row>
    <row r="234" s="13" customFormat="1">
      <c r="A234" s="13"/>
      <c r="B234" s="242"/>
      <c r="C234" s="243"/>
      <c r="D234" s="244" t="s">
        <v>280</v>
      </c>
      <c r="E234" s="245" t="s">
        <v>1</v>
      </c>
      <c r="F234" s="246" t="s">
        <v>1177</v>
      </c>
      <c r="G234" s="243"/>
      <c r="H234" s="247">
        <v>231.69999999999999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280</v>
      </c>
      <c r="AU234" s="253" t="s">
        <v>95</v>
      </c>
      <c r="AV234" s="13" t="s">
        <v>95</v>
      </c>
      <c r="AW234" s="13" t="s">
        <v>39</v>
      </c>
      <c r="AX234" s="13" t="s">
        <v>92</v>
      </c>
      <c r="AY234" s="253" t="s">
        <v>222</v>
      </c>
    </row>
    <row r="235" s="2" customFormat="1" ht="33" customHeight="1">
      <c r="A235" s="37"/>
      <c r="B235" s="38"/>
      <c r="C235" s="228" t="s">
        <v>689</v>
      </c>
      <c r="D235" s="228" t="s">
        <v>223</v>
      </c>
      <c r="E235" s="229" t="s">
        <v>933</v>
      </c>
      <c r="F235" s="230" t="s">
        <v>934</v>
      </c>
      <c r="G235" s="231" t="s">
        <v>361</v>
      </c>
      <c r="H235" s="232">
        <v>231.69999999999999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0</v>
      </c>
      <c r="R235" s="238">
        <f>Q235*H235</f>
        <v>0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236</v>
      </c>
      <c r="AT235" s="240" t="s">
        <v>223</v>
      </c>
      <c r="AU235" s="240" t="s">
        <v>95</v>
      </c>
      <c r="AY235" s="15" t="s">
        <v>222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236</v>
      </c>
      <c r="BM235" s="240" t="s">
        <v>935</v>
      </c>
    </row>
    <row r="236" s="13" customFormat="1">
      <c r="A236" s="13"/>
      <c r="B236" s="242"/>
      <c r="C236" s="243"/>
      <c r="D236" s="244" t="s">
        <v>280</v>
      </c>
      <c r="E236" s="245" t="s">
        <v>1</v>
      </c>
      <c r="F236" s="246" t="s">
        <v>1177</v>
      </c>
      <c r="G236" s="243"/>
      <c r="H236" s="247">
        <v>231.69999999999999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280</v>
      </c>
      <c r="AU236" s="253" t="s">
        <v>95</v>
      </c>
      <c r="AV236" s="13" t="s">
        <v>95</v>
      </c>
      <c r="AW236" s="13" t="s">
        <v>39</v>
      </c>
      <c r="AX236" s="13" t="s">
        <v>84</v>
      </c>
      <c r="AY236" s="253" t="s">
        <v>222</v>
      </c>
    </row>
    <row r="237" s="2" customFormat="1" ht="24.15" customHeight="1">
      <c r="A237" s="37"/>
      <c r="B237" s="38"/>
      <c r="C237" s="228" t="s">
        <v>693</v>
      </c>
      <c r="D237" s="228" t="s">
        <v>223</v>
      </c>
      <c r="E237" s="229" t="s">
        <v>937</v>
      </c>
      <c r="F237" s="230" t="s">
        <v>938</v>
      </c>
      <c r="G237" s="231" t="s">
        <v>361</v>
      </c>
      <c r="H237" s="232">
        <v>115.84999999999999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236</v>
      </c>
      <c r="AT237" s="240" t="s">
        <v>223</v>
      </c>
      <c r="AU237" s="240" t="s">
        <v>95</v>
      </c>
      <c r="AY237" s="15" t="s">
        <v>222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236</v>
      </c>
      <c r="BM237" s="240" t="s">
        <v>939</v>
      </c>
    </row>
    <row r="238" s="13" customFormat="1">
      <c r="A238" s="13"/>
      <c r="B238" s="242"/>
      <c r="C238" s="243"/>
      <c r="D238" s="244" t="s">
        <v>280</v>
      </c>
      <c r="E238" s="245" t="s">
        <v>1</v>
      </c>
      <c r="F238" s="246" t="s">
        <v>1178</v>
      </c>
      <c r="G238" s="243"/>
      <c r="H238" s="247">
        <v>115.84999999999999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280</v>
      </c>
      <c r="AU238" s="253" t="s">
        <v>95</v>
      </c>
      <c r="AV238" s="13" t="s">
        <v>95</v>
      </c>
      <c r="AW238" s="13" t="s">
        <v>39</v>
      </c>
      <c r="AX238" s="13" t="s">
        <v>92</v>
      </c>
      <c r="AY238" s="253" t="s">
        <v>222</v>
      </c>
    </row>
    <row r="239" s="2" customFormat="1" ht="21.75" customHeight="1">
      <c r="A239" s="37"/>
      <c r="B239" s="38"/>
      <c r="C239" s="228" t="s">
        <v>697</v>
      </c>
      <c r="D239" s="228" t="s">
        <v>223</v>
      </c>
      <c r="E239" s="229" t="s">
        <v>944</v>
      </c>
      <c r="F239" s="230" t="s">
        <v>945</v>
      </c>
      <c r="G239" s="231" t="s">
        <v>314</v>
      </c>
      <c r="H239" s="232">
        <v>121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0.0035999999999999999</v>
      </c>
      <c r="R239" s="238">
        <f>Q239*H239</f>
        <v>0.43559999999999999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236</v>
      </c>
      <c r="AT239" s="240" t="s">
        <v>223</v>
      </c>
      <c r="AU239" s="240" t="s">
        <v>95</v>
      </c>
      <c r="AY239" s="15" t="s">
        <v>222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236</v>
      </c>
      <c r="BM239" s="240" t="s">
        <v>946</v>
      </c>
    </row>
    <row r="240" s="13" customFormat="1">
      <c r="A240" s="13"/>
      <c r="B240" s="242"/>
      <c r="C240" s="243"/>
      <c r="D240" s="244" t="s">
        <v>280</v>
      </c>
      <c r="E240" s="245" t="s">
        <v>1</v>
      </c>
      <c r="F240" s="246" t="s">
        <v>1179</v>
      </c>
      <c r="G240" s="243"/>
      <c r="H240" s="247">
        <v>121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280</v>
      </c>
      <c r="AU240" s="253" t="s">
        <v>95</v>
      </c>
      <c r="AV240" s="13" t="s">
        <v>95</v>
      </c>
      <c r="AW240" s="13" t="s">
        <v>39</v>
      </c>
      <c r="AX240" s="13" t="s">
        <v>84</v>
      </c>
      <c r="AY240" s="253" t="s">
        <v>222</v>
      </c>
    </row>
    <row r="241" s="2" customFormat="1" ht="24.15" customHeight="1">
      <c r="A241" s="37"/>
      <c r="B241" s="38"/>
      <c r="C241" s="228" t="s">
        <v>701</v>
      </c>
      <c r="D241" s="228" t="s">
        <v>223</v>
      </c>
      <c r="E241" s="229" t="s">
        <v>948</v>
      </c>
      <c r="F241" s="230" t="s">
        <v>949</v>
      </c>
      <c r="G241" s="231" t="s">
        <v>314</v>
      </c>
      <c r="H241" s="232">
        <v>121</v>
      </c>
      <c r="I241" s="233"/>
      <c r="J241" s="234">
        <f>ROUND(I241*H241,2)</f>
        <v>0</v>
      </c>
      <c r="K241" s="235"/>
      <c r="L241" s="43"/>
      <c r="M241" s="236" t="s">
        <v>1</v>
      </c>
      <c r="N241" s="237" t="s">
        <v>49</v>
      </c>
      <c r="O241" s="90"/>
      <c r="P241" s="238">
        <f>O241*H241</f>
        <v>0</v>
      </c>
      <c r="Q241" s="238">
        <v>0.00022000000000000001</v>
      </c>
      <c r="R241" s="238">
        <f>Q241*H241</f>
        <v>0.026620000000000001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236</v>
      </c>
      <c r="AT241" s="240" t="s">
        <v>223</v>
      </c>
      <c r="AU241" s="240" t="s">
        <v>95</v>
      </c>
      <c r="AY241" s="15" t="s">
        <v>222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236</v>
      </c>
      <c r="BM241" s="240" t="s">
        <v>950</v>
      </c>
    </row>
    <row r="242" s="13" customFormat="1">
      <c r="A242" s="13"/>
      <c r="B242" s="242"/>
      <c r="C242" s="243"/>
      <c r="D242" s="244" t="s">
        <v>280</v>
      </c>
      <c r="E242" s="245" t="s">
        <v>1</v>
      </c>
      <c r="F242" s="246" t="s">
        <v>1180</v>
      </c>
      <c r="G242" s="243"/>
      <c r="H242" s="247">
        <v>121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280</v>
      </c>
      <c r="AU242" s="253" t="s">
        <v>95</v>
      </c>
      <c r="AV242" s="13" t="s">
        <v>95</v>
      </c>
      <c r="AW242" s="13" t="s">
        <v>39</v>
      </c>
      <c r="AX242" s="13" t="s">
        <v>84</v>
      </c>
      <c r="AY242" s="253" t="s">
        <v>222</v>
      </c>
    </row>
    <row r="243" s="2" customFormat="1" ht="24.15" customHeight="1">
      <c r="A243" s="37"/>
      <c r="B243" s="38"/>
      <c r="C243" s="228" t="s">
        <v>705</v>
      </c>
      <c r="D243" s="228" t="s">
        <v>223</v>
      </c>
      <c r="E243" s="229" t="s">
        <v>951</v>
      </c>
      <c r="F243" s="230" t="s">
        <v>952</v>
      </c>
      <c r="G243" s="231" t="s">
        <v>314</v>
      </c>
      <c r="H243" s="232">
        <v>121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236</v>
      </c>
      <c r="AT243" s="240" t="s">
        <v>223</v>
      </c>
      <c r="AU243" s="240" t="s">
        <v>95</v>
      </c>
      <c r="AY243" s="15" t="s">
        <v>222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236</v>
      </c>
      <c r="BM243" s="240" t="s">
        <v>953</v>
      </c>
    </row>
    <row r="244" s="13" customFormat="1">
      <c r="A244" s="13"/>
      <c r="B244" s="242"/>
      <c r="C244" s="243"/>
      <c r="D244" s="244" t="s">
        <v>280</v>
      </c>
      <c r="E244" s="245" t="s">
        <v>1</v>
      </c>
      <c r="F244" s="246" t="s">
        <v>1180</v>
      </c>
      <c r="G244" s="243"/>
      <c r="H244" s="247">
        <v>121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280</v>
      </c>
      <c r="AU244" s="253" t="s">
        <v>95</v>
      </c>
      <c r="AV244" s="13" t="s">
        <v>95</v>
      </c>
      <c r="AW244" s="13" t="s">
        <v>39</v>
      </c>
      <c r="AX244" s="13" t="s">
        <v>84</v>
      </c>
      <c r="AY244" s="253" t="s">
        <v>222</v>
      </c>
    </row>
    <row r="245" s="12" customFormat="1" ht="22.8" customHeight="1">
      <c r="A245" s="12"/>
      <c r="B245" s="212"/>
      <c r="C245" s="213"/>
      <c r="D245" s="214" t="s">
        <v>83</v>
      </c>
      <c r="E245" s="226" t="s">
        <v>243</v>
      </c>
      <c r="F245" s="226" t="s">
        <v>649</v>
      </c>
      <c r="G245" s="213"/>
      <c r="H245" s="213"/>
      <c r="I245" s="216"/>
      <c r="J245" s="227">
        <f>BK245</f>
        <v>0</v>
      </c>
      <c r="K245" s="213"/>
      <c r="L245" s="218"/>
      <c r="M245" s="219"/>
      <c r="N245" s="220"/>
      <c r="O245" s="220"/>
      <c r="P245" s="221">
        <f>SUM(P246:P247)</f>
        <v>0</v>
      </c>
      <c r="Q245" s="220"/>
      <c r="R245" s="221">
        <f>SUM(R246:R247)</f>
        <v>0.0080000000000000002</v>
      </c>
      <c r="S245" s="220"/>
      <c r="T245" s="222">
        <f>SUM(T246:T247)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3" t="s">
        <v>92</v>
      </c>
      <c r="AT245" s="224" t="s">
        <v>83</v>
      </c>
      <c r="AU245" s="224" t="s">
        <v>92</v>
      </c>
      <c r="AY245" s="223" t="s">
        <v>222</v>
      </c>
      <c r="BK245" s="225">
        <f>SUM(BK246:BK247)</f>
        <v>0</v>
      </c>
    </row>
    <row r="246" s="2" customFormat="1" ht="16.5" customHeight="1">
      <c r="A246" s="37"/>
      <c r="B246" s="38"/>
      <c r="C246" s="228" t="s">
        <v>710</v>
      </c>
      <c r="D246" s="228" t="s">
        <v>223</v>
      </c>
      <c r="E246" s="229" t="s">
        <v>650</v>
      </c>
      <c r="F246" s="230" t="s">
        <v>651</v>
      </c>
      <c r="G246" s="231" t="s">
        <v>652</v>
      </c>
      <c r="H246" s="232">
        <v>1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0.0080000000000000002</v>
      </c>
      <c r="R246" s="238">
        <f>Q246*H246</f>
        <v>0.0080000000000000002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236</v>
      </c>
      <c r="AT246" s="240" t="s">
        <v>223</v>
      </c>
      <c r="AU246" s="240" t="s">
        <v>95</v>
      </c>
      <c r="AY246" s="15" t="s">
        <v>222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236</v>
      </c>
      <c r="BM246" s="240" t="s">
        <v>653</v>
      </c>
    </row>
    <row r="247" s="13" customFormat="1">
      <c r="A247" s="13"/>
      <c r="B247" s="242"/>
      <c r="C247" s="243"/>
      <c r="D247" s="244" t="s">
        <v>280</v>
      </c>
      <c r="E247" s="245" t="s">
        <v>1</v>
      </c>
      <c r="F247" s="246" t="s">
        <v>92</v>
      </c>
      <c r="G247" s="243"/>
      <c r="H247" s="247">
        <v>1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280</v>
      </c>
      <c r="AU247" s="253" t="s">
        <v>95</v>
      </c>
      <c r="AV247" s="13" t="s">
        <v>95</v>
      </c>
      <c r="AW247" s="13" t="s">
        <v>39</v>
      </c>
      <c r="AX247" s="13" t="s">
        <v>92</v>
      </c>
      <c r="AY247" s="253" t="s">
        <v>222</v>
      </c>
    </row>
    <row r="248" s="12" customFormat="1" ht="22.8" customHeight="1">
      <c r="A248" s="12"/>
      <c r="B248" s="212"/>
      <c r="C248" s="213"/>
      <c r="D248" s="214" t="s">
        <v>83</v>
      </c>
      <c r="E248" s="226" t="s">
        <v>251</v>
      </c>
      <c r="F248" s="226" t="s">
        <v>529</v>
      </c>
      <c r="G248" s="213"/>
      <c r="H248" s="213"/>
      <c r="I248" s="216"/>
      <c r="J248" s="227">
        <f>BK248</f>
        <v>0</v>
      </c>
      <c r="K248" s="213"/>
      <c r="L248" s="218"/>
      <c r="M248" s="219"/>
      <c r="N248" s="220"/>
      <c r="O248" s="220"/>
      <c r="P248" s="221">
        <f>P249+SUM(P250:P340)</f>
        <v>0</v>
      </c>
      <c r="Q248" s="220"/>
      <c r="R248" s="221">
        <f>R249+SUM(R250:R340)</f>
        <v>5.8665255999999983</v>
      </c>
      <c r="S248" s="220"/>
      <c r="T248" s="222">
        <f>T249+SUM(T250:T340)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23" t="s">
        <v>92</v>
      </c>
      <c r="AT248" s="224" t="s">
        <v>83</v>
      </c>
      <c r="AU248" s="224" t="s">
        <v>92</v>
      </c>
      <c r="AY248" s="223" t="s">
        <v>222</v>
      </c>
      <c r="BK248" s="225">
        <f>BK249+SUM(BK250:BK340)</f>
        <v>0</v>
      </c>
    </row>
    <row r="249" s="2" customFormat="1" ht="16.5" customHeight="1">
      <c r="A249" s="37"/>
      <c r="B249" s="38"/>
      <c r="C249" s="259" t="s">
        <v>316</v>
      </c>
      <c r="D249" s="259" t="s">
        <v>405</v>
      </c>
      <c r="E249" s="260" t="s">
        <v>654</v>
      </c>
      <c r="F249" s="261" t="s">
        <v>655</v>
      </c>
      <c r="G249" s="262" t="s">
        <v>314</v>
      </c>
      <c r="H249" s="263">
        <v>121</v>
      </c>
      <c r="I249" s="264"/>
      <c r="J249" s="265">
        <f>ROUND(I249*H249,2)</f>
        <v>0</v>
      </c>
      <c r="K249" s="266"/>
      <c r="L249" s="267"/>
      <c r="M249" s="268" t="s">
        <v>1</v>
      </c>
      <c r="N249" s="269" t="s">
        <v>49</v>
      </c>
      <c r="O249" s="90"/>
      <c r="P249" s="238">
        <f>O249*H249</f>
        <v>0</v>
      </c>
      <c r="Q249" s="238">
        <v>0</v>
      </c>
      <c r="R249" s="238">
        <f>Q249*H249</f>
        <v>0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656</v>
      </c>
      <c r="AT249" s="240" t="s">
        <v>405</v>
      </c>
      <c r="AU249" s="240" t="s">
        <v>95</v>
      </c>
      <c r="AY249" s="15" t="s">
        <v>222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656</v>
      </c>
      <c r="BM249" s="240" t="s">
        <v>657</v>
      </c>
    </row>
    <row r="250" s="13" customFormat="1">
      <c r="A250" s="13"/>
      <c r="B250" s="242"/>
      <c r="C250" s="243"/>
      <c r="D250" s="244" t="s">
        <v>280</v>
      </c>
      <c r="E250" s="245" t="s">
        <v>1</v>
      </c>
      <c r="F250" s="246" t="s">
        <v>1180</v>
      </c>
      <c r="G250" s="243"/>
      <c r="H250" s="247">
        <v>121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280</v>
      </c>
      <c r="AU250" s="253" t="s">
        <v>95</v>
      </c>
      <c r="AV250" s="13" t="s">
        <v>95</v>
      </c>
      <c r="AW250" s="13" t="s">
        <v>39</v>
      </c>
      <c r="AX250" s="13" t="s">
        <v>92</v>
      </c>
      <c r="AY250" s="253" t="s">
        <v>222</v>
      </c>
    </row>
    <row r="251" s="2" customFormat="1" ht="21.75" customHeight="1">
      <c r="A251" s="37"/>
      <c r="B251" s="38"/>
      <c r="C251" s="228" t="s">
        <v>719</v>
      </c>
      <c r="D251" s="228" t="s">
        <v>223</v>
      </c>
      <c r="E251" s="229" t="s">
        <v>659</v>
      </c>
      <c r="F251" s="230" t="s">
        <v>660</v>
      </c>
      <c r="G251" s="231" t="s">
        <v>314</v>
      </c>
      <c r="H251" s="232">
        <v>121</v>
      </c>
      <c r="I251" s="233"/>
      <c r="J251" s="234">
        <f>ROUND(I251*H251,2)</f>
        <v>0</v>
      </c>
      <c r="K251" s="235"/>
      <c r="L251" s="43"/>
      <c r="M251" s="236" t="s">
        <v>1</v>
      </c>
      <c r="N251" s="237" t="s">
        <v>49</v>
      </c>
      <c r="O251" s="90"/>
      <c r="P251" s="238">
        <f>O251*H251</f>
        <v>0</v>
      </c>
      <c r="Q251" s="238">
        <v>0.00012999999999999999</v>
      </c>
      <c r="R251" s="238">
        <f>Q251*H251</f>
        <v>0.015729999999999997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236</v>
      </c>
      <c r="AT251" s="240" t="s">
        <v>223</v>
      </c>
      <c r="AU251" s="240" t="s">
        <v>95</v>
      </c>
      <c r="AY251" s="15" t="s">
        <v>222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236</v>
      </c>
      <c r="BM251" s="240" t="s">
        <v>661</v>
      </c>
    </row>
    <row r="252" s="13" customFormat="1">
      <c r="A252" s="13"/>
      <c r="B252" s="242"/>
      <c r="C252" s="243"/>
      <c r="D252" s="244" t="s">
        <v>280</v>
      </c>
      <c r="E252" s="245" t="s">
        <v>1</v>
      </c>
      <c r="F252" s="246" t="s">
        <v>1180</v>
      </c>
      <c r="G252" s="243"/>
      <c r="H252" s="247">
        <v>121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280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222</v>
      </c>
    </row>
    <row r="253" s="2" customFormat="1" ht="33" customHeight="1">
      <c r="A253" s="37"/>
      <c r="B253" s="38"/>
      <c r="C253" s="228" t="s">
        <v>723</v>
      </c>
      <c r="D253" s="228" t="s">
        <v>223</v>
      </c>
      <c r="E253" s="229" t="s">
        <v>956</v>
      </c>
      <c r="F253" s="230" t="s">
        <v>957</v>
      </c>
      <c r="G253" s="231" t="s">
        <v>314</v>
      </c>
      <c r="H253" s="232">
        <v>26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2.0000000000000002E-05</v>
      </c>
      <c r="R253" s="238">
        <f>Q253*H253</f>
        <v>0.00052000000000000006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236</v>
      </c>
      <c r="AT253" s="240" t="s">
        <v>223</v>
      </c>
      <c r="AU253" s="240" t="s">
        <v>95</v>
      </c>
      <c r="AY253" s="15" t="s">
        <v>222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236</v>
      </c>
      <c r="BM253" s="240" t="s">
        <v>1181</v>
      </c>
    </row>
    <row r="254" s="13" customFormat="1">
      <c r="A254" s="13"/>
      <c r="B254" s="242"/>
      <c r="C254" s="243"/>
      <c r="D254" s="244" t="s">
        <v>280</v>
      </c>
      <c r="E254" s="245" t="s">
        <v>1</v>
      </c>
      <c r="F254" s="246" t="s">
        <v>427</v>
      </c>
      <c r="G254" s="243"/>
      <c r="H254" s="247">
        <v>26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280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222</v>
      </c>
    </row>
    <row r="255" s="2" customFormat="1" ht="21.75" customHeight="1">
      <c r="A255" s="37"/>
      <c r="B255" s="38"/>
      <c r="C255" s="259" t="s">
        <v>727</v>
      </c>
      <c r="D255" s="259" t="s">
        <v>405</v>
      </c>
      <c r="E255" s="260" t="s">
        <v>960</v>
      </c>
      <c r="F255" s="261" t="s">
        <v>961</v>
      </c>
      <c r="G255" s="262" t="s">
        <v>314</v>
      </c>
      <c r="H255" s="263">
        <v>26.780000000000001</v>
      </c>
      <c r="I255" s="264"/>
      <c r="J255" s="265">
        <f>ROUND(I255*H255,2)</f>
        <v>0</v>
      </c>
      <c r="K255" s="266"/>
      <c r="L255" s="267"/>
      <c r="M255" s="268" t="s">
        <v>1</v>
      </c>
      <c r="N255" s="269" t="s">
        <v>49</v>
      </c>
      <c r="O255" s="90"/>
      <c r="P255" s="238">
        <f>O255*H255</f>
        <v>0</v>
      </c>
      <c r="Q255" s="238">
        <v>0.01052</v>
      </c>
      <c r="R255" s="238">
        <f>Q255*H255</f>
        <v>0.28172560000000002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251</v>
      </c>
      <c r="AT255" s="240" t="s">
        <v>405</v>
      </c>
      <c r="AU255" s="240" t="s">
        <v>95</v>
      </c>
      <c r="AY255" s="15" t="s">
        <v>222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236</v>
      </c>
      <c r="BM255" s="240" t="s">
        <v>1182</v>
      </c>
    </row>
    <row r="256" s="13" customFormat="1">
      <c r="A256" s="13"/>
      <c r="B256" s="242"/>
      <c r="C256" s="243"/>
      <c r="D256" s="244" t="s">
        <v>280</v>
      </c>
      <c r="E256" s="245" t="s">
        <v>1</v>
      </c>
      <c r="F256" s="246" t="s">
        <v>427</v>
      </c>
      <c r="G256" s="243"/>
      <c r="H256" s="247">
        <v>26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280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222</v>
      </c>
    </row>
    <row r="257" s="13" customFormat="1">
      <c r="A257" s="13"/>
      <c r="B257" s="242"/>
      <c r="C257" s="243"/>
      <c r="D257" s="244" t="s">
        <v>280</v>
      </c>
      <c r="E257" s="243"/>
      <c r="F257" s="246" t="s">
        <v>1183</v>
      </c>
      <c r="G257" s="243"/>
      <c r="H257" s="247">
        <v>26.780000000000001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280</v>
      </c>
      <c r="AU257" s="253" t="s">
        <v>95</v>
      </c>
      <c r="AV257" s="13" t="s">
        <v>95</v>
      </c>
      <c r="AW257" s="13" t="s">
        <v>4</v>
      </c>
      <c r="AX257" s="13" t="s">
        <v>92</v>
      </c>
      <c r="AY257" s="253" t="s">
        <v>222</v>
      </c>
    </row>
    <row r="258" s="2" customFormat="1" ht="24.15" customHeight="1">
      <c r="A258" s="37"/>
      <c r="B258" s="38"/>
      <c r="C258" s="228" t="s">
        <v>731</v>
      </c>
      <c r="D258" s="228" t="s">
        <v>223</v>
      </c>
      <c r="E258" s="229" t="s">
        <v>740</v>
      </c>
      <c r="F258" s="230" t="s">
        <v>741</v>
      </c>
      <c r="G258" s="231" t="s">
        <v>354</v>
      </c>
      <c r="H258" s="232">
        <v>1</v>
      </c>
      <c r="I258" s="233"/>
      <c r="J258" s="234">
        <f>ROUND(I258*H258,2)</f>
        <v>0</v>
      </c>
      <c r="K258" s="235"/>
      <c r="L258" s="43"/>
      <c r="M258" s="236" t="s">
        <v>1</v>
      </c>
      <c r="N258" s="237" t="s">
        <v>49</v>
      </c>
      <c r="O258" s="90"/>
      <c r="P258" s="238">
        <f>O258*H258</f>
        <v>0</v>
      </c>
      <c r="Q258" s="238">
        <v>0.010189999999999999</v>
      </c>
      <c r="R258" s="238">
        <f>Q258*H258</f>
        <v>0.010189999999999999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236</v>
      </c>
      <c r="AT258" s="240" t="s">
        <v>223</v>
      </c>
      <c r="AU258" s="240" t="s">
        <v>95</v>
      </c>
      <c r="AY258" s="15" t="s">
        <v>222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236</v>
      </c>
      <c r="BM258" s="240" t="s">
        <v>742</v>
      </c>
    </row>
    <row r="259" s="13" customFormat="1">
      <c r="A259" s="13"/>
      <c r="B259" s="242"/>
      <c r="C259" s="243"/>
      <c r="D259" s="244" t="s">
        <v>280</v>
      </c>
      <c r="E259" s="245" t="s">
        <v>1</v>
      </c>
      <c r="F259" s="246" t="s">
        <v>92</v>
      </c>
      <c r="G259" s="243"/>
      <c r="H259" s="247">
        <v>1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280</v>
      </c>
      <c r="AU259" s="253" t="s">
        <v>95</v>
      </c>
      <c r="AV259" s="13" t="s">
        <v>95</v>
      </c>
      <c r="AW259" s="13" t="s">
        <v>39</v>
      </c>
      <c r="AX259" s="13" t="s">
        <v>92</v>
      </c>
      <c r="AY259" s="253" t="s">
        <v>222</v>
      </c>
    </row>
    <row r="260" s="2" customFormat="1" ht="16.5" customHeight="1">
      <c r="A260" s="37"/>
      <c r="B260" s="38"/>
      <c r="C260" s="259" t="s">
        <v>735</v>
      </c>
      <c r="D260" s="259" t="s">
        <v>405</v>
      </c>
      <c r="E260" s="260" t="s">
        <v>744</v>
      </c>
      <c r="F260" s="261" t="s">
        <v>745</v>
      </c>
      <c r="G260" s="262" t="s">
        <v>354</v>
      </c>
      <c r="H260" s="263">
        <v>1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0.52600000000000002</v>
      </c>
      <c r="R260" s="238">
        <f>Q260*H260</f>
        <v>0.52600000000000002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251</v>
      </c>
      <c r="AT260" s="240" t="s">
        <v>405</v>
      </c>
      <c r="AU260" s="240" t="s">
        <v>95</v>
      </c>
      <c r="AY260" s="15" t="s">
        <v>222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236</v>
      </c>
      <c r="BM260" s="240" t="s">
        <v>1184</v>
      </c>
    </row>
    <row r="261" s="13" customFormat="1">
      <c r="A261" s="13"/>
      <c r="B261" s="242"/>
      <c r="C261" s="243"/>
      <c r="D261" s="244" t="s">
        <v>280</v>
      </c>
      <c r="E261" s="245" t="s">
        <v>1</v>
      </c>
      <c r="F261" s="246" t="s">
        <v>92</v>
      </c>
      <c r="G261" s="243"/>
      <c r="H261" s="247">
        <v>1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280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222</v>
      </c>
    </row>
    <row r="262" s="2" customFormat="1" ht="24.15" customHeight="1">
      <c r="A262" s="37"/>
      <c r="B262" s="38"/>
      <c r="C262" s="228" t="s">
        <v>739</v>
      </c>
      <c r="D262" s="228" t="s">
        <v>223</v>
      </c>
      <c r="E262" s="229" t="s">
        <v>763</v>
      </c>
      <c r="F262" s="230" t="s">
        <v>764</v>
      </c>
      <c r="G262" s="231" t="s">
        <v>354</v>
      </c>
      <c r="H262" s="232">
        <v>1</v>
      </c>
      <c r="I262" s="233"/>
      <c r="J262" s="234">
        <f>ROUND(I262*H262,2)</f>
        <v>0</v>
      </c>
      <c r="K262" s="235"/>
      <c r="L262" s="43"/>
      <c r="M262" s="236" t="s">
        <v>1</v>
      </c>
      <c r="N262" s="237" t="s">
        <v>49</v>
      </c>
      <c r="O262" s="90"/>
      <c r="P262" s="238">
        <f>O262*H262</f>
        <v>0</v>
      </c>
      <c r="Q262" s="238">
        <v>0.01248</v>
      </c>
      <c r="R262" s="238">
        <f>Q262*H262</f>
        <v>0.01248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236</v>
      </c>
      <c r="AT262" s="240" t="s">
        <v>223</v>
      </c>
      <c r="AU262" s="240" t="s">
        <v>95</v>
      </c>
      <c r="AY262" s="15" t="s">
        <v>222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236</v>
      </c>
      <c r="BM262" s="240" t="s">
        <v>765</v>
      </c>
    </row>
    <row r="263" s="13" customFormat="1">
      <c r="A263" s="13"/>
      <c r="B263" s="242"/>
      <c r="C263" s="243"/>
      <c r="D263" s="244" t="s">
        <v>280</v>
      </c>
      <c r="E263" s="245" t="s">
        <v>1</v>
      </c>
      <c r="F263" s="246" t="s">
        <v>92</v>
      </c>
      <c r="G263" s="243"/>
      <c r="H263" s="247">
        <v>1</v>
      </c>
      <c r="I263" s="248"/>
      <c r="J263" s="243"/>
      <c r="K263" s="243"/>
      <c r="L263" s="249"/>
      <c r="M263" s="250"/>
      <c r="N263" s="251"/>
      <c r="O263" s="251"/>
      <c r="P263" s="251"/>
      <c r="Q263" s="251"/>
      <c r="R263" s="251"/>
      <c r="S263" s="251"/>
      <c r="T263" s="25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3" t="s">
        <v>280</v>
      </c>
      <c r="AU263" s="253" t="s">
        <v>95</v>
      </c>
      <c r="AV263" s="13" t="s">
        <v>95</v>
      </c>
      <c r="AW263" s="13" t="s">
        <v>39</v>
      </c>
      <c r="AX263" s="13" t="s">
        <v>92</v>
      </c>
      <c r="AY263" s="253" t="s">
        <v>222</v>
      </c>
    </row>
    <row r="264" s="2" customFormat="1" ht="24.15" customHeight="1">
      <c r="A264" s="37"/>
      <c r="B264" s="38"/>
      <c r="C264" s="259" t="s">
        <v>743</v>
      </c>
      <c r="D264" s="259" t="s">
        <v>405</v>
      </c>
      <c r="E264" s="260" t="s">
        <v>767</v>
      </c>
      <c r="F264" s="261" t="s">
        <v>768</v>
      </c>
      <c r="G264" s="262" t="s">
        <v>354</v>
      </c>
      <c r="H264" s="263">
        <v>1</v>
      </c>
      <c r="I264" s="264"/>
      <c r="J264" s="265">
        <f>ROUND(I264*H264,2)</f>
        <v>0</v>
      </c>
      <c r="K264" s="266"/>
      <c r="L264" s="267"/>
      <c r="M264" s="268" t="s">
        <v>1</v>
      </c>
      <c r="N264" s="269" t="s">
        <v>49</v>
      </c>
      <c r="O264" s="90"/>
      <c r="P264" s="238">
        <f>O264*H264</f>
        <v>0</v>
      </c>
      <c r="Q264" s="238">
        <v>0.56999999999999995</v>
      </c>
      <c r="R264" s="238">
        <f>Q264*H264</f>
        <v>0.56999999999999995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251</v>
      </c>
      <c r="AT264" s="240" t="s">
        <v>405</v>
      </c>
      <c r="AU264" s="240" t="s">
        <v>95</v>
      </c>
      <c r="AY264" s="15" t="s">
        <v>222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236</v>
      </c>
      <c r="BM264" s="240" t="s">
        <v>769</v>
      </c>
    </row>
    <row r="265" s="13" customFormat="1">
      <c r="A265" s="13"/>
      <c r="B265" s="242"/>
      <c r="C265" s="243"/>
      <c r="D265" s="244" t="s">
        <v>280</v>
      </c>
      <c r="E265" s="245" t="s">
        <v>1</v>
      </c>
      <c r="F265" s="246" t="s">
        <v>92</v>
      </c>
      <c r="G265" s="243"/>
      <c r="H265" s="247">
        <v>1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280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222</v>
      </c>
    </row>
    <row r="266" s="2" customFormat="1" ht="24.15" customHeight="1">
      <c r="A266" s="37"/>
      <c r="B266" s="38"/>
      <c r="C266" s="228" t="s">
        <v>747</v>
      </c>
      <c r="D266" s="228" t="s">
        <v>223</v>
      </c>
      <c r="E266" s="229" t="s">
        <v>771</v>
      </c>
      <c r="F266" s="230" t="s">
        <v>772</v>
      </c>
      <c r="G266" s="231" t="s">
        <v>354</v>
      </c>
      <c r="H266" s="232">
        <v>1</v>
      </c>
      <c r="I266" s="233"/>
      <c r="J266" s="234">
        <f>ROUND(I266*H266,2)</f>
        <v>0</v>
      </c>
      <c r="K266" s="235"/>
      <c r="L266" s="43"/>
      <c r="M266" s="236" t="s">
        <v>1</v>
      </c>
      <c r="N266" s="237" t="s">
        <v>49</v>
      </c>
      <c r="O266" s="90"/>
      <c r="P266" s="238">
        <f>O266*H266</f>
        <v>0</v>
      </c>
      <c r="Q266" s="238">
        <v>0.028539999999999999</v>
      </c>
      <c r="R266" s="238">
        <f>Q266*H266</f>
        <v>0.028539999999999999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236</v>
      </c>
      <c r="AT266" s="240" t="s">
        <v>223</v>
      </c>
      <c r="AU266" s="240" t="s">
        <v>95</v>
      </c>
      <c r="AY266" s="15" t="s">
        <v>222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236</v>
      </c>
      <c r="BM266" s="240" t="s">
        <v>773</v>
      </c>
    </row>
    <row r="267" s="13" customFormat="1">
      <c r="A267" s="13"/>
      <c r="B267" s="242"/>
      <c r="C267" s="243"/>
      <c r="D267" s="244" t="s">
        <v>280</v>
      </c>
      <c r="E267" s="245" t="s">
        <v>1</v>
      </c>
      <c r="F267" s="246" t="s">
        <v>92</v>
      </c>
      <c r="G267" s="243"/>
      <c r="H267" s="247">
        <v>1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280</v>
      </c>
      <c r="AU267" s="253" t="s">
        <v>95</v>
      </c>
      <c r="AV267" s="13" t="s">
        <v>95</v>
      </c>
      <c r="AW267" s="13" t="s">
        <v>39</v>
      </c>
      <c r="AX267" s="13" t="s">
        <v>92</v>
      </c>
      <c r="AY267" s="253" t="s">
        <v>222</v>
      </c>
    </row>
    <row r="268" s="2" customFormat="1" ht="16.5" customHeight="1">
      <c r="A268" s="37"/>
      <c r="B268" s="38"/>
      <c r="C268" s="259" t="s">
        <v>751</v>
      </c>
      <c r="D268" s="259" t="s">
        <v>405</v>
      </c>
      <c r="E268" s="260" t="s">
        <v>775</v>
      </c>
      <c r="F268" s="261" t="s">
        <v>977</v>
      </c>
      <c r="G268" s="262" t="s">
        <v>354</v>
      </c>
      <c r="H268" s="263">
        <v>1</v>
      </c>
      <c r="I268" s="264"/>
      <c r="J268" s="265">
        <f>ROUND(I268*H268,2)</f>
        <v>0</v>
      </c>
      <c r="K268" s="266"/>
      <c r="L268" s="267"/>
      <c r="M268" s="268" t="s">
        <v>1</v>
      </c>
      <c r="N268" s="269" t="s">
        <v>49</v>
      </c>
      <c r="O268" s="90"/>
      <c r="P268" s="238">
        <f>O268*H268</f>
        <v>0</v>
      </c>
      <c r="Q268" s="238">
        <v>1.817</v>
      </c>
      <c r="R268" s="238">
        <f>Q268*H268</f>
        <v>1.817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251</v>
      </c>
      <c r="AT268" s="240" t="s">
        <v>405</v>
      </c>
      <c r="AU268" s="240" t="s">
        <v>95</v>
      </c>
      <c r="AY268" s="15" t="s">
        <v>222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236</v>
      </c>
      <c r="BM268" s="240" t="s">
        <v>777</v>
      </c>
    </row>
    <row r="269" s="13" customFormat="1">
      <c r="A269" s="13"/>
      <c r="B269" s="242"/>
      <c r="C269" s="243"/>
      <c r="D269" s="244" t="s">
        <v>280</v>
      </c>
      <c r="E269" s="245" t="s">
        <v>1</v>
      </c>
      <c r="F269" s="246" t="s">
        <v>92</v>
      </c>
      <c r="G269" s="243"/>
      <c r="H269" s="247">
        <v>1</v>
      </c>
      <c r="I269" s="248"/>
      <c r="J269" s="243"/>
      <c r="K269" s="243"/>
      <c r="L269" s="249"/>
      <c r="M269" s="250"/>
      <c r="N269" s="251"/>
      <c r="O269" s="251"/>
      <c r="P269" s="251"/>
      <c r="Q269" s="251"/>
      <c r="R269" s="251"/>
      <c r="S269" s="251"/>
      <c r="T269" s="25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3" t="s">
        <v>280</v>
      </c>
      <c r="AU269" s="253" t="s">
        <v>95</v>
      </c>
      <c r="AV269" s="13" t="s">
        <v>95</v>
      </c>
      <c r="AW269" s="13" t="s">
        <v>39</v>
      </c>
      <c r="AX269" s="13" t="s">
        <v>92</v>
      </c>
      <c r="AY269" s="253" t="s">
        <v>222</v>
      </c>
    </row>
    <row r="270" s="2" customFormat="1" ht="37.8" customHeight="1">
      <c r="A270" s="37"/>
      <c r="B270" s="38"/>
      <c r="C270" s="259" t="s">
        <v>709</v>
      </c>
      <c r="D270" s="259" t="s">
        <v>405</v>
      </c>
      <c r="E270" s="260" t="s">
        <v>779</v>
      </c>
      <c r="F270" s="261" t="s">
        <v>780</v>
      </c>
      <c r="G270" s="262" t="s">
        <v>354</v>
      </c>
      <c r="H270" s="263">
        <v>1</v>
      </c>
      <c r="I270" s="264"/>
      <c r="J270" s="265">
        <f>ROUND(I270*H270,2)</f>
        <v>0</v>
      </c>
      <c r="K270" s="266"/>
      <c r="L270" s="267"/>
      <c r="M270" s="268" t="s">
        <v>1</v>
      </c>
      <c r="N270" s="269" t="s">
        <v>49</v>
      </c>
      <c r="O270" s="90"/>
      <c r="P270" s="238">
        <f>O270*H270</f>
        <v>0</v>
      </c>
      <c r="Q270" s="238">
        <v>0.054600000000000003</v>
      </c>
      <c r="R270" s="238">
        <f>Q270*H270</f>
        <v>0.054600000000000003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251</v>
      </c>
      <c r="AT270" s="240" t="s">
        <v>405</v>
      </c>
      <c r="AU270" s="240" t="s">
        <v>95</v>
      </c>
      <c r="AY270" s="15" t="s">
        <v>222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236</v>
      </c>
      <c r="BM270" s="240" t="s">
        <v>781</v>
      </c>
    </row>
    <row r="271" s="13" customFormat="1">
      <c r="A271" s="13"/>
      <c r="B271" s="242"/>
      <c r="C271" s="243"/>
      <c r="D271" s="244" t="s">
        <v>280</v>
      </c>
      <c r="E271" s="245" t="s">
        <v>1</v>
      </c>
      <c r="F271" s="246" t="s">
        <v>92</v>
      </c>
      <c r="G271" s="243"/>
      <c r="H271" s="247">
        <v>1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280</v>
      </c>
      <c r="AU271" s="253" t="s">
        <v>95</v>
      </c>
      <c r="AV271" s="13" t="s">
        <v>95</v>
      </c>
      <c r="AW271" s="13" t="s">
        <v>39</v>
      </c>
      <c r="AX271" s="13" t="s">
        <v>92</v>
      </c>
      <c r="AY271" s="253" t="s">
        <v>222</v>
      </c>
    </row>
    <row r="272" s="2" customFormat="1" ht="24.15" customHeight="1">
      <c r="A272" s="37"/>
      <c r="B272" s="38"/>
      <c r="C272" s="228" t="s">
        <v>758</v>
      </c>
      <c r="D272" s="228" t="s">
        <v>223</v>
      </c>
      <c r="E272" s="229" t="s">
        <v>787</v>
      </c>
      <c r="F272" s="230" t="s">
        <v>788</v>
      </c>
      <c r="G272" s="231" t="s">
        <v>354</v>
      </c>
      <c r="H272" s="232">
        <v>1</v>
      </c>
      <c r="I272" s="233"/>
      <c r="J272" s="234">
        <f>ROUND(I272*H272,2)</f>
        <v>0</v>
      </c>
      <c r="K272" s="235"/>
      <c r="L272" s="43"/>
      <c r="M272" s="236" t="s">
        <v>1</v>
      </c>
      <c r="N272" s="237" t="s">
        <v>49</v>
      </c>
      <c r="O272" s="90"/>
      <c r="P272" s="238">
        <f>O272*H272</f>
        <v>0</v>
      </c>
      <c r="Q272" s="238">
        <v>0.089999999999999997</v>
      </c>
      <c r="R272" s="238">
        <f>Q272*H272</f>
        <v>0.089999999999999997</v>
      </c>
      <c r="S272" s="238">
        <v>0</v>
      </c>
      <c r="T272" s="23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40" t="s">
        <v>236</v>
      </c>
      <c r="AT272" s="240" t="s">
        <v>223</v>
      </c>
      <c r="AU272" s="240" t="s">
        <v>95</v>
      </c>
      <c r="AY272" s="15" t="s">
        <v>222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5" t="s">
        <v>92</v>
      </c>
      <c r="BK272" s="241">
        <f>ROUND(I272*H272,2)</f>
        <v>0</v>
      </c>
      <c r="BL272" s="15" t="s">
        <v>236</v>
      </c>
      <c r="BM272" s="240" t="s">
        <v>789</v>
      </c>
    </row>
    <row r="273" s="13" customFormat="1">
      <c r="A273" s="13"/>
      <c r="B273" s="242"/>
      <c r="C273" s="243"/>
      <c r="D273" s="244" t="s">
        <v>280</v>
      </c>
      <c r="E273" s="245" t="s">
        <v>1</v>
      </c>
      <c r="F273" s="246" t="s">
        <v>92</v>
      </c>
      <c r="G273" s="243"/>
      <c r="H273" s="247">
        <v>1</v>
      </c>
      <c r="I273" s="248"/>
      <c r="J273" s="243"/>
      <c r="K273" s="243"/>
      <c r="L273" s="249"/>
      <c r="M273" s="250"/>
      <c r="N273" s="251"/>
      <c r="O273" s="251"/>
      <c r="P273" s="251"/>
      <c r="Q273" s="251"/>
      <c r="R273" s="251"/>
      <c r="S273" s="251"/>
      <c r="T273" s="25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3" t="s">
        <v>280</v>
      </c>
      <c r="AU273" s="253" t="s">
        <v>95</v>
      </c>
      <c r="AV273" s="13" t="s">
        <v>95</v>
      </c>
      <c r="AW273" s="13" t="s">
        <v>39</v>
      </c>
      <c r="AX273" s="13" t="s">
        <v>92</v>
      </c>
      <c r="AY273" s="253" t="s">
        <v>222</v>
      </c>
    </row>
    <row r="274" s="2" customFormat="1" ht="24.15" customHeight="1">
      <c r="A274" s="37"/>
      <c r="B274" s="38"/>
      <c r="C274" s="228" t="s">
        <v>762</v>
      </c>
      <c r="D274" s="228" t="s">
        <v>223</v>
      </c>
      <c r="E274" s="229" t="s">
        <v>791</v>
      </c>
      <c r="F274" s="230" t="s">
        <v>792</v>
      </c>
      <c r="G274" s="231" t="s">
        <v>354</v>
      </c>
      <c r="H274" s="232">
        <v>1</v>
      </c>
      <c r="I274" s="233"/>
      <c r="J274" s="234">
        <f>ROUND(I274*H274,2)</f>
        <v>0</v>
      </c>
      <c r="K274" s="235"/>
      <c r="L274" s="43"/>
      <c r="M274" s="236" t="s">
        <v>1</v>
      </c>
      <c r="N274" s="237" t="s">
        <v>49</v>
      </c>
      <c r="O274" s="90"/>
      <c r="P274" s="238">
        <f>O274*H274</f>
        <v>0</v>
      </c>
      <c r="Q274" s="238">
        <v>0.42080000000000001</v>
      </c>
      <c r="R274" s="238">
        <f>Q274*H274</f>
        <v>0.42080000000000001</v>
      </c>
      <c r="S274" s="238">
        <v>0</v>
      </c>
      <c r="T274" s="23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40" t="s">
        <v>236</v>
      </c>
      <c r="AT274" s="240" t="s">
        <v>223</v>
      </c>
      <c r="AU274" s="240" t="s">
        <v>95</v>
      </c>
      <c r="AY274" s="15" t="s">
        <v>222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5" t="s">
        <v>92</v>
      </c>
      <c r="BK274" s="241">
        <f>ROUND(I274*H274,2)</f>
        <v>0</v>
      </c>
      <c r="BL274" s="15" t="s">
        <v>236</v>
      </c>
      <c r="BM274" s="240" t="s">
        <v>793</v>
      </c>
    </row>
    <row r="275" s="13" customFormat="1">
      <c r="A275" s="13"/>
      <c r="B275" s="242"/>
      <c r="C275" s="243"/>
      <c r="D275" s="244" t="s">
        <v>280</v>
      </c>
      <c r="E275" s="245" t="s">
        <v>1</v>
      </c>
      <c r="F275" s="246" t="s">
        <v>92</v>
      </c>
      <c r="G275" s="243"/>
      <c r="H275" s="247">
        <v>1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280</v>
      </c>
      <c r="AU275" s="253" t="s">
        <v>95</v>
      </c>
      <c r="AV275" s="13" t="s">
        <v>95</v>
      </c>
      <c r="AW275" s="13" t="s">
        <v>39</v>
      </c>
      <c r="AX275" s="13" t="s">
        <v>92</v>
      </c>
      <c r="AY275" s="253" t="s">
        <v>222</v>
      </c>
    </row>
    <row r="276" s="2" customFormat="1" ht="24.15" customHeight="1">
      <c r="A276" s="37"/>
      <c r="B276" s="38"/>
      <c r="C276" s="228" t="s">
        <v>766</v>
      </c>
      <c r="D276" s="228" t="s">
        <v>223</v>
      </c>
      <c r="E276" s="229" t="s">
        <v>694</v>
      </c>
      <c r="F276" s="230" t="s">
        <v>695</v>
      </c>
      <c r="G276" s="231" t="s">
        <v>354</v>
      </c>
      <c r="H276" s="232">
        <v>2</v>
      </c>
      <c r="I276" s="233"/>
      <c r="J276" s="234">
        <f>ROUND(I276*H276,2)</f>
        <v>0</v>
      </c>
      <c r="K276" s="235"/>
      <c r="L276" s="43"/>
      <c r="M276" s="236" t="s">
        <v>1</v>
      </c>
      <c r="N276" s="237" t="s">
        <v>49</v>
      </c>
      <c r="O276" s="90"/>
      <c r="P276" s="238">
        <f>O276*H276</f>
        <v>0</v>
      </c>
      <c r="Q276" s="238">
        <v>0.087419999999999998</v>
      </c>
      <c r="R276" s="238">
        <f>Q276*H276</f>
        <v>0.17484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236</v>
      </c>
      <c r="AT276" s="240" t="s">
        <v>223</v>
      </c>
      <c r="AU276" s="240" t="s">
        <v>95</v>
      </c>
      <c r="AY276" s="15" t="s">
        <v>222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236</v>
      </c>
      <c r="BM276" s="240" t="s">
        <v>1185</v>
      </c>
    </row>
    <row r="277" s="13" customFormat="1">
      <c r="A277" s="13"/>
      <c r="B277" s="242"/>
      <c r="C277" s="243"/>
      <c r="D277" s="244" t="s">
        <v>280</v>
      </c>
      <c r="E277" s="245" t="s">
        <v>1</v>
      </c>
      <c r="F277" s="246" t="s">
        <v>95</v>
      </c>
      <c r="G277" s="243"/>
      <c r="H277" s="247">
        <v>2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280</v>
      </c>
      <c r="AU277" s="253" t="s">
        <v>95</v>
      </c>
      <c r="AV277" s="13" t="s">
        <v>95</v>
      </c>
      <c r="AW277" s="13" t="s">
        <v>39</v>
      </c>
      <c r="AX277" s="13" t="s">
        <v>92</v>
      </c>
      <c r="AY277" s="253" t="s">
        <v>222</v>
      </c>
    </row>
    <row r="278" s="2" customFormat="1" ht="24.15" customHeight="1">
      <c r="A278" s="37"/>
      <c r="B278" s="38"/>
      <c r="C278" s="259" t="s">
        <v>770</v>
      </c>
      <c r="D278" s="259" t="s">
        <v>405</v>
      </c>
      <c r="E278" s="260" t="s">
        <v>974</v>
      </c>
      <c r="F278" s="261" t="s">
        <v>975</v>
      </c>
      <c r="G278" s="262" t="s">
        <v>354</v>
      </c>
      <c r="H278" s="263">
        <v>2</v>
      </c>
      <c r="I278" s="264"/>
      <c r="J278" s="265">
        <f>ROUND(I278*H278,2)</f>
        <v>0</v>
      </c>
      <c r="K278" s="266"/>
      <c r="L278" s="267"/>
      <c r="M278" s="268" t="s">
        <v>1</v>
      </c>
      <c r="N278" s="269" t="s">
        <v>49</v>
      </c>
      <c r="O278" s="90"/>
      <c r="P278" s="238">
        <f>O278*H278</f>
        <v>0</v>
      </c>
      <c r="Q278" s="238">
        <v>0.021000000000000001</v>
      </c>
      <c r="R278" s="238">
        <f>Q278*H278</f>
        <v>0.042000000000000003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251</v>
      </c>
      <c r="AT278" s="240" t="s">
        <v>405</v>
      </c>
      <c r="AU278" s="240" t="s">
        <v>95</v>
      </c>
      <c r="AY278" s="15" t="s">
        <v>222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236</v>
      </c>
      <c r="BM278" s="240" t="s">
        <v>1186</v>
      </c>
    </row>
    <row r="279" s="13" customFormat="1">
      <c r="A279" s="13"/>
      <c r="B279" s="242"/>
      <c r="C279" s="243"/>
      <c r="D279" s="244" t="s">
        <v>280</v>
      </c>
      <c r="E279" s="245" t="s">
        <v>1</v>
      </c>
      <c r="F279" s="246" t="s">
        <v>95</v>
      </c>
      <c r="G279" s="243"/>
      <c r="H279" s="247">
        <v>2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280</v>
      </c>
      <c r="AU279" s="253" t="s">
        <v>95</v>
      </c>
      <c r="AV279" s="13" t="s">
        <v>95</v>
      </c>
      <c r="AW279" s="13" t="s">
        <v>39</v>
      </c>
      <c r="AX279" s="13" t="s">
        <v>92</v>
      </c>
      <c r="AY279" s="253" t="s">
        <v>222</v>
      </c>
    </row>
    <row r="280" s="2" customFormat="1" ht="24.15" customHeight="1">
      <c r="A280" s="37"/>
      <c r="B280" s="38"/>
      <c r="C280" s="228" t="s">
        <v>774</v>
      </c>
      <c r="D280" s="228" t="s">
        <v>223</v>
      </c>
      <c r="E280" s="229" t="s">
        <v>724</v>
      </c>
      <c r="F280" s="230" t="s">
        <v>725</v>
      </c>
      <c r="G280" s="231" t="s">
        <v>354</v>
      </c>
      <c r="H280" s="232">
        <v>2</v>
      </c>
      <c r="I280" s="233"/>
      <c r="J280" s="234">
        <f>ROUND(I280*H280,2)</f>
        <v>0</v>
      </c>
      <c r="K280" s="235"/>
      <c r="L280" s="43"/>
      <c r="M280" s="236" t="s">
        <v>1</v>
      </c>
      <c r="N280" s="237" t="s">
        <v>49</v>
      </c>
      <c r="O280" s="90"/>
      <c r="P280" s="238">
        <f>O280*H280</f>
        <v>0</v>
      </c>
      <c r="Q280" s="238">
        <v>0.00010000000000000001</v>
      </c>
      <c r="R280" s="238">
        <f>Q280*H280</f>
        <v>0.00020000000000000001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236</v>
      </c>
      <c r="AT280" s="240" t="s">
        <v>223</v>
      </c>
      <c r="AU280" s="240" t="s">
        <v>95</v>
      </c>
      <c r="AY280" s="15" t="s">
        <v>222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236</v>
      </c>
      <c r="BM280" s="240" t="s">
        <v>978</v>
      </c>
    </row>
    <row r="281" s="13" customFormat="1">
      <c r="A281" s="13"/>
      <c r="B281" s="242"/>
      <c r="C281" s="243"/>
      <c r="D281" s="244" t="s">
        <v>280</v>
      </c>
      <c r="E281" s="245" t="s">
        <v>1</v>
      </c>
      <c r="F281" s="246" t="s">
        <v>1187</v>
      </c>
      <c r="G281" s="243"/>
      <c r="H281" s="247">
        <v>2</v>
      </c>
      <c r="I281" s="248"/>
      <c r="J281" s="243"/>
      <c r="K281" s="243"/>
      <c r="L281" s="249"/>
      <c r="M281" s="250"/>
      <c r="N281" s="251"/>
      <c r="O281" s="251"/>
      <c r="P281" s="251"/>
      <c r="Q281" s="251"/>
      <c r="R281" s="251"/>
      <c r="S281" s="251"/>
      <c r="T281" s="25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3" t="s">
        <v>280</v>
      </c>
      <c r="AU281" s="253" t="s">
        <v>95</v>
      </c>
      <c r="AV281" s="13" t="s">
        <v>95</v>
      </c>
      <c r="AW281" s="13" t="s">
        <v>39</v>
      </c>
      <c r="AX281" s="13" t="s">
        <v>92</v>
      </c>
      <c r="AY281" s="253" t="s">
        <v>222</v>
      </c>
    </row>
    <row r="282" s="2" customFormat="1" ht="16.5" customHeight="1">
      <c r="A282" s="37"/>
      <c r="B282" s="38"/>
      <c r="C282" s="259" t="s">
        <v>778</v>
      </c>
      <c r="D282" s="259" t="s">
        <v>405</v>
      </c>
      <c r="E282" s="260" t="s">
        <v>728</v>
      </c>
      <c r="F282" s="261" t="s">
        <v>729</v>
      </c>
      <c r="G282" s="262" t="s">
        <v>354</v>
      </c>
      <c r="H282" s="263">
        <v>2</v>
      </c>
      <c r="I282" s="264"/>
      <c r="J282" s="265">
        <f>ROUND(I282*H282,2)</f>
        <v>0</v>
      </c>
      <c r="K282" s="266"/>
      <c r="L282" s="267"/>
      <c r="M282" s="268" t="s">
        <v>1</v>
      </c>
      <c r="N282" s="269" t="s">
        <v>49</v>
      </c>
      <c r="O282" s="90"/>
      <c r="P282" s="238">
        <f>O282*H282</f>
        <v>0</v>
      </c>
      <c r="Q282" s="238">
        <v>0.00069999999999999999</v>
      </c>
      <c r="R282" s="238">
        <f>Q282*H282</f>
        <v>0.0014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251</v>
      </c>
      <c r="AT282" s="240" t="s">
        <v>405</v>
      </c>
      <c r="AU282" s="240" t="s">
        <v>95</v>
      </c>
      <c r="AY282" s="15" t="s">
        <v>222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236</v>
      </c>
      <c r="BM282" s="240" t="s">
        <v>981</v>
      </c>
    </row>
    <row r="283" s="2" customFormat="1" ht="33" customHeight="1">
      <c r="A283" s="37"/>
      <c r="B283" s="38"/>
      <c r="C283" s="228" t="s">
        <v>782</v>
      </c>
      <c r="D283" s="228" t="s">
        <v>223</v>
      </c>
      <c r="E283" s="229" t="s">
        <v>988</v>
      </c>
      <c r="F283" s="230" t="s">
        <v>989</v>
      </c>
      <c r="G283" s="231" t="s">
        <v>354</v>
      </c>
      <c r="H283" s="232">
        <v>3</v>
      </c>
      <c r="I283" s="233"/>
      <c r="J283" s="234">
        <f>ROUND(I283*H283,2)</f>
        <v>0</v>
      </c>
      <c r="K283" s="235"/>
      <c r="L283" s="43"/>
      <c r="M283" s="236" t="s">
        <v>1</v>
      </c>
      <c r="N283" s="237" t="s">
        <v>49</v>
      </c>
      <c r="O283" s="90"/>
      <c r="P283" s="238">
        <f>O283*H283</f>
        <v>0</v>
      </c>
      <c r="Q283" s="238">
        <v>0</v>
      </c>
      <c r="R283" s="238">
        <f>Q283*H283</f>
        <v>0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236</v>
      </c>
      <c r="AT283" s="240" t="s">
        <v>223</v>
      </c>
      <c r="AU283" s="240" t="s">
        <v>95</v>
      </c>
      <c r="AY283" s="15" t="s">
        <v>222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236</v>
      </c>
      <c r="BM283" s="240" t="s">
        <v>990</v>
      </c>
    </row>
    <row r="284" s="13" customFormat="1">
      <c r="A284" s="13"/>
      <c r="B284" s="242"/>
      <c r="C284" s="243"/>
      <c r="D284" s="244" t="s">
        <v>280</v>
      </c>
      <c r="E284" s="245" t="s">
        <v>1</v>
      </c>
      <c r="F284" s="246" t="s">
        <v>232</v>
      </c>
      <c r="G284" s="243"/>
      <c r="H284" s="247">
        <v>3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280</v>
      </c>
      <c r="AU284" s="253" t="s">
        <v>95</v>
      </c>
      <c r="AV284" s="13" t="s">
        <v>95</v>
      </c>
      <c r="AW284" s="13" t="s">
        <v>39</v>
      </c>
      <c r="AX284" s="13" t="s">
        <v>92</v>
      </c>
      <c r="AY284" s="253" t="s">
        <v>222</v>
      </c>
    </row>
    <row r="285" s="2" customFormat="1" ht="16.5" customHeight="1">
      <c r="A285" s="37"/>
      <c r="B285" s="38"/>
      <c r="C285" s="259" t="s">
        <v>786</v>
      </c>
      <c r="D285" s="259" t="s">
        <v>405</v>
      </c>
      <c r="E285" s="260" t="s">
        <v>992</v>
      </c>
      <c r="F285" s="261" t="s">
        <v>993</v>
      </c>
      <c r="G285" s="262" t="s">
        <v>354</v>
      </c>
      <c r="H285" s="263">
        <v>3</v>
      </c>
      <c r="I285" s="264"/>
      <c r="J285" s="265">
        <f>ROUND(I285*H285,2)</f>
        <v>0</v>
      </c>
      <c r="K285" s="266"/>
      <c r="L285" s="267"/>
      <c r="M285" s="268" t="s">
        <v>1</v>
      </c>
      <c r="N285" s="269" t="s">
        <v>49</v>
      </c>
      <c r="O285" s="90"/>
      <c r="P285" s="238">
        <f>O285*H285</f>
        <v>0</v>
      </c>
      <c r="Q285" s="238">
        <v>0.0071000000000000004</v>
      </c>
      <c r="R285" s="238">
        <f>Q285*H285</f>
        <v>0.021299999999999999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251</v>
      </c>
      <c r="AT285" s="240" t="s">
        <v>405</v>
      </c>
      <c r="AU285" s="240" t="s">
        <v>95</v>
      </c>
      <c r="AY285" s="15" t="s">
        <v>222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236</v>
      </c>
      <c r="BM285" s="240" t="s">
        <v>994</v>
      </c>
    </row>
    <row r="286" s="13" customFormat="1">
      <c r="A286" s="13"/>
      <c r="B286" s="242"/>
      <c r="C286" s="243"/>
      <c r="D286" s="244" t="s">
        <v>280</v>
      </c>
      <c r="E286" s="245" t="s">
        <v>1</v>
      </c>
      <c r="F286" s="246" t="s">
        <v>232</v>
      </c>
      <c r="G286" s="243"/>
      <c r="H286" s="247">
        <v>3</v>
      </c>
      <c r="I286" s="248"/>
      <c r="J286" s="243"/>
      <c r="K286" s="243"/>
      <c r="L286" s="249"/>
      <c r="M286" s="250"/>
      <c r="N286" s="251"/>
      <c r="O286" s="251"/>
      <c r="P286" s="251"/>
      <c r="Q286" s="251"/>
      <c r="R286" s="251"/>
      <c r="S286" s="251"/>
      <c r="T286" s="25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3" t="s">
        <v>280</v>
      </c>
      <c r="AU286" s="253" t="s">
        <v>95</v>
      </c>
      <c r="AV286" s="13" t="s">
        <v>95</v>
      </c>
      <c r="AW286" s="13" t="s">
        <v>39</v>
      </c>
      <c r="AX286" s="13" t="s">
        <v>92</v>
      </c>
      <c r="AY286" s="253" t="s">
        <v>222</v>
      </c>
    </row>
    <row r="287" s="2" customFormat="1" ht="16.5" customHeight="1">
      <c r="A287" s="37"/>
      <c r="B287" s="38"/>
      <c r="C287" s="228" t="s">
        <v>790</v>
      </c>
      <c r="D287" s="228" t="s">
        <v>223</v>
      </c>
      <c r="E287" s="229" t="s">
        <v>1188</v>
      </c>
      <c r="F287" s="230" t="s">
        <v>1189</v>
      </c>
      <c r="G287" s="231" t="s">
        <v>314</v>
      </c>
      <c r="H287" s="232">
        <v>95</v>
      </c>
      <c r="I287" s="233"/>
      <c r="J287" s="234">
        <f>ROUND(I287*H287,2)</f>
        <v>0</v>
      </c>
      <c r="K287" s="235"/>
      <c r="L287" s="43"/>
      <c r="M287" s="236" t="s">
        <v>1</v>
      </c>
      <c r="N287" s="237" t="s">
        <v>49</v>
      </c>
      <c r="O287" s="90"/>
      <c r="P287" s="238">
        <f>O287*H287</f>
        <v>0</v>
      </c>
      <c r="Q287" s="238">
        <v>0</v>
      </c>
      <c r="R287" s="238">
        <f>Q287*H287</f>
        <v>0</v>
      </c>
      <c r="S287" s="238">
        <v>0</v>
      </c>
      <c r="T287" s="239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40" t="s">
        <v>236</v>
      </c>
      <c r="AT287" s="240" t="s">
        <v>223</v>
      </c>
      <c r="AU287" s="240" t="s">
        <v>95</v>
      </c>
      <c r="AY287" s="15" t="s">
        <v>222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5" t="s">
        <v>92</v>
      </c>
      <c r="BK287" s="241">
        <f>ROUND(I287*H287,2)</f>
        <v>0</v>
      </c>
      <c r="BL287" s="15" t="s">
        <v>236</v>
      </c>
      <c r="BM287" s="240" t="s">
        <v>1190</v>
      </c>
    </row>
    <row r="288" s="13" customFormat="1">
      <c r="A288" s="13"/>
      <c r="B288" s="242"/>
      <c r="C288" s="243"/>
      <c r="D288" s="244" t="s">
        <v>280</v>
      </c>
      <c r="E288" s="245" t="s">
        <v>1</v>
      </c>
      <c r="F288" s="246" t="s">
        <v>1035</v>
      </c>
      <c r="G288" s="243"/>
      <c r="H288" s="247">
        <v>95</v>
      </c>
      <c r="I288" s="248"/>
      <c r="J288" s="243"/>
      <c r="K288" s="243"/>
      <c r="L288" s="249"/>
      <c r="M288" s="250"/>
      <c r="N288" s="251"/>
      <c r="O288" s="251"/>
      <c r="P288" s="251"/>
      <c r="Q288" s="251"/>
      <c r="R288" s="251"/>
      <c r="S288" s="251"/>
      <c r="T288" s="25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3" t="s">
        <v>280</v>
      </c>
      <c r="AU288" s="253" t="s">
        <v>95</v>
      </c>
      <c r="AV288" s="13" t="s">
        <v>95</v>
      </c>
      <c r="AW288" s="13" t="s">
        <v>39</v>
      </c>
      <c r="AX288" s="13" t="s">
        <v>92</v>
      </c>
      <c r="AY288" s="253" t="s">
        <v>222</v>
      </c>
    </row>
    <row r="289" s="2" customFormat="1" ht="24.15" customHeight="1">
      <c r="A289" s="37"/>
      <c r="B289" s="38"/>
      <c r="C289" s="228" t="s">
        <v>794</v>
      </c>
      <c r="D289" s="228" t="s">
        <v>223</v>
      </c>
      <c r="E289" s="229" t="s">
        <v>1191</v>
      </c>
      <c r="F289" s="230" t="s">
        <v>1192</v>
      </c>
      <c r="G289" s="231" t="s">
        <v>314</v>
      </c>
      <c r="H289" s="232">
        <v>95</v>
      </c>
      <c r="I289" s="233"/>
      <c r="J289" s="234">
        <f>ROUND(I289*H289,2)</f>
        <v>0</v>
      </c>
      <c r="K289" s="235"/>
      <c r="L289" s="43"/>
      <c r="M289" s="236" t="s">
        <v>1</v>
      </c>
      <c r="N289" s="237" t="s">
        <v>49</v>
      </c>
      <c r="O289" s="90"/>
      <c r="P289" s="238">
        <f>O289*H289</f>
        <v>0</v>
      </c>
      <c r="Q289" s="238">
        <v>0</v>
      </c>
      <c r="R289" s="238">
        <f>Q289*H289</f>
        <v>0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236</v>
      </c>
      <c r="AT289" s="240" t="s">
        <v>223</v>
      </c>
      <c r="AU289" s="240" t="s">
        <v>95</v>
      </c>
      <c r="AY289" s="15" t="s">
        <v>222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236</v>
      </c>
      <c r="BM289" s="240" t="s">
        <v>1193</v>
      </c>
    </row>
    <row r="290" s="13" customFormat="1">
      <c r="A290" s="13"/>
      <c r="B290" s="242"/>
      <c r="C290" s="243"/>
      <c r="D290" s="244" t="s">
        <v>280</v>
      </c>
      <c r="E290" s="245" t="s">
        <v>1</v>
      </c>
      <c r="F290" s="246" t="s">
        <v>1035</v>
      </c>
      <c r="G290" s="243"/>
      <c r="H290" s="247">
        <v>95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280</v>
      </c>
      <c r="AU290" s="253" t="s">
        <v>95</v>
      </c>
      <c r="AV290" s="13" t="s">
        <v>95</v>
      </c>
      <c r="AW290" s="13" t="s">
        <v>39</v>
      </c>
      <c r="AX290" s="13" t="s">
        <v>92</v>
      </c>
      <c r="AY290" s="253" t="s">
        <v>222</v>
      </c>
    </row>
    <row r="291" s="2" customFormat="1" ht="55.5" customHeight="1">
      <c r="A291" s="37"/>
      <c r="B291" s="38"/>
      <c r="C291" s="259" t="s">
        <v>799</v>
      </c>
      <c r="D291" s="259" t="s">
        <v>405</v>
      </c>
      <c r="E291" s="260" t="s">
        <v>1194</v>
      </c>
      <c r="F291" s="261" t="s">
        <v>1195</v>
      </c>
      <c r="G291" s="262" t="s">
        <v>314</v>
      </c>
      <c r="H291" s="263">
        <v>95</v>
      </c>
      <c r="I291" s="264"/>
      <c r="J291" s="265">
        <f>ROUND(I291*H291,2)</f>
        <v>0</v>
      </c>
      <c r="K291" s="266"/>
      <c r="L291" s="267"/>
      <c r="M291" s="268" t="s">
        <v>1</v>
      </c>
      <c r="N291" s="269" t="s">
        <v>49</v>
      </c>
      <c r="O291" s="90"/>
      <c r="P291" s="238">
        <f>O291*H291</f>
        <v>0</v>
      </c>
      <c r="Q291" s="238">
        <v>0.0027000000000000001</v>
      </c>
      <c r="R291" s="238">
        <f>Q291*H291</f>
        <v>0.25650000000000001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251</v>
      </c>
      <c r="AT291" s="240" t="s">
        <v>405</v>
      </c>
      <c r="AU291" s="240" t="s">
        <v>95</v>
      </c>
      <c r="AY291" s="15" t="s">
        <v>222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236</v>
      </c>
      <c r="BM291" s="240" t="s">
        <v>1196</v>
      </c>
    </row>
    <row r="292" s="13" customFormat="1">
      <c r="A292" s="13"/>
      <c r="B292" s="242"/>
      <c r="C292" s="243"/>
      <c r="D292" s="244" t="s">
        <v>280</v>
      </c>
      <c r="E292" s="245" t="s">
        <v>1</v>
      </c>
      <c r="F292" s="246" t="s">
        <v>1035</v>
      </c>
      <c r="G292" s="243"/>
      <c r="H292" s="247">
        <v>95</v>
      </c>
      <c r="I292" s="248"/>
      <c r="J292" s="243"/>
      <c r="K292" s="243"/>
      <c r="L292" s="249"/>
      <c r="M292" s="250"/>
      <c r="N292" s="251"/>
      <c r="O292" s="251"/>
      <c r="P292" s="251"/>
      <c r="Q292" s="251"/>
      <c r="R292" s="251"/>
      <c r="S292" s="251"/>
      <c r="T292" s="25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280</v>
      </c>
      <c r="AU292" s="253" t="s">
        <v>95</v>
      </c>
      <c r="AV292" s="13" t="s">
        <v>95</v>
      </c>
      <c r="AW292" s="13" t="s">
        <v>39</v>
      </c>
      <c r="AX292" s="13" t="s">
        <v>92</v>
      </c>
      <c r="AY292" s="253" t="s">
        <v>222</v>
      </c>
    </row>
    <row r="293" s="2" customFormat="1" ht="16.5" customHeight="1">
      <c r="A293" s="37"/>
      <c r="B293" s="38"/>
      <c r="C293" s="228" t="s">
        <v>804</v>
      </c>
      <c r="D293" s="228" t="s">
        <v>223</v>
      </c>
      <c r="E293" s="229" t="s">
        <v>1197</v>
      </c>
      <c r="F293" s="230" t="s">
        <v>1198</v>
      </c>
      <c r="G293" s="231" t="s">
        <v>314</v>
      </c>
      <c r="H293" s="232">
        <v>95</v>
      </c>
      <c r="I293" s="233"/>
      <c r="J293" s="234">
        <f>ROUND(I293*H293,2)</f>
        <v>0</v>
      </c>
      <c r="K293" s="235"/>
      <c r="L293" s="43"/>
      <c r="M293" s="236" t="s">
        <v>1</v>
      </c>
      <c r="N293" s="237" t="s">
        <v>49</v>
      </c>
      <c r="O293" s="90"/>
      <c r="P293" s="238">
        <f>O293*H293</f>
        <v>0</v>
      </c>
      <c r="Q293" s="238">
        <v>0.00019000000000000001</v>
      </c>
      <c r="R293" s="238">
        <f>Q293*H293</f>
        <v>0.01805</v>
      </c>
      <c r="S293" s="238">
        <v>0</v>
      </c>
      <c r="T293" s="239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40" t="s">
        <v>236</v>
      </c>
      <c r="AT293" s="240" t="s">
        <v>223</v>
      </c>
      <c r="AU293" s="240" t="s">
        <v>95</v>
      </c>
      <c r="AY293" s="15" t="s">
        <v>222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5" t="s">
        <v>92</v>
      </c>
      <c r="BK293" s="241">
        <f>ROUND(I293*H293,2)</f>
        <v>0</v>
      </c>
      <c r="BL293" s="15" t="s">
        <v>236</v>
      </c>
      <c r="BM293" s="240" t="s">
        <v>1199</v>
      </c>
    </row>
    <row r="294" s="13" customFormat="1">
      <c r="A294" s="13"/>
      <c r="B294" s="242"/>
      <c r="C294" s="243"/>
      <c r="D294" s="244" t="s">
        <v>280</v>
      </c>
      <c r="E294" s="245" t="s">
        <v>1</v>
      </c>
      <c r="F294" s="246" t="s">
        <v>1035</v>
      </c>
      <c r="G294" s="243"/>
      <c r="H294" s="247">
        <v>95</v>
      </c>
      <c r="I294" s="248"/>
      <c r="J294" s="243"/>
      <c r="K294" s="243"/>
      <c r="L294" s="249"/>
      <c r="M294" s="250"/>
      <c r="N294" s="251"/>
      <c r="O294" s="251"/>
      <c r="P294" s="251"/>
      <c r="Q294" s="251"/>
      <c r="R294" s="251"/>
      <c r="S294" s="251"/>
      <c r="T294" s="25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3" t="s">
        <v>280</v>
      </c>
      <c r="AU294" s="253" t="s">
        <v>95</v>
      </c>
      <c r="AV294" s="13" t="s">
        <v>95</v>
      </c>
      <c r="AW294" s="13" t="s">
        <v>39</v>
      </c>
      <c r="AX294" s="13" t="s">
        <v>92</v>
      </c>
      <c r="AY294" s="253" t="s">
        <v>222</v>
      </c>
    </row>
    <row r="295" s="2" customFormat="1" ht="24.15" customHeight="1">
      <c r="A295" s="37"/>
      <c r="B295" s="38"/>
      <c r="C295" s="228" t="s">
        <v>809</v>
      </c>
      <c r="D295" s="228" t="s">
        <v>223</v>
      </c>
      <c r="E295" s="229" t="s">
        <v>1200</v>
      </c>
      <c r="F295" s="230" t="s">
        <v>1201</v>
      </c>
      <c r="G295" s="231" t="s">
        <v>354</v>
      </c>
      <c r="H295" s="232">
        <v>2</v>
      </c>
      <c r="I295" s="233"/>
      <c r="J295" s="234">
        <f>ROUND(I295*H295,2)</f>
        <v>0</v>
      </c>
      <c r="K295" s="235"/>
      <c r="L295" s="43"/>
      <c r="M295" s="236" t="s">
        <v>1</v>
      </c>
      <c r="N295" s="237" t="s">
        <v>49</v>
      </c>
      <c r="O295" s="90"/>
      <c r="P295" s="238">
        <f>O295*H295</f>
        <v>0</v>
      </c>
      <c r="Q295" s="238">
        <v>0.00167</v>
      </c>
      <c r="R295" s="238">
        <f>Q295*H295</f>
        <v>0.0033400000000000001</v>
      </c>
      <c r="S295" s="238">
        <v>0</v>
      </c>
      <c r="T295" s="239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40" t="s">
        <v>236</v>
      </c>
      <c r="AT295" s="240" t="s">
        <v>223</v>
      </c>
      <c r="AU295" s="240" t="s">
        <v>95</v>
      </c>
      <c r="AY295" s="15" t="s">
        <v>222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5" t="s">
        <v>92</v>
      </c>
      <c r="BK295" s="241">
        <f>ROUND(I295*H295,2)</f>
        <v>0</v>
      </c>
      <c r="BL295" s="15" t="s">
        <v>236</v>
      </c>
      <c r="BM295" s="240" t="s">
        <v>1202</v>
      </c>
    </row>
    <row r="296" s="2" customFormat="1" ht="24.15" customHeight="1">
      <c r="A296" s="37"/>
      <c r="B296" s="38"/>
      <c r="C296" s="259" t="s">
        <v>813</v>
      </c>
      <c r="D296" s="259" t="s">
        <v>405</v>
      </c>
      <c r="E296" s="260" t="s">
        <v>1203</v>
      </c>
      <c r="F296" s="261" t="s">
        <v>1204</v>
      </c>
      <c r="G296" s="262" t="s">
        <v>354</v>
      </c>
      <c r="H296" s="263">
        <v>1</v>
      </c>
      <c r="I296" s="264"/>
      <c r="J296" s="265">
        <f>ROUND(I296*H296,2)</f>
        <v>0</v>
      </c>
      <c r="K296" s="266"/>
      <c r="L296" s="267"/>
      <c r="M296" s="268" t="s">
        <v>1</v>
      </c>
      <c r="N296" s="269" t="s">
        <v>49</v>
      </c>
      <c r="O296" s="90"/>
      <c r="P296" s="238">
        <f>O296*H296</f>
        <v>0</v>
      </c>
      <c r="Q296" s="238">
        <v>0.016</v>
      </c>
      <c r="R296" s="238">
        <f>Q296*H296</f>
        <v>0.016</v>
      </c>
      <c r="S296" s="238">
        <v>0</v>
      </c>
      <c r="T296" s="23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251</v>
      </c>
      <c r="AT296" s="240" t="s">
        <v>405</v>
      </c>
      <c r="AU296" s="240" t="s">
        <v>95</v>
      </c>
      <c r="AY296" s="15" t="s">
        <v>222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236</v>
      </c>
      <c r="BM296" s="240" t="s">
        <v>1205</v>
      </c>
    </row>
    <row r="297" s="13" customFormat="1">
      <c r="A297" s="13"/>
      <c r="B297" s="242"/>
      <c r="C297" s="243"/>
      <c r="D297" s="244" t="s">
        <v>280</v>
      </c>
      <c r="E297" s="245" t="s">
        <v>1</v>
      </c>
      <c r="F297" s="246" t="s">
        <v>92</v>
      </c>
      <c r="G297" s="243"/>
      <c r="H297" s="247">
        <v>1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280</v>
      </c>
      <c r="AU297" s="253" t="s">
        <v>95</v>
      </c>
      <c r="AV297" s="13" t="s">
        <v>95</v>
      </c>
      <c r="AW297" s="13" t="s">
        <v>39</v>
      </c>
      <c r="AX297" s="13" t="s">
        <v>92</v>
      </c>
      <c r="AY297" s="253" t="s">
        <v>222</v>
      </c>
    </row>
    <row r="298" s="2" customFormat="1" ht="24.15" customHeight="1">
      <c r="A298" s="37"/>
      <c r="B298" s="38"/>
      <c r="C298" s="259" t="s">
        <v>817</v>
      </c>
      <c r="D298" s="259" t="s">
        <v>405</v>
      </c>
      <c r="E298" s="260" t="s">
        <v>1206</v>
      </c>
      <c r="F298" s="261" t="s">
        <v>1207</v>
      </c>
      <c r="G298" s="262" t="s">
        <v>354</v>
      </c>
      <c r="H298" s="263">
        <v>1</v>
      </c>
      <c r="I298" s="264"/>
      <c r="J298" s="265">
        <f>ROUND(I298*H298,2)</f>
        <v>0</v>
      </c>
      <c r="K298" s="266"/>
      <c r="L298" s="267"/>
      <c r="M298" s="268" t="s">
        <v>1</v>
      </c>
      <c r="N298" s="269" t="s">
        <v>49</v>
      </c>
      <c r="O298" s="90"/>
      <c r="P298" s="238">
        <f>O298*H298</f>
        <v>0</v>
      </c>
      <c r="Q298" s="238">
        <v>0.0095999999999999992</v>
      </c>
      <c r="R298" s="238">
        <f>Q298*H298</f>
        <v>0.0095999999999999992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251</v>
      </c>
      <c r="AT298" s="240" t="s">
        <v>405</v>
      </c>
      <c r="AU298" s="240" t="s">
        <v>95</v>
      </c>
      <c r="AY298" s="15" t="s">
        <v>222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236</v>
      </c>
      <c r="BM298" s="240" t="s">
        <v>1208</v>
      </c>
    </row>
    <row r="299" s="13" customFormat="1">
      <c r="A299" s="13"/>
      <c r="B299" s="242"/>
      <c r="C299" s="243"/>
      <c r="D299" s="244" t="s">
        <v>280</v>
      </c>
      <c r="E299" s="245" t="s">
        <v>1</v>
      </c>
      <c r="F299" s="246" t="s">
        <v>92</v>
      </c>
      <c r="G299" s="243"/>
      <c r="H299" s="247">
        <v>1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280</v>
      </c>
      <c r="AU299" s="253" t="s">
        <v>95</v>
      </c>
      <c r="AV299" s="13" t="s">
        <v>95</v>
      </c>
      <c r="AW299" s="13" t="s">
        <v>39</v>
      </c>
      <c r="AX299" s="13" t="s">
        <v>92</v>
      </c>
      <c r="AY299" s="253" t="s">
        <v>222</v>
      </c>
    </row>
    <row r="300" s="2" customFormat="1" ht="16.5" customHeight="1">
      <c r="A300" s="37"/>
      <c r="B300" s="38"/>
      <c r="C300" s="228" t="s">
        <v>823</v>
      </c>
      <c r="D300" s="228" t="s">
        <v>223</v>
      </c>
      <c r="E300" s="229" t="s">
        <v>1209</v>
      </c>
      <c r="F300" s="230" t="s">
        <v>1210</v>
      </c>
      <c r="G300" s="231" t="s">
        <v>354</v>
      </c>
      <c r="H300" s="232">
        <v>1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0.0013600000000000001</v>
      </c>
      <c r="R300" s="238">
        <f>Q300*H300</f>
        <v>0.0013600000000000001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236</v>
      </c>
      <c r="AT300" s="240" t="s">
        <v>223</v>
      </c>
      <c r="AU300" s="240" t="s">
        <v>95</v>
      </c>
      <c r="AY300" s="15" t="s">
        <v>222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236</v>
      </c>
      <c r="BM300" s="240" t="s">
        <v>1211</v>
      </c>
    </row>
    <row r="301" s="13" customFormat="1">
      <c r="A301" s="13"/>
      <c r="B301" s="242"/>
      <c r="C301" s="243"/>
      <c r="D301" s="244" t="s">
        <v>280</v>
      </c>
      <c r="E301" s="245" t="s">
        <v>1</v>
      </c>
      <c r="F301" s="246" t="s">
        <v>92</v>
      </c>
      <c r="G301" s="243"/>
      <c r="H301" s="247">
        <v>1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280</v>
      </c>
      <c r="AU301" s="253" t="s">
        <v>95</v>
      </c>
      <c r="AV301" s="13" t="s">
        <v>95</v>
      </c>
      <c r="AW301" s="13" t="s">
        <v>39</v>
      </c>
      <c r="AX301" s="13" t="s">
        <v>92</v>
      </c>
      <c r="AY301" s="253" t="s">
        <v>222</v>
      </c>
    </row>
    <row r="302" s="2" customFormat="1" ht="24.15" customHeight="1">
      <c r="A302" s="37"/>
      <c r="B302" s="38"/>
      <c r="C302" s="259" t="s">
        <v>831</v>
      </c>
      <c r="D302" s="259" t="s">
        <v>405</v>
      </c>
      <c r="E302" s="260" t="s">
        <v>1212</v>
      </c>
      <c r="F302" s="261" t="s">
        <v>1213</v>
      </c>
      <c r="G302" s="262" t="s">
        <v>354</v>
      </c>
      <c r="H302" s="263">
        <v>1</v>
      </c>
      <c r="I302" s="264"/>
      <c r="J302" s="265">
        <f>ROUND(I302*H302,2)</f>
        <v>0</v>
      </c>
      <c r="K302" s="266"/>
      <c r="L302" s="267"/>
      <c r="M302" s="268" t="s">
        <v>1</v>
      </c>
      <c r="N302" s="269" t="s">
        <v>49</v>
      </c>
      <c r="O302" s="90"/>
      <c r="P302" s="238">
        <f>O302*H302</f>
        <v>0</v>
      </c>
      <c r="Q302" s="238">
        <v>0.017899999999999999</v>
      </c>
      <c r="R302" s="238">
        <f>Q302*H302</f>
        <v>0.017899999999999999</v>
      </c>
      <c r="S302" s="238">
        <v>0</v>
      </c>
      <c r="T302" s="239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40" t="s">
        <v>251</v>
      </c>
      <c r="AT302" s="240" t="s">
        <v>405</v>
      </c>
      <c r="AU302" s="240" t="s">
        <v>95</v>
      </c>
      <c r="AY302" s="15" t="s">
        <v>222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5" t="s">
        <v>92</v>
      </c>
      <c r="BK302" s="241">
        <f>ROUND(I302*H302,2)</f>
        <v>0</v>
      </c>
      <c r="BL302" s="15" t="s">
        <v>236</v>
      </c>
      <c r="BM302" s="240" t="s">
        <v>1214</v>
      </c>
    </row>
    <row r="303" s="2" customFormat="1" ht="24.15" customHeight="1">
      <c r="A303" s="37"/>
      <c r="B303" s="38"/>
      <c r="C303" s="228" t="s">
        <v>980</v>
      </c>
      <c r="D303" s="228" t="s">
        <v>223</v>
      </c>
      <c r="E303" s="229" t="s">
        <v>1215</v>
      </c>
      <c r="F303" s="230" t="s">
        <v>1216</v>
      </c>
      <c r="G303" s="231" t="s">
        <v>354</v>
      </c>
      <c r="H303" s="232">
        <v>2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0.45937</v>
      </c>
      <c r="R303" s="238">
        <f>Q303*H303</f>
        <v>0.91874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236</v>
      </c>
      <c r="AT303" s="240" t="s">
        <v>223</v>
      </c>
      <c r="AU303" s="240" t="s">
        <v>95</v>
      </c>
      <c r="AY303" s="15" t="s">
        <v>222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236</v>
      </c>
      <c r="BM303" s="240" t="s">
        <v>1217</v>
      </c>
    </row>
    <row r="304" s="13" customFormat="1">
      <c r="A304" s="13"/>
      <c r="B304" s="242"/>
      <c r="C304" s="243"/>
      <c r="D304" s="244" t="s">
        <v>280</v>
      </c>
      <c r="E304" s="245" t="s">
        <v>1</v>
      </c>
      <c r="F304" s="246" t="s">
        <v>95</v>
      </c>
      <c r="G304" s="243"/>
      <c r="H304" s="247">
        <v>2</v>
      </c>
      <c r="I304" s="248"/>
      <c r="J304" s="243"/>
      <c r="K304" s="243"/>
      <c r="L304" s="249"/>
      <c r="M304" s="250"/>
      <c r="N304" s="251"/>
      <c r="O304" s="251"/>
      <c r="P304" s="251"/>
      <c r="Q304" s="251"/>
      <c r="R304" s="251"/>
      <c r="S304" s="251"/>
      <c r="T304" s="25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3" t="s">
        <v>280</v>
      </c>
      <c r="AU304" s="253" t="s">
        <v>95</v>
      </c>
      <c r="AV304" s="13" t="s">
        <v>95</v>
      </c>
      <c r="AW304" s="13" t="s">
        <v>39</v>
      </c>
      <c r="AX304" s="13" t="s">
        <v>92</v>
      </c>
      <c r="AY304" s="253" t="s">
        <v>222</v>
      </c>
    </row>
    <row r="305" s="2" customFormat="1" ht="16.5" customHeight="1">
      <c r="A305" s="37"/>
      <c r="B305" s="38"/>
      <c r="C305" s="228" t="s">
        <v>982</v>
      </c>
      <c r="D305" s="228" t="s">
        <v>223</v>
      </c>
      <c r="E305" s="229" t="s">
        <v>1218</v>
      </c>
      <c r="F305" s="230" t="s">
        <v>1219</v>
      </c>
      <c r="G305" s="231" t="s">
        <v>354</v>
      </c>
      <c r="H305" s="232">
        <v>1</v>
      </c>
      <c r="I305" s="233"/>
      <c r="J305" s="234">
        <f>ROUND(I305*H305,2)</f>
        <v>0</v>
      </c>
      <c r="K305" s="235"/>
      <c r="L305" s="43"/>
      <c r="M305" s="236" t="s">
        <v>1</v>
      </c>
      <c r="N305" s="237" t="s">
        <v>49</v>
      </c>
      <c r="O305" s="90"/>
      <c r="P305" s="238">
        <f>O305*H305</f>
        <v>0</v>
      </c>
      <c r="Q305" s="238">
        <v>0.32906000000000002</v>
      </c>
      <c r="R305" s="238">
        <f>Q305*H305</f>
        <v>0.32906000000000002</v>
      </c>
      <c r="S305" s="238">
        <v>0</v>
      </c>
      <c r="T305" s="239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40" t="s">
        <v>236</v>
      </c>
      <c r="AT305" s="240" t="s">
        <v>223</v>
      </c>
      <c r="AU305" s="240" t="s">
        <v>95</v>
      </c>
      <c r="AY305" s="15" t="s">
        <v>222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5" t="s">
        <v>92</v>
      </c>
      <c r="BK305" s="241">
        <f>ROUND(I305*H305,2)</f>
        <v>0</v>
      </c>
      <c r="BL305" s="15" t="s">
        <v>236</v>
      </c>
      <c r="BM305" s="240" t="s">
        <v>1220</v>
      </c>
    </row>
    <row r="306" s="13" customFormat="1">
      <c r="A306" s="13"/>
      <c r="B306" s="242"/>
      <c r="C306" s="243"/>
      <c r="D306" s="244" t="s">
        <v>280</v>
      </c>
      <c r="E306" s="245" t="s">
        <v>1</v>
      </c>
      <c r="F306" s="246" t="s">
        <v>92</v>
      </c>
      <c r="G306" s="243"/>
      <c r="H306" s="247">
        <v>1</v>
      </c>
      <c r="I306" s="248"/>
      <c r="J306" s="243"/>
      <c r="K306" s="243"/>
      <c r="L306" s="249"/>
      <c r="M306" s="250"/>
      <c r="N306" s="251"/>
      <c r="O306" s="251"/>
      <c r="P306" s="251"/>
      <c r="Q306" s="251"/>
      <c r="R306" s="251"/>
      <c r="S306" s="251"/>
      <c r="T306" s="25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3" t="s">
        <v>280</v>
      </c>
      <c r="AU306" s="253" t="s">
        <v>95</v>
      </c>
      <c r="AV306" s="13" t="s">
        <v>95</v>
      </c>
      <c r="AW306" s="13" t="s">
        <v>39</v>
      </c>
      <c r="AX306" s="13" t="s">
        <v>92</v>
      </c>
      <c r="AY306" s="253" t="s">
        <v>222</v>
      </c>
    </row>
    <row r="307" s="2" customFormat="1" ht="16.5" customHeight="1">
      <c r="A307" s="37"/>
      <c r="B307" s="38"/>
      <c r="C307" s="259" t="s">
        <v>985</v>
      </c>
      <c r="D307" s="259" t="s">
        <v>405</v>
      </c>
      <c r="E307" s="260" t="s">
        <v>1221</v>
      </c>
      <c r="F307" s="261" t="s">
        <v>1222</v>
      </c>
      <c r="G307" s="262" t="s">
        <v>354</v>
      </c>
      <c r="H307" s="263">
        <v>1</v>
      </c>
      <c r="I307" s="264"/>
      <c r="J307" s="265">
        <f>ROUND(I307*H307,2)</f>
        <v>0</v>
      </c>
      <c r="K307" s="266"/>
      <c r="L307" s="267"/>
      <c r="M307" s="268" t="s">
        <v>1</v>
      </c>
      <c r="N307" s="269" t="s">
        <v>49</v>
      </c>
      <c r="O307" s="90"/>
      <c r="P307" s="238">
        <f>O307*H307</f>
        <v>0</v>
      </c>
      <c r="Q307" s="238">
        <v>0.029499999999999998</v>
      </c>
      <c r="R307" s="238">
        <f>Q307*H307</f>
        <v>0.029499999999999998</v>
      </c>
      <c r="S307" s="238">
        <v>0</v>
      </c>
      <c r="T307" s="23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40" t="s">
        <v>251</v>
      </c>
      <c r="AT307" s="240" t="s">
        <v>405</v>
      </c>
      <c r="AU307" s="240" t="s">
        <v>95</v>
      </c>
      <c r="AY307" s="15" t="s">
        <v>222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5" t="s">
        <v>92</v>
      </c>
      <c r="BK307" s="241">
        <f>ROUND(I307*H307,2)</f>
        <v>0</v>
      </c>
      <c r="BL307" s="15" t="s">
        <v>236</v>
      </c>
      <c r="BM307" s="240" t="s">
        <v>1223</v>
      </c>
    </row>
    <row r="308" s="13" customFormat="1">
      <c r="A308" s="13"/>
      <c r="B308" s="242"/>
      <c r="C308" s="243"/>
      <c r="D308" s="244" t="s">
        <v>280</v>
      </c>
      <c r="E308" s="245" t="s">
        <v>1</v>
      </c>
      <c r="F308" s="246" t="s">
        <v>92</v>
      </c>
      <c r="G308" s="243"/>
      <c r="H308" s="247">
        <v>1</v>
      </c>
      <c r="I308" s="248"/>
      <c r="J308" s="243"/>
      <c r="K308" s="243"/>
      <c r="L308" s="249"/>
      <c r="M308" s="250"/>
      <c r="N308" s="251"/>
      <c r="O308" s="251"/>
      <c r="P308" s="251"/>
      <c r="Q308" s="251"/>
      <c r="R308" s="251"/>
      <c r="S308" s="251"/>
      <c r="T308" s="25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3" t="s">
        <v>280</v>
      </c>
      <c r="AU308" s="253" t="s">
        <v>95</v>
      </c>
      <c r="AV308" s="13" t="s">
        <v>95</v>
      </c>
      <c r="AW308" s="13" t="s">
        <v>39</v>
      </c>
      <c r="AX308" s="13" t="s">
        <v>92</v>
      </c>
      <c r="AY308" s="253" t="s">
        <v>222</v>
      </c>
    </row>
    <row r="309" s="2" customFormat="1" ht="24.15" customHeight="1">
      <c r="A309" s="37"/>
      <c r="B309" s="38"/>
      <c r="C309" s="228" t="s">
        <v>987</v>
      </c>
      <c r="D309" s="228" t="s">
        <v>223</v>
      </c>
      <c r="E309" s="229" t="s">
        <v>1224</v>
      </c>
      <c r="F309" s="230" t="s">
        <v>1225</v>
      </c>
      <c r="G309" s="231" t="s">
        <v>354</v>
      </c>
      <c r="H309" s="232">
        <v>9</v>
      </c>
      <c r="I309" s="233"/>
      <c r="J309" s="234">
        <f>ROUND(I309*H309,2)</f>
        <v>0</v>
      </c>
      <c r="K309" s="235"/>
      <c r="L309" s="43"/>
      <c r="M309" s="236" t="s">
        <v>1</v>
      </c>
      <c r="N309" s="237" t="s">
        <v>49</v>
      </c>
      <c r="O309" s="90"/>
      <c r="P309" s="238">
        <f>O309*H309</f>
        <v>0</v>
      </c>
      <c r="Q309" s="238">
        <v>0</v>
      </c>
      <c r="R309" s="238">
        <f>Q309*H309</f>
        <v>0</v>
      </c>
      <c r="S309" s="238">
        <v>0</v>
      </c>
      <c r="T309" s="239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40" t="s">
        <v>236</v>
      </c>
      <c r="AT309" s="240" t="s">
        <v>223</v>
      </c>
      <c r="AU309" s="240" t="s">
        <v>95</v>
      </c>
      <c r="AY309" s="15" t="s">
        <v>222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5" t="s">
        <v>92</v>
      </c>
      <c r="BK309" s="241">
        <f>ROUND(I309*H309,2)</f>
        <v>0</v>
      </c>
      <c r="BL309" s="15" t="s">
        <v>236</v>
      </c>
      <c r="BM309" s="240" t="s">
        <v>1226</v>
      </c>
    </row>
    <row r="310" s="13" customFormat="1">
      <c r="A310" s="13"/>
      <c r="B310" s="242"/>
      <c r="C310" s="243"/>
      <c r="D310" s="244" t="s">
        <v>280</v>
      </c>
      <c r="E310" s="245" t="s">
        <v>1</v>
      </c>
      <c r="F310" s="246" t="s">
        <v>255</v>
      </c>
      <c r="G310" s="243"/>
      <c r="H310" s="247">
        <v>9</v>
      </c>
      <c r="I310" s="248"/>
      <c r="J310" s="243"/>
      <c r="K310" s="243"/>
      <c r="L310" s="249"/>
      <c r="M310" s="250"/>
      <c r="N310" s="251"/>
      <c r="O310" s="251"/>
      <c r="P310" s="251"/>
      <c r="Q310" s="251"/>
      <c r="R310" s="251"/>
      <c r="S310" s="251"/>
      <c r="T310" s="25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3" t="s">
        <v>280</v>
      </c>
      <c r="AU310" s="253" t="s">
        <v>95</v>
      </c>
      <c r="AV310" s="13" t="s">
        <v>95</v>
      </c>
      <c r="AW310" s="13" t="s">
        <v>39</v>
      </c>
      <c r="AX310" s="13" t="s">
        <v>92</v>
      </c>
      <c r="AY310" s="253" t="s">
        <v>222</v>
      </c>
    </row>
    <row r="311" s="2" customFormat="1" ht="16.5" customHeight="1">
      <c r="A311" s="37"/>
      <c r="B311" s="38"/>
      <c r="C311" s="259" t="s">
        <v>991</v>
      </c>
      <c r="D311" s="259" t="s">
        <v>405</v>
      </c>
      <c r="E311" s="260" t="s">
        <v>1227</v>
      </c>
      <c r="F311" s="261" t="s">
        <v>1228</v>
      </c>
      <c r="G311" s="262" t="s">
        <v>354</v>
      </c>
      <c r="H311" s="263">
        <v>9</v>
      </c>
      <c r="I311" s="264"/>
      <c r="J311" s="265">
        <f>ROUND(I311*H311,2)</f>
        <v>0</v>
      </c>
      <c r="K311" s="266"/>
      <c r="L311" s="267"/>
      <c r="M311" s="268" t="s">
        <v>1</v>
      </c>
      <c r="N311" s="269" t="s">
        <v>49</v>
      </c>
      <c r="O311" s="90"/>
      <c r="P311" s="238">
        <f>O311*H311</f>
        <v>0</v>
      </c>
      <c r="Q311" s="238">
        <v>0.00038999999999999999</v>
      </c>
      <c r="R311" s="238">
        <f>Q311*H311</f>
        <v>0.0035100000000000001</v>
      </c>
      <c r="S311" s="238">
        <v>0</v>
      </c>
      <c r="T311" s="23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40" t="s">
        <v>251</v>
      </c>
      <c r="AT311" s="240" t="s">
        <v>405</v>
      </c>
      <c r="AU311" s="240" t="s">
        <v>95</v>
      </c>
      <c r="AY311" s="15" t="s">
        <v>222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5" t="s">
        <v>92</v>
      </c>
      <c r="BK311" s="241">
        <f>ROUND(I311*H311,2)</f>
        <v>0</v>
      </c>
      <c r="BL311" s="15" t="s">
        <v>236</v>
      </c>
      <c r="BM311" s="240" t="s">
        <v>1229</v>
      </c>
    </row>
    <row r="312" s="13" customFormat="1">
      <c r="A312" s="13"/>
      <c r="B312" s="242"/>
      <c r="C312" s="243"/>
      <c r="D312" s="244" t="s">
        <v>280</v>
      </c>
      <c r="E312" s="245" t="s">
        <v>1</v>
      </c>
      <c r="F312" s="246" t="s">
        <v>255</v>
      </c>
      <c r="G312" s="243"/>
      <c r="H312" s="247">
        <v>9</v>
      </c>
      <c r="I312" s="248"/>
      <c r="J312" s="243"/>
      <c r="K312" s="243"/>
      <c r="L312" s="249"/>
      <c r="M312" s="250"/>
      <c r="N312" s="251"/>
      <c r="O312" s="251"/>
      <c r="P312" s="251"/>
      <c r="Q312" s="251"/>
      <c r="R312" s="251"/>
      <c r="S312" s="251"/>
      <c r="T312" s="25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3" t="s">
        <v>280</v>
      </c>
      <c r="AU312" s="253" t="s">
        <v>95</v>
      </c>
      <c r="AV312" s="13" t="s">
        <v>95</v>
      </c>
      <c r="AW312" s="13" t="s">
        <v>39</v>
      </c>
      <c r="AX312" s="13" t="s">
        <v>92</v>
      </c>
      <c r="AY312" s="253" t="s">
        <v>222</v>
      </c>
    </row>
    <row r="313" s="2" customFormat="1" ht="16.5" customHeight="1">
      <c r="A313" s="37"/>
      <c r="B313" s="38"/>
      <c r="C313" s="259" t="s">
        <v>995</v>
      </c>
      <c r="D313" s="259" t="s">
        <v>405</v>
      </c>
      <c r="E313" s="260" t="s">
        <v>1230</v>
      </c>
      <c r="F313" s="261" t="s">
        <v>1231</v>
      </c>
      <c r="G313" s="262" t="s">
        <v>354</v>
      </c>
      <c r="H313" s="263">
        <v>1</v>
      </c>
      <c r="I313" s="264"/>
      <c r="J313" s="265">
        <f>ROUND(I313*H313,2)</f>
        <v>0</v>
      </c>
      <c r="K313" s="266"/>
      <c r="L313" s="267"/>
      <c r="M313" s="268" t="s">
        <v>1</v>
      </c>
      <c r="N313" s="269" t="s">
        <v>49</v>
      </c>
      <c r="O313" s="90"/>
      <c r="P313" s="238">
        <f>O313*H313</f>
        <v>0</v>
      </c>
      <c r="Q313" s="238">
        <v>0.00139</v>
      </c>
      <c r="R313" s="238">
        <f>Q313*H313</f>
        <v>0.00139</v>
      </c>
      <c r="S313" s="238">
        <v>0</v>
      </c>
      <c r="T313" s="23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40" t="s">
        <v>251</v>
      </c>
      <c r="AT313" s="240" t="s">
        <v>405</v>
      </c>
      <c r="AU313" s="240" t="s">
        <v>95</v>
      </c>
      <c r="AY313" s="15" t="s">
        <v>222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5" t="s">
        <v>92</v>
      </c>
      <c r="BK313" s="241">
        <f>ROUND(I313*H313,2)</f>
        <v>0</v>
      </c>
      <c r="BL313" s="15" t="s">
        <v>236</v>
      </c>
      <c r="BM313" s="240" t="s">
        <v>1232</v>
      </c>
    </row>
    <row r="314" s="13" customFormat="1">
      <c r="A314" s="13"/>
      <c r="B314" s="242"/>
      <c r="C314" s="243"/>
      <c r="D314" s="244" t="s">
        <v>280</v>
      </c>
      <c r="E314" s="245" t="s">
        <v>1</v>
      </c>
      <c r="F314" s="246" t="s">
        <v>92</v>
      </c>
      <c r="G314" s="243"/>
      <c r="H314" s="247">
        <v>1</v>
      </c>
      <c r="I314" s="248"/>
      <c r="J314" s="243"/>
      <c r="K314" s="243"/>
      <c r="L314" s="249"/>
      <c r="M314" s="250"/>
      <c r="N314" s="251"/>
      <c r="O314" s="251"/>
      <c r="P314" s="251"/>
      <c r="Q314" s="251"/>
      <c r="R314" s="251"/>
      <c r="S314" s="251"/>
      <c r="T314" s="25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3" t="s">
        <v>280</v>
      </c>
      <c r="AU314" s="253" t="s">
        <v>95</v>
      </c>
      <c r="AV314" s="13" t="s">
        <v>95</v>
      </c>
      <c r="AW314" s="13" t="s">
        <v>39</v>
      </c>
      <c r="AX314" s="13" t="s">
        <v>92</v>
      </c>
      <c r="AY314" s="253" t="s">
        <v>222</v>
      </c>
    </row>
    <row r="315" s="2" customFormat="1" ht="16.5" customHeight="1">
      <c r="A315" s="37"/>
      <c r="B315" s="38"/>
      <c r="C315" s="259" t="s">
        <v>997</v>
      </c>
      <c r="D315" s="259" t="s">
        <v>405</v>
      </c>
      <c r="E315" s="260" t="s">
        <v>1233</v>
      </c>
      <c r="F315" s="261" t="s">
        <v>1234</v>
      </c>
      <c r="G315" s="262" t="s">
        <v>354</v>
      </c>
      <c r="H315" s="263">
        <v>1</v>
      </c>
      <c r="I315" s="264"/>
      <c r="J315" s="265">
        <f>ROUND(I315*H315,2)</f>
        <v>0</v>
      </c>
      <c r="K315" s="266"/>
      <c r="L315" s="267"/>
      <c r="M315" s="268" t="s">
        <v>1</v>
      </c>
      <c r="N315" s="269" t="s">
        <v>49</v>
      </c>
      <c r="O315" s="90"/>
      <c r="P315" s="238">
        <f>O315*H315</f>
        <v>0</v>
      </c>
      <c r="Q315" s="238">
        <v>0.00048000000000000001</v>
      </c>
      <c r="R315" s="238">
        <f>Q315*H315</f>
        <v>0.00048000000000000001</v>
      </c>
      <c r="S315" s="238">
        <v>0</v>
      </c>
      <c r="T315" s="23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40" t="s">
        <v>251</v>
      </c>
      <c r="AT315" s="240" t="s">
        <v>405</v>
      </c>
      <c r="AU315" s="240" t="s">
        <v>95</v>
      </c>
      <c r="AY315" s="15" t="s">
        <v>222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5" t="s">
        <v>92</v>
      </c>
      <c r="BK315" s="241">
        <f>ROUND(I315*H315,2)</f>
        <v>0</v>
      </c>
      <c r="BL315" s="15" t="s">
        <v>236</v>
      </c>
      <c r="BM315" s="240" t="s">
        <v>1235</v>
      </c>
    </row>
    <row r="316" s="2" customFormat="1" ht="21.75" customHeight="1">
      <c r="A316" s="37"/>
      <c r="B316" s="38"/>
      <c r="C316" s="228" t="s">
        <v>999</v>
      </c>
      <c r="D316" s="228" t="s">
        <v>223</v>
      </c>
      <c r="E316" s="229" t="s">
        <v>1236</v>
      </c>
      <c r="F316" s="230" t="s">
        <v>1237</v>
      </c>
      <c r="G316" s="231" t="s">
        <v>354</v>
      </c>
      <c r="H316" s="232">
        <v>1</v>
      </c>
      <c r="I316" s="233"/>
      <c r="J316" s="234">
        <f>ROUND(I316*H316,2)</f>
        <v>0</v>
      </c>
      <c r="K316" s="235"/>
      <c r="L316" s="43"/>
      <c r="M316" s="236" t="s">
        <v>1</v>
      </c>
      <c r="N316" s="237" t="s">
        <v>49</v>
      </c>
      <c r="O316" s="90"/>
      <c r="P316" s="238">
        <f>O316*H316</f>
        <v>0</v>
      </c>
      <c r="Q316" s="238">
        <v>0.00085999999999999998</v>
      </c>
      <c r="R316" s="238">
        <f>Q316*H316</f>
        <v>0.00085999999999999998</v>
      </c>
      <c r="S316" s="238">
        <v>0</v>
      </c>
      <c r="T316" s="239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40" t="s">
        <v>236</v>
      </c>
      <c r="AT316" s="240" t="s">
        <v>223</v>
      </c>
      <c r="AU316" s="240" t="s">
        <v>95</v>
      </c>
      <c r="AY316" s="15" t="s">
        <v>222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5" t="s">
        <v>92</v>
      </c>
      <c r="BK316" s="241">
        <f>ROUND(I316*H316,2)</f>
        <v>0</v>
      </c>
      <c r="BL316" s="15" t="s">
        <v>236</v>
      </c>
      <c r="BM316" s="240" t="s">
        <v>1238</v>
      </c>
    </row>
    <row r="317" s="2" customFormat="1" ht="24.15" customHeight="1">
      <c r="A317" s="37"/>
      <c r="B317" s="38"/>
      <c r="C317" s="259" t="s">
        <v>1003</v>
      </c>
      <c r="D317" s="259" t="s">
        <v>405</v>
      </c>
      <c r="E317" s="260" t="s">
        <v>1239</v>
      </c>
      <c r="F317" s="261" t="s">
        <v>1240</v>
      </c>
      <c r="G317" s="262" t="s">
        <v>354</v>
      </c>
      <c r="H317" s="263">
        <v>1</v>
      </c>
      <c r="I317" s="264"/>
      <c r="J317" s="265">
        <f>ROUND(I317*H317,2)</f>
        <v>0</v>
      </c>
      <c r="K317" s="266"/>
      <c r="L317" s="267"/>
      <c r="M317" s="268" t="s">
        <v>1</v>
      </c>
      <c r="N317" s="269" t="s">
        <v>49</v>
      </c>
      <c r="O317" s="90"/>
      <c r="P317" s="238">
        <f>O317*H317</f>
        <v>0</v>
      </c>
      <c r="Q317" s="238">
        <v>0.017999999999999999</v>
      </c>
      <c r="R317" s="238">
        <f>Q317*H317</f>
        <v>0.017999999999999999</v>
      </c>
      <c r="S317" s="238">
        <v>0</v>
      </c>
      <c r="T317" s="23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40" t="s">
        <v>251</v>
      </c>
      <c r="AT317" s="240" t="s">
        <v>405</v>
      </c>
      <c r="AU317" s="240" t="s">
        <v>95</v>
      </c>
      <c r="AY317" s="15" t="s">
        <v>222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5" t="s">
        <v>92</v>
      </c>
      <c r="BK317" s="241">
        <f>ROUND(I317*H317,2)</f>
        <v>0</v>
      </c>
      <c r="BL317" s="15" t="s">
        <v>236</v>
      </c>
      <c r="BM317" s="240" t="s">
        <v>1241</v>
      </c>
    </row>
    <row r="318" s="2" customFormat="1" ht="16.5" customHeight="1">
      <c r="A318" s="37"/>
      <c r="B318" s="38"/>
      <c r="C318" s="228" t="s">
        <v>1005</v>
      </c>
      <c r="D318" s="228" t="s">
        <v>223</v>
      </c>
      <c r="E318" s="229" t="s">
        <v>1242</v>
      </c>
      <c r="F318" s="230" t="s">
        <v>1243</v>
      </c>
      <c r="G318" s="231" t="s">
        <v>354</v>
      </c>
      <c r="H318" s="232">
        <v>1</v>
      </c>
      <c r="I318" s="233"/>
      <c r="J318" s="234">
        <f>ROUND(I318*H318,2)</f>
        <v>0</v>
      </c>
      <c r="K318" s="235"/>
      <c r="L318" s="43"/>
      <c r="M318" s="236" t="s">
        <v>1</v>
      </c>
      <c r="N318" s="237" t="s">
        <v>49</v>
      </c>
      <c r="O318" s="90"/>
      <c r="P318" s="238">
        <f>O318*H318</f>
        <v>0</v>
      </c>
      <c r="Q318" s="238">
        <v>0.040000000000000001</v>
      </c>
      <c r="R318" s="238">
        <f>Q318*H318</f>
        <v>0.040000000000000001</v>
      </c>
      <c r="S318" s="238">
        <v>0</v>
      </c>
      <c r="T318" s="23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40" t="s">
        <v>236</v>
      </c>
      <c r="AT318" s="240" t="s">
        <v>223</v>
      </c>
      <c r="AU318" s="240" t="s">
        <v>95</v>
      </c>
      <c r="AY318" s="15" t="s">
        <v>222</v>
      </c>
      <c r="BE318" s="241">
        <f>IF(N318="základní",J318,0)</f>
        <v>0</v>
      </c>
      <c r="BF318" s="241">
        <f>IF(N318="snížená",J318,0)</f>
        <v>0</v>
      </c>
      <c r="BG318" s="241">
        <f>IF(N318="zákl. přenesená",J318,0)</f>
        <v>0</v>
      </c>
      <c r="BH318" s="241">
        <f>IF(N318="sníž. přenesená",J318,0)</f>
        <v>0</v>
      </c>
      <c r="BI318" s="241">
        <f>IF(N318="nulová",J318,0)</f>
        <v>0</v>
      </c>
      <c r="BJ318" s="15" t="s">
        <v>92</v>
      </c>
      <c r="BK318" s="241">
        <f>ROUND(I318*H318,2)</f>
        <v>0</v>
      </c>
      <c r="BL318" s="15" t="s">
        <v>236</v>
      </c>
      <c r="BM318" s="240" t="s">
        <v>1244</v>
      </c>
    </row>
    <row r="319" s="13" customFormat="1">
      <c r="A319" s="13"/>
      <c r="B319" s="242"/>
      <c r="C319" s="243"/>
      <c r="D319" s="244" t="s">
        <v>280</v>
      </c>
      <c r="E319" s="245" t="s">
        <v>1</v>
      </c>
      <c r="F319" s="246" t="s">
        <v>92</v>
      </c>
      <c r="G319" s="243"/>
      <c r="H319" s="247">
        <v>1</v>
      </c>
      <c r="I319" s="248"/>
      <c r="J319" s="243"/>
      <c r="K319" s="243"/>
      <c r="L319" s="249"/>
      <c r="M319" s="250"/>
      <c r="N319" s="251"/>
      <c r="O319" s="251"/>
      <c r="P319" s="251"/>
      <c r="Q319" s="251"/>
      <c r="R319" s="251"/>
      <c r="S319" s="251"/>
      <c r="T319" s="25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3" t="s">
        <v>280</v>
      </c>
      <c r="AU319" s="253" t="s">
        <v>95</v>
      </c>
      <c r="AV319" s="13" t="s">
        <v>95</v>
      </c>
      <c r="AW319" s="13" t="s">
        <v>39</v>
      </c>
      <c r="AX319" s="13" t="s">
        <v>92</v>
      </c>
      <c r="AY319" s="253" t="s">
        <v>222</v>
      </c>
    </row>
    <row r="320" s="2" customFormat="1" ht="24.15" customHeight="1">
      <c r="A320" s="37"/>
      <c r="B320" s="38"/>
      <c r="C320" s="259" t="s">
        <v>1009</v>
      </c>
      <c r="D320" s="259" t="s">
        <v>405</v>
      </c>
      <c r="E320" s="260" t="s">
        <v>1245</v>
      </c>
      <c r="F320" s="261" t="s">
        <v>1246</v>
      </c>
      <c r="G320" s="262" t="s">
        <v>354</v>
      </c>
      <c r="H320" s="263">
        <v>1</v>
      </c>
      <c r="I320" s="264"/>
      <c r="J320" s="265">
        <f>ROUND(I320*H320,2)</f>
        <v>0</v>
      </c>
      <c r="K320" s="266"/>
      <c r="L320" s="267"/>
      <c r="M320" s="268" t="s">
        <v>1</v>
      </c>
      <c r="N320" s="269" t="s">
        <v>49</v>
      </c>
      <c r="O320" s="90"/>
      <c r="P320" s="238">
        <f>O320*H320</f>
        <v>0</v>
      </c>
      <c r="Q320" s="238">
        <v>0.0065399999999999998</v>
      </c>
      <c r="R320" s="238">
        <f>Q320*H320</f>
        <v>0.0065399999999999998</v>
      </c>
      <c r="S320" s="238">
        <v>0</v>
      </c>
      <c r="T320" s="23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40" t="s">
        <v>251</v>
      </c>
      <c r="AT320" s="240" t="s">
        <v>405</v>
      </c>
      <c r="AU320" s="240" t="s">
        <v>95</v>
      </c>
      <c r="AY320" s="15" t="s">
        <v>222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5" t="s">
        <v>92</v>
      </c>
      <c r="BK320" s="241">
        <f>ROUND(I320*H320,2)</f>
        <v>0</v>
      </c>
      <c r="BL320" s="15" t="s">
        <v>236</v>
      </c>
      <c r="BM320" s="240" t="s">
        <v>1247</v>
      </c>
    </row>
    <row r="321" s="13" customFormat="1">
      <c r="A321" s="13"/>
      <c r="B321" s="242"/>
      <c r="C321" s="243"/>
      <c r="D321" s="244" t="s">
        <v>280</v>
      </c>
      <c r="E321" s="245" t="s">
        <v>1</v>
      </c>
      <c r="F321" s="246" t="s">
        <v>92</v>
      </c>
      <c r="G321" s="243"/>
      <c r="H321" s="247">
        <v>1</v>
      </c>
      <c r="I321" s="248"/>
      <c r="J321" s="243"/>
      <c r="K321" s="243"/>
      <c r="L321" s="249"/>
      <c r="M321" s="250"/>
      <c r="N321" s="251"/>
      <c r="O321" s="251"/>
      <c r="P321" s="251"/>
      <c r="Q321" s="251"/>
      <c r="R321" s="251"/>
      <c r="S321" s="251"/>
      <c r="T321" s="25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3" t="s">
        <v>280</v>
      </c>
      <c r="AU321" s="253" t="s">
        <v>95</v>
      </c>
      <c r="AV321" s="13" t="s">
        <v>95</v>
      </c>
      <c r="AW321" s="13" t="s">
        <v>39</v>
      </c>
      <c r="AX321" s="13" t="s">
        <v>92</v>
      </c>
      <c r="AY321" s="253" t="s">
        <v>222</v>
      </c>
    </row>
    <row r="322" s="2" customFormat="1" ht="16.5" customHeight="1">
      <c r="A322" s="37"/>
      <c r="B322" s="38"/>
      <c r="C322" s="259" t="s">
        <v>1013</v>
      </c>
      <c r="D322" s="259" t="s">
        <v>405</v>
      </c>
      <c r="E322" s="260" t="s">
        <v>1248</v>
      </c>
      <c r="F322" s="261" t="s">
        <v>1249</v>
      </c>
      <c r="G322" s="262" t="s">
        <v>354</v>
      </c>
      <c r="H322" s="263">
        <v>1</v>
      </c>
      <c r="I322" s="264"/>
      <c r="J322" s="265">
        <f>ROUND(I322*H322,2)</f>
        <v>0</v>
      </c>
      <c r="K322" s="266"/>
      <c r="L322" s="267"/>
      <c r="M322" s="268" t="s">
        <v>1</v>
      </c>
      <c r="N322" s="269" t="s">
        <v>49</v>
      </c>
      <c r="O322" s="90"/>
      <c r="P322" s="238">
        <f>O322*H322</f>
        <v>0</v>
      </c>
      <c r="Q322" s="238">
        <v>0.013299999999999999</v>
      </c>
      <c r="R322" s="238">
        <f>Q322*H322</f>
        <v>0.013299999999999999</v>
      </c>
      <c r="S322" s="238">
        <v>0</v>
      </c>
      <c r="T322" s="239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40" t="s">
        <v>251</v>
      </c>
      <c r="AT322" s="240" t="s">
        <v>405</v>
      </c>
      <c r="AU322" s="240" t="s">
        <v>95</v>
      </c>
      <c r="AY322" s="15" t="s">
        <v>222</v>
      </c>
      <c r="BE322" s="241">
        <f>IF(N322="základní",J322,0)</f>
        <v>0</v>
      </c>
      <c r="BF322" s="241">
        <f>IF(N322="snížená",J322,0)</f>
        <v>0</v>
      </c>
      <c r="BG322" s="241">
        <f>IF(N322="zákl. přenesená",J322,0)</f>
        <v>0</v>
      </c>
      <c r="BH322" s="241">
        <f>IF(N322="sníž. přenesená",J322,0)</f>
        <v>0</v>
      </c>
      <c r="BI322" s="241">
        <f>IF(N322="nulová",J322,0)</f>
        <v>0</v>
      </c>
      <c r="BJ322" s="15" t="s">
        <v>92</v>
      </c>
      <c r="BK322" s="241">
        <f>ROUND(I322*H322,2)</f>
        <v>0</v>
      </c>
      <c r="BL322" s="15" t="s">
        <v>236</v>
      </c>
      <c r="BM322" s="240" t="s">
        <v>1250</v>
      </c>
    </row>
    <row r="323" s="13" customFormat="1">
      <c r="A323" s="13"/>
      <c r="B323" s="242"/>
      <c r="C323" s="243"/>
      <c r="D323" s="244" t="s">
        <v>280</v>
      </c>
      <c r="E323" s="245" t="s">
        <v>1</v>
      </c>
      <c r="F323" s="246" t="s">
        <v>92</v>
      </c>
      <c r="G323" s="243"/>
      <c r="H323" s="247">
        <v>1</v>
      </c>
      <c r="I323" s="248"/>
      <c r="J323" s="243"/>
      <c r="K323" s="243"/>
      <c r="L323" s="249"/>
      <c r="M323" s="250"/>
      <c r="N323" s="251"/>
      <c r="O323" s="251"/>
      <c r="P323" s="251"/>
      <c r="Q323" s="251"/>
      <c r="R323" s="251"/>
      <c r="S323" s="251"/>
      <c r="T323" s="25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3" t="s">
        <v>280</v>
      </c>
      <c r="AU323" s="253" t="s">
        <v>95</v>
      </c>
      <c r="AV323" s="13" t="s">
        <v>95</v>
      </c>
      <c r="AW323" s="13" t="s">
        <v>39</v>
      </c>
      <c r="AX323" s="13" t="s">
        <v>92</v>
      </c>
      <c r="AY323" s="253" t="s">
        <v>222</v>
      </c>
    </row>
    <row r="324" s="2" customFormat="1" ht="24.15" customHeight="1">
      <c r="A324" s="37"/>
      <c r="B324" s="38"/>
      <c r="C324" s="228" t="s">
        <v>1017</v>
      </c>
      <c r="D324" s="228" t="s">
        <v>223</v>
      </c>
      <c r="E324" s="229" t="s">
        <v>1251</v>
      </c>
      <c r="F324" s="230" t="s">
        <v>1252</v>
      </c>
      <c r="G324" s="231" t="s">
        <v>354</v>
      </c>
      <c r="H324" s="232">
        <v>2</v>
      </c>
      <c r="I324" s="233"/>
      <c r="J324" s="234">
        <f>ROUND(I324*H324,2)</f>
        <v>0</v>
      </c>
      <c r="K324" s="235"/>
      <c r="L324" s="43"/>
      <c r="M324" s="236" t="s">
        <v>1</v>
      </c>
      <c r="N324" s="237" t="s">
        <v>49</v>
      </c>
      <c r="O324" s="90"/>
      <c r="P324" s="238">
        <f>O324*H324</f>
        <v>0</v>
      </c>
      <c r="Q324" s="238">
        <v>0</v>
      </c>
      <c r="R324" s="238">
        <f>Q324*H324</f>
        <v>0</v>
      </c>
      <c r="S324" s="238">
        <v>0</v>
      </c>
      <c r="T324" s="23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40" t="s">
        <v>236</v>
      </c>
      <c r="AT324" s="240" t="s">
        <v>223</v>
      </c>
      <c r="AU324" s="240" t="s">
        <v>95</v>
      </c>
      <c r="AY324" s="15" t="s">
        <v>222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5" t="s">
        <v>92</v>
      </c>
      <c r="BK324" s="241">
        <f>ROUND(I324*H324,2)</f>
        <v>0</v>
      </c>
      <c r="BL324" s="15" t="s">
        <v>236</v>
      </c>
      <c r="BM324" s="240" t="s">
        <v>1253</v>
      </c>
    </row>
    <row r="325" s="13" customFormat="1">
      <c r="A325" s="13"/>
      <c r="B325" s="242"/>
      <c r="C325" s="243"/>
      <c r="D325" s="244" t="s">
        <v>280</v>
      </c>
      <c r="E325" s="245" t="s">
        <v>1</v>
      </c>
      <c r="F325" s="246" t="s">
        <v>95</v>
      </c>
      <c r="G325" s="243"/>
      <c r="H325" s="247">
        <v>2</v>
      </c>
      <c r="I325" s="248"/>
      <c r="J325" s="243"/>
      <c r="K325" s="243"/>
      <c r="L325" s="249"/>
      <c r="M325" s="250"/>
      <c r="N325" s="251"/>
      <c r="O325" s="251"/>
      <c r="P325" s="251"/>
      <c r="Q325" s="251"/>
      <c r="R325" s="251"/>
      <c r="S325" s="251"/>
      <c r="T325" s="25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3" t="s">
        <v>280</v>
      </c>
      <c r="AU325" s="253" t="s">
        <v>95</v>
      </c>
      <c r="AV325" s="13" t="s">
        <v>95</v>
      </c>
      <c r="AW325" s="13" t="s">
        <v>39</v>
      </c>
      <c r="AX325" s="13" t="s">
        <v>92</v>
      </c>
      <c r="AY325" s="253" t="s">
        <v>222</v>
      </c>
    </row>
    <row r="326" s="2" customFormat="1" ht="24.15" customHeight="1">
      <c r="A326" s="37"/>
      <c r="B326" s="38"/>
      <c r="C326" s="259" t="s">
        <v>1019</v>
      </c>
      <c r="D326" s="259" t="s">
        <v>405</v>
      </c>
      <c r="E326" s="260" t="s">
        <v>1254</v>
      </c>
      <c r="F326" s="261" t="s">
        <v>1255</v>
      </c>
      <c r="G326" s="262" t="s">
        <v>354</v>
      </c>
      <c r="H326" s="263">
        <v>2</v>
      </c>
      <c r="I326" s="264"/>
      <c r="J326" s="265">
        <f>ROUND(I326*H326,2)</f>
        <v>0</v>
      </c>
      <c r="K326" s="266"/>
      <c r="L326" s="267"/>
      <c r="M326" s="268" t="s">
        <v>1</v>
      </c>
      <c r="N326" s="269" t="s">
        <v>49</v>
      </c>
      <c r="O326" s="90"/>
      <c r="P326" s="238">
        <f>O326*H326</f>
        <v>0</v>
      </c>
      <c r="Q326" s="238">
        <v>0.0027000000000000001</v>
      </c>
      <c r="R326" s="238">
        <f>Q326*H326</f>
        <v>0.0054000000000000003</v>
      </c>
      <c r="S326" s="238">
        <v>0</v>
      </c>
      <c r="T326" s="239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40" t="s">
        <v>251</v>
      </c>
      <c r="AT326" s="240" t="s">
        <v>405</v>
      </c>
      <c r="AU326" s="240" t="s">
        <v>95</v>
      </c>
      <c r="AY326" s="15" t="s">
        <v>222</v>
      </c>
      <c r="BE326" s="241">
        <f>IF(N326="základní",J326,0)</f>
        <v>0</v>
      </c>
      <c r="BF326" s="241">
        <f>IF(N326="snížená",J326,0)</f>
        <v>0</v>
      </c>
      <c r="BG326" s="241">
        <f>IF(N326="zákl. přenesená",J326,0)</f>
        <v>0</v>
      </c>
      <c r="BH326" s="241">
        <f>IF(N326="sníž. přenesená",J326,0)</f>
        <v>0</v>
      </c>
      <c r="BI326" s="241">
        <f>IF(N326="nulová",J326,0)</f>
        <v>0</v>
      </c>
      <c r="BJ326" s="15" t="s">
        <v>92</v>
      </c>
      <c r="BK326" s="241">
        <f>ROUND(I326*H326,2)</f>
        <v>0</v>
      </c>
      <c r="BL326" s="15" t="s">
        <v>236</v>
      </c>
      <c r="BM326" s="240" t="s">
        <v>1256</v>
      </c>
    </row>
    <row r="327" s="2" customFormat="1" ht="16.5" customHeight="1">
      <c r="A327" s="37"/>
      <c r="B327" s="38"/>
      <c r="C327" s="228" t="s">
        <v>1024</v>
      </c>
      <c r="D327" s="228" t="s">
        <v>223</v>
      </c>
      <c r="E327" s="229" t="s">
        <v>1257</v>
      </c>
      <c r="F327" s="230" t="s">
        <v>1258</v>
      </c>
      <c r="G327" s="231" t="s">
        <v>354</v>
      </c>
      <c r="H327" s="232">
        <v>2</v>
      </c>
      <c r="I327" s="233"/>
      <c r="J327" s="234">
        <f>ROUND(I327*H327,2)</f>
        <v>0</v>
      </c>
      <c r="K327" s="235"/>
      <c r="L327" s="43"/>
      <c r="M327" s="236" t="s">
        <v>1</v>
      </c>
      <c r="N327" s="237" t="s">
        <v>49</v>
      </c>
      <c r="O327" s="90"/>
      <c r="P327" s="238">
        <f>O327*H327</f>
        <v>0</v>
      </c>
      <c r="Q327" s="238">
        <v>0.040000000000000001</v>
      </c>
      <c r="R327" s="238">
        <f>Q327*H327</f>
        <v>0.080000000000000002</v>
      </c>
      <c r="S327" s="238">
        <v>0</v>
      </c>
      <c r="T327" s="239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40" t="s">
        <v>236</v>
      </c>
      <c r="AT327" s="240" t="s">
        <v>223</v>
      </c>
      <c r="AU327" s="240" t="s">
        <v>95</v>
      </c>
      <c r="AY327" s="15" t="s">
        <v>222</v>
      </c>
      <c r="BE327" s="241">
        <f>IF(N327="základní",J327,0)</f>
        <v>0</v>
      </c>
      <c r="BF327" s="241">
        <f>IF(N327="snížená",J327,0)</f>
        <v>0</v>
      </c>
      <c r="BG327" s="241">
        <f>IF(N327="zákl. přenesená",J327,0)</f>
        <v>0</v>
      </c>
      <c r="BH327" s="241">
        <f>IF(N327="sníž. přenesená",J327,0)</f>
        <v>0</v>
      </c>
      <c r="BI327" s="241">
        <f>IF(N327="nulová",J327,0)</f>
        <v>0</v>
      </c>
      <c r="BJ327" s="15" t="s">
        <v>92</v>
      </c>
      <c r="BK327" s="241">
        <f>ROUND(I327*H327,2)</f>
        <v>0</v>
      </c>
      <c r="BL327" s="15" t="s">
        <v>236</v>
      </c>
      <c r="BM327" s="240" t="s">
        <v>1259</v>
      </c>
    </row>
    <row r="328" s="13" customFormat="1">
      <c r="A328" s="13"/>
      <c r="B328" s="242"/>
      <c r="C328" s="243"/>
      <c r="D328" s="244" t="s">
        <v>280</v>
      </c>
      <c r="E328" s="245" t="s">
        <v>1</v>
      </c>
      <c r="F328" s="246" t="s">
        <v>95</v>
      </c>
      <c r="G328" s="243"/>
      <c r="H328" s="247">
        <v>2</v>
      </c>
      <c r="I328" s="248"/>
      <c r="J328" s="243"/>
      <c r="K328" s="243"/>
      <c r="L328" s="249"/>
      <c r="M328" s="250"/>
      <c r="N328" s="251"/>
      <c r="O328" s="251"/>
      <c r="P328" s="251"/>
      <c r="Q328" s="251"/>
      <c r="R328" s="251"/>
      <c r="S328" s="251"/>
      <c r="T328" s="25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3" t="s">
        <v>280</v>
      </c>
      <c r="AU328" s="253" t="s">
        <v>95</v>
      </c>
      <c r="AV328" s="13" t="s">
        <v>95</v>
      </c>
      <c r="AW328" s="13" t="s">
        <v>39</v>
      </c>
      <c r="AX328" s="13" t="s">
        <v>92</v>
      </c>
      <c r="AY328" s="253" t="s">
        <v>222</v>
      </c>
    </row>
    <row r="329" s="2" customFormat="1" ht="16.5" customHeight="1">
      <c r="A329" s="37"/>
      <c r="B329" s="38"/>
      <c r="C329" s="259" t="s">
        <v>1025</v>
      </c>
      <c r="D329" s="259" t="s">
        <v>405</v>
      </c>
      <c r="E329" s="260" t="s">
        <v>1260</v>
      </c>
      <c r="F329" s="261" t="s">
        <v>1261</v>
      </c>
      <c r="G329" s="262" t="s">
        <v>354</v>
      </c>
      <c r="H329" s="263">
        <v>2</v>
      </c>
      <c r="I329" s="264"/>
      <c r="J329" s="265">
        <f>ROUND(I329*H329,2)</f>
        <v>0</v>
      </c>
      <c r="K329" s="266"/>
      <c r="L329" s="267"/>
      <c r="M329" s="268" t="s">
        <v>1</v>
      </c>
      <c r="N329" s="269" t="s">
        <v>49</v>
      </c>
      <c r="O329" s="90"/>
      <c r="P329" s="238">
        <f>O329*H329</f>
        <v>0</v>
      </c>
      <c r="Q329" s="238">
        <v>0.0030000000000000001</v>
      </c>
      <c r="R329" s="238">
        <f>Q329*H329</f>
        <v>0.0060000000000000001</v>
      </c>
      <c r="S329" s="238">
        <v>0</v>
      </c>
      <c r="T329" s="239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40" t="s">
        <v>251</v>
      </c>
      <c r="AT329" s="240" t="s">
        <v>405</v>
      </c>
      <c r="AU329" s="240" t="s">
        <v>95</v>
      </c>
      <c r="AY329" s="15" t="s">
        <v>222</v>
      </c>
      <c r="BE329" s="241">
        <f>IF(N329="základní",J329,0)</f>
        <v>0</v>
      </c>
      <c r="BF329" s="241">
        <f>IF(N329="snížená",J329,0)</f>
        <v>0</v>
      </c>
      <c r="BG329" s="241">
        <f>IF(N329="zákl. přenesená",J329,0)</f>
        <v>0</v>
      </c>
      <c r="BH329" s="241">
        <f>IF(N329="sníž. přenesená",J329,0)</f>
        <v>0</v>
      </c>
      <c r="BI329" s="241">
        <f>IF(N329="nulová",J329,0)</f>
        <v>0</v>
      </c>
      <c r="BJ329" s="15" t="s">
        <v>92</v>
      </c>
      <c r="BK329" s="241">
        <f>ROUND(I329*H329,2)</f>
        <v>0</v>
      </c>
      <c r="BL329" s="15" t="s">
        <v>236</v>
      </c>
      <c r="BM329" s="240" t="s">
        <v>1262</v>
      </c>
    </row>
    <row r="330" s="13" customFormat="1">
      <c r="A330" s="13"/>
      <c r="B330" s="242"/>
      <c r="C330" s="243"/>
      <c r="D330" s="244" t="s">
        <v>280</v>
      </c>
      <c r="E330" s="245" t="s">
        <v>1</v>
      </c>
      <c r="F330" s="246" t="s">
        <v>95</v>
      </c>
      <c r="G330" s="243"/>
      <c r="H330" s="247">
        <v>2</v>
      </c>
      <c r="I330" s="248"/>
      <c r="J330" s="243"/>
      <c r="K330" s="243"/>
      <c r="L330" s="249"/>
      <c r="M330" s="250"/>
      <c r="N330" s="251"/>
      <c r="O330" s="251"/>
      <c r="P330" s="251"/>
      <c r="Q330" s="251"/>
      <c r="R330" s="251"/>
      <c r="S330" s="251"/>
      <c r="T330" s="25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3" t="s">
        <v>280</v>
      </c>
      <c r="AU330" s="253" t="s">
        <v>95</v>
      </c>
      <c r="AV330" s="13" t="s">
        <v>95</v>
      </c>
      <c r="AW330" s="13" t="s">
        <v>39</v>
      </c>
      <c r="AX330" s="13" t="s">
        <v>92</v>
      </c>
      <c r="AY330" s="253" t="s">
        <v>222</v>
      </c>
    </row>
    <row r="331" s="2" customFormat="1" ht="24.15" customHeight="1">
      <c r="A331" s="37"/>
      <c r="B331" s="38"/>
      <c r="C331" s="259" t="s">
        <v>1030</v>
      </c>
      <c r="D331" s="259" t="s">
        <v>405</v>
      </c>
      <c r="E331" s="260" t="s">
        <v>1263</v>
      </c>
      <c r="F331" s="261" t="s">
        <v>1264</v>
      </c>
      <c r="G331" s="262" t="s">
        <v>354</v>
      </c>
      <c r="H331" s="263">
        <v>2</v>
      </c>
      <c r="I331" s="264"/>
      <c r="J331" s="265">
        <f>ROUND(I331*H331,2)</f>
        <v>0</v>
      </c>
      <c r="K331" s="266"/>
      <c r="L331" s="267"/>
      <c r="M331" s="268" t="s">
        <v>1</v>
      </c>
      <c r="N331" s="269" t="s">
        <v>49</v>
      </c>
      <c r="O331" s="90"/>
      <c r="P331" s="238">
        <f>O331*H331</f>
        <v>0</v>
      </c>
      <c r="Q331" s="238">
        <v>0.0033</v>
      </c>
      <c r="R331" s="238">
        <f>Q331*H331</f>
        <v>0.0066</v>
      </c>
      <c r="S331" s="238">
        <v>0</v>
      </c>
      <c r="T331" s="239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40" t="s">
        <v>251</v>
      </c>
      <c r="AT331" s="240" t="s">
        <v>405</v>
      </c>
      <c r="AU331" s="240" t="s">
        <v>95</v>
      </c>
      <c r="AY331" s="15" t="s">
        <v>222</v>
      </c>
      <c r="BE331" s="241">
        <f>IF(N331="základní",J331,0)</f>
        <v>0</v>
      </c>
      <c r="BF331" s="241">
        <f>IF(N331="snížená",J331,0)</f>
        <v>0</v>
      </c>
      <c r="BG331" s="241">
        <f>IF(N331="zákl. přenesená",J331,0)</f>
        <v>0</v>
      </c>
      <c r="BH331" s="241">
        <f>IF(N331="sníž. přenesená",J331,0)</f>
        <v>0</v>
      </c>
      <c r="BI331" s="241">
        <f>IF(N331="nulová",J331,0)</f>
        <v>0</v>
      </c>
      <c r="BJ331" s="15" t="s">
        <v>92</v>
      </c>
      <c r="BK331" s="241">
        <f>ROUND(I331*H331,2)</f>
        <v>0</v>
      </c>
      <c r="BL331" s="15" t="s">
        <v>236</v>
      </c>
      <c r="BM331" s="240" t="s">
        <v>1265</v>
      </c>
    </row>
    <row r="332" s="13" customFormat="1">
      <c r="A332" s="13"/>
      <c r="B332" s="242"/>
      <c r="C332" s="243"/>
      <c r="D332" s="244" t="s">
        <v>280</v>
      </c>
      <c r="E332" s="245" t="s">
        <v>1</v>
      </c>
      <c r="F332" s="246" t="s">
        <v>95</v>
      </c>
      <c r="G332" s="243"/>
      <c r="H332" s="247">
        <v>2</v>
      </c>
      <c r="I332" s="248"/>
      <c r="J332" s="243"/>
      <c r="K332" s="243"/>
      <c r="L332" s="249"/>
      <c r="M332" s="250"/>
      <c r="N332" s="251"/>
      <c r="O332" s="251"/>
      <c r="P332" s="251"/>
      <c r="Q332" s="251"/>
      <c r="R332" s="251"/>
      <c r="S332" s="251"/>
      <c r="T332" s="25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3" t="s">
        <v>280</v>
      </c>
      <c r="AU332" s="253" t="s">
        <v>95</v>
      </c>
      <c r="AV332" s="13" t="s">
        <v>95</v>
      </c>
      <c r="AW332" s="13" t="s">
        <v>39</v>
      </c>
      <c r="AX332" s="13" t="s">
        <v>92</v>
      </c>
      <c r="AY332" s="253" t="s">
        <v>222</v>
      </c>
    </row>
    <row r="333" s="2" customFormat="1" ht="24.15" customHeight="1">
      <c r="A333" s="37"/>
      <c r="B333" s="38"/>
      <c r="C333" s="259" t="s">
        <v>1035</v>
      </c>
      <c r="D333" s="259" t="s">
        <v>405</v>
      </c>
      <c r="E333" s="260" t="s">
        <v>1266</v>
      </c>
      <c r="F333" s="261" t="s">
        <v>1267</v>
      </c>
      <c r="G333" s="262" t="s">
        <v>354</v>
      </c>
      <c r="H333" s="263">
        <v>2</v>
      </c>
      <c r="I333" s="264"/>
      <c r="J333" s="265">
        <f>ROUND(I333*H333,2)</f>
        <v>0</v>
      </c>
      <c r="K333" s="266"/>
      <c r="L333" s="267"/>
      <c r="M333" s="268" t="s">
        <v>1</v>
      </c>
      <c r="N333" s="269" t="s">
        <v>49</v>
      </c>
      <c r="O333" s="90"/>
      <c r="P333" s="238">
        <f>O333*H333</f>
        <v>0</v>
      </c>
      <c r="Q333" s="238">
        <v>0.0043499999999999997</v>
      </c>
      <c r="R333" s="238">
        <f>Q333*H333</f>
        <v>0.0086999999999999994</v>
      </c>
      <c r="S333" s="238">
        <v>0</v>
      </c>
      <c r="T333" s="239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40" t="s">
        <v>251</v>
      </c>
      <c r="AT333" s="240" t="s">
        <v>405</v>
      </c>
      <c r="AU333" s="240" t="s">
        <v>95</v>
      </c>
      <c r="AY333" s="15" t="s">
        <v>222</v>
      </c>
      <c r="BE333" s="241">
        <f>IF(N333="základní",J333,0)</f>
        <v>0</v>
      </c>
      <c r="BF333" s="241">
        <f>IF(N333="snížená",J333,0)</f>
        <v>0</v>
      </c>
      <c r="BG333" s="241">
        <f>IF(N333="zákl. přenesená",J333,0)</f>
        <v>0</v>
      </c>
      <c r="BH333" s="241">
        <f>IF(N333="sníž. přenesená",J333,0)</f>
        <v>0</v>
      </c>
      <c r="BI333" s="241">
        <f>IF(N333="nulová",J333,0)</f>
        <v>0</v>
      </c>
      <c r="BJ333" s="15" t="s">
        <v>92</v>
      </c>
      <c r="BK333" s="241">
        <f>ROUND(I333*H333,2)</f>
        <v>0</v>
      </c>
      <c r="BL333" s="15" t="s">
        <v>236</v>
      </c>
      <c r="BM333" s="240" t="s">
        <v>1268</v>
      </c>
    </row>
    <row r="334" s="2" customFormat="1" ht="24.15" customHeight="1">
      <c r="A334" s="37"/>
      <c r="B334" s="38"/>
      <c r="C334" s="259" t="s">
        <v>1040</v>
      </c>
      <c r="D334" s="259" t="s">
        <v>405</v>
      </c>
      <c r="E334" s="260" t="s">
        <v>1269</v>
      </c>
      <c r="F334" s="261" t="s">
        <v>1270</v>
      </c>
      <c r="G334" s="262" t="s">
        <v>354</v>
      </c>
      <c r="H334" s="263">
        <v>3</v>
      </c>
      <c r="I334" s="264"/>
      <c r="J334" s="265">
        <f>ROUND(I334*H334,2)</f>
        <v>0</v>
      </c>
      <c r="K334" s="266"/>
      <c r="L334" s="267"/>
      <c r="M334" s="268" t="s">
        <v>1</v>
      </c>
      <c r="N334" s="269" t="s">
        <v>49</v>
      </c>
      <c r="O334" s="90"/>
      <c r="P334" s="238">
        <f>O334*H334</f>
        <v>0</v>
      </c>
      <c r="Q334" s="238">
        <v>0.00064999999999999997</v>
      </c>
      <c r="R334" s="238">
        <f>Q334*H334</f>
        <v>0.0019499999999999999</v>
      </c>
      <c r="S334" s="238">
        <v>0</v>
      </c>
      <c r="T334" s="239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40" t="s">
        <v>251</v>
      </c>
      <c r="AT334" s="240" t="s">
        <v>405</v>
      </c>
      <c r="AU334" s="240" t="s">
        <v>95</v>
      </c>
      <c r="AY334" s="15" t="s">
        <v>222</v>
      </c>
      <c r="BE334" s="241">
        <f>IF(N334="základní",J334,0)</f>
        <v>0</v>
      </c>
      <c r="BF334" s="241">
        <f>IF(N334="snížená",J334,0)</f>
        <v>0</v>
      </c>
      <c r="BG334" s="241">
        <f>IF(N334="zákl. přenesená",J334,0)</f>
        <v>0</v>
      </c>
      <c r="BH334" s="241">
        <f>IF(N334="sníž. přenesená",J334,0)</f>
        <v>0</v>
      </c>
      <c r="BI334" s="241">
        <f>IF(N334="nulová",J334,0)</f>
        <v>0</v>
      </c>
      <c r="BJ334" s="15" t="s">
        <v>92</v>
      </c>
      <c r="BK334" s="241">
        <f>ROUND(I334*H334,2)</f>
        <v>0</v>
      </c>
      <c r="BL334" s="15" t="s">
        <v>236</v>
      </c>
      <c r="BM334" s="240" t="s">
        <v>1271</v>
      </c>
    </row>
    <row r="335" s="13" customFormat="1">
      <c r="A335" s="13"/>
      <c r="B335" s="242"/>
      <c r="C335" s="243"/>
      <c r="D335" s="244" t="s">
        <v>280</v>
      </c>
      <c r="E335" s="245" t="s">
        <v>1</v>
      </c>
      <c r="F335" s="246" t="s">
        <v>1272</v>
      </c>
      <c r="G335" s="243"/>
      <c r="H335" s="247">
        <v>3</v>
      </c>
      <c r="I335" s="248"/>
      <c r="J335" s="243"/>
      <c r="K335" s="243"/>
      <c r="L335" s="249"/>
      <c r="M335" s="250"/>
      <c r="N335" s="251"/>
      <c r="O335" s="251"/>
      <c r="P335" s="251"/>
      <c r="Q335" s="251"/>
      <c r="R335" s="251"/>
      <c r="S335" s="251"/>
      <c r="T335" s="25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3" t="s">
        <v>280</v>
      </c>
      <c r="AU335" s="253" t="s">
        <v>95</v>
      </c>
      <c r="AV335" s="13" t="s">
        <v>95</v>
      </c>
      <c r="AW335" s="13" t="s">
        <v>39</v>
      </c>
      <c r="AX335" s="13" t="s">
        <v>92</v>
      </c>
      <c r="AY335" s="253" t="s">
        <v>222</v>
      </c>
    </row>
    <row r="336" s="2" customFormat="1" ht="16.5" customHeight="1">
      <c r="A336" s="37"/>
      <c r="B336" s="38"/>
      <c r="C336" s="259" t="s">
        <v>1045</v>
      </c>
      <c r="D336" s="259" t="s">
        <v>405</v>
      </c>
      <c r="E336" s="260" t="s">
        <v>1273</v>
      </c>
      <c r="F336" s="261" t="s">
        <v>1274</v>
      </c>
      <c r="G336" s="262" t="s">
        <v>272</v>
      </c>
      <c r="H336" s="263">
        <v>1</v>
      </c>
      <c r="I336" s="264"/>
      <c r="J336" s="265">
        <f>ROUND(I336*H336,2)</f>
        <v>0</v>
      </c>
      <c r="K336" s="266"/>
      <c r="L336" s="267"/>
      <c r="M336" s="268" t="s">
        <v>1</v>
      </c>
      <c r="N336" s="269" t="s">
        <v>49</v>
      </c>
      <c r="O336" s="90"/>
      <c r="P336" s="238">
        <f>O336*H336</f>
        <v>0</v>
      </c>
      <c r="Q336" s="238">
        <v>0.0042500000000000003</v>
      </c>
      <c r="R336" s="238">
        <f>Q336*H336</f>
        <v>0.0042500000000000003</v>
      </c>
      <c r="S336" s="238">
        <v>0</v>
      </c>
      <c r="T336" s="23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40" t="s">
        <v>251</v>
      </c>
      <c r="AT336" s="240" t="s">
        <v>405</v>
      </c>
      <c r="AU336" s="240" t="s">
        <v>95</v>
      </c>
      <c r="AY336" s="15" t="s">
        <v>222</v>
      </c>
      <c r="BE336" s="241">
        <f>IF(N336="základní",J336,0)</f>
        <v>0</v>
      </c>
      <c r="BF336" s="241">
        <f>IF(N336="snížená",J336,0)</f>
        <v>0</v>
      </c>
      <c r="BG336" s="241">
        <f>IF(N336="zákl. přenesená",J336,0)</f>
        <v>0</v>
      </c>
      <c r="BH336" s="241">
        <f>IF(N336="sníž. přenesená",J336,0)</f>
        <v>0</v>
      </c>
      <c r="BI336" s="241">
        <f>IF(N336="nulová",J336,0)</f>
        <v>0</v>
      </c>
      <c r="BJ336" s="15" t="s">
        <v>92</v>
      </c>
      <c r="BK336" s="241">
        <f>ROUND(I336*H336,2)</f>
        <v>0</v>
      </c>
      <c r="BL336" s="15" t="s">
        <v>236</v>
      </c>
      <c r="BM336" s="240" t="s">
        <v>1275</v>
      </c>
    </row>
    <row r="337" s="13" customFormat="1">
      <c r="A337" s="13"/>
      <c r="B337" s="242"/>
      <c r="C337" s="243"/>
      <c r="D337" s="244" t="s">
        <v>280</v>
      </c>
      <c r="E337" s="245" t="s">
        <v>1</v>
      </c>
      <c r="F337" s="246" t="s">
        <v>92</v>
      </c>
      <c r="G337" s="243"/>
      <c r="H337" s="247">
        <v>1</v>
      </c>
      <c r="I337" s="248"/>
      <c r="J337" s="243"/>
      <c r="K337" s="243"/>
      <c r="L337" s="249"/>
      <c r="M337" s="250"/>
      <c r="N337" s="251"/>
      <c r="O337" s="251"/>
      <c r="P337" s="251"/>
      <c r="Q337" s="251"/>
      <c r="R337" s="251"/>
      <c r="S337" s="251"/>
      <c r="T337" s="25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3" t="s">
        <v>280</v>
      </c>
      <c r="AU337" s="253" t="s">
        <v>95</v>
      </c>
      <c r="AV337" s="13" t="s">
        <v>95</v>
      </c>
      <c r="AW337" s="13" t="s">
        <v>39</v>
      </c>
      <c r="AX337" s="13" t="s">
        <v>92</v>
      </c>
      <c r="AY337" s="253" t="s">
        <v>222</v>
      </c>
    </row>
    <row r="338" s="2" customFormat="1" ht="16.5" customHeight="1">
      <c r="A338" s="37"/>
      <c r="B338" s="38"/>
      <c r="C338" s="228" t="s">
        <v>1049</v>
      </c>
      <c r="D338" s="228" t="s">
        <v>223</v>
      </c>
      <c r="E338" s="229" t="s">
        <v>1276</v>
      </c>
      <c r="F338" s="230" t="s">
        <v>1277</v>
      </c>
      <c r="G338" s="231" t="s">
        <v>354</v>
      </c>
      <c r="H338" s="232">
        <v>7</v>
      </c>
      <c r="I338" s="233"/>
      <c r="J338" s="234">
        <f>ROUND(I338*H338,2)</f>
        <v>0</v>
      </c>
      <c r="K338" s="235"/>
      <c r="L338" s="43"/>
      <c r="M338" s="236" t="s">
        <v>1</v>
      </c>
      <c r="N338" s="237" t="s">
        <v>49</v>
      </c>
      <c r="O338" s="90"/>
      <c r="P338" s="238">
        <f>O338*H338</f>
        <v>0</v>
      </c>
      <c r="Q338" s="238">
        <v>0.00031</v>
      </c>
      <c r="R338" s="238">
        <f>Q338*H338</f>
        <v>0.0021700000000000001</v>
      </c>
      <c r="S338" s="238">
        <v>0</v>
      </c>
      <c r="T338" s="239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40" t="s">
        <v>236</v>
      </c>
      <c r="AT338" s="240" t="s">
        <v>223</v>
      </c>
      <c r="AU338" s="240" t="s">
        <v>95</v>
      </c>
      <c r="AY338" s="15" t="s">
        <v>222</v>
      </c>
      <c r="BE338" s="241">
        <f>IF(N338="základní",J338,0)</f>
        <v>0</v>
      </c>
      <c r="BF338" s="241">
        <f>IF(N338="snížená",J338,0)</f>
        <v>0</v>
      </c>
      <c r="BG338" s="241">
        <f>IF(N338="zákl. přenesená",J338,0)</f>
        <v>0</v>
      </c>
      <c r="BH338" s="241">
        <f>IF(N338="sníž. přenesená",J338,0)</f>
        <v>0</v>
      </c>
      <c r="BI338" s="241">
        <f>IF(N338="nulová",J338,0)</f>
        <v>0</v>
      </c>
      <c r="BJ338" s="15" t="s">
        <v>92</v>
      </c>
      <c r="BK338" s="241">
        <f>ROUND(I338*H338,2)</f>
        <v>0</v>
      </c>
      <c r="BL338" s="15" t="s">
        <v>236</v>
      </c>
      <c r="BM338" s="240" t="s">
        <v>1278</v>
      </c>
    </row>
    <row r="339" s="13" customFormat="1">
      <c r="A339" s="13"/>
      <c r="B339" s="242"/>
      <c r="C339" s="243"/>
      <c r="D339" s="244" t="s">
        <v>280</v>
      </c>
      <c r="E339" s="245" t="s">
        <v>1</v>
      </c>
      <c r="F339" s="246" t="s">
        <v>1279</v>
      </c>
      <c r="G339" s="243"/>
      <c r="H339" s="247">
        <v>7</v>
      </c>
      <c r="I339" s="248"/>
      <c r="J339" s="243"/>
      <c r="K339" s="243"/>
      <c r="L339" s="249"/>
      <c r="M339" s="250"/>
      <c r="N339" s="251"/>
      <c r="O339" s="251"/>
      <c r="P339" s="251"/>
      <c r="Q339" s="251"/>
      <c r="R339" s="251"/>
      <c r="S339" s="251"/>
      <c r="T339" s="25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3" t="s">
        <v>280</v>
      </c>
      <c r="AU339" s="253" t="s">
        <v>95</v>
      </c>
      <c r="AV339" s="13" t="s">
        <v>95</v>
      </c>
      <c r="AW339" s="13" t="s">
        <v>39</v>
      </c>
      <c r="AX339" s="13" t="s">
        <v>92</v>
      </c>
      <c r="AY339" s="253" t="s">
        <v>222</v>
      </c>
    </row>
    <row r="340" s="12" customFormat="1" ht="20.88" customHeight="1">
      <c r="A340" s="12"/>
      <c r="B340" s="212"/>
      <c r="C340" s="213"/>
      <c r="D340" s="214" t="s">
        <v>83</v>
      </c>
      <c r="E340" s="226" t="s">
        <v>471</v>
      </c>
      <c r="F340" s="226" t="s">
        <v>472</v>
      </c>
      <c r="G340" s="213"/>
      <c r="H340" s="213"/>
      <c r="I340" s="216"/>
      <c r="J340" s="227">
        <f>BK340</f>
        <v>0</v>
      </c>
      <c r="K340" s="213"/>
      <c r="L340" s="218"/>
      <c r="M340" s="219"/>
      <c r="N340" s="220"/>
      <c r="O340" s="220"/>
      <c r="P340" s="221">
        <f>SUM(P341:P356)</f>
        <v>0</v>
      </c>
      <c r="Q340" s="220"/>
      <c r="R340" s="221">
        <f>SUM(R341:R356)</f>
        <v>0</v>
      </c>
      <c r="S340" s="220"/>
      <c r="T340" s="222">
        <f>SUM(T341:T356)</f>
        <v>0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223" t="s">
        <v>92</v>
      </c>
      <c r="AT340" s="224" t="s">
        <v>83</v>
      </c>
      <c r="AU340" s="224" t="s">
        <v>95</v>
      </c>
      <c r="AY340" s="223" t="s">
        <v>222</v>
      </c>
      <c r="BK340" s="225">
        <f>SUM(BK341:BK356)</f>
        <v>0</v>
      </c>
    </row>
    <row r="341" s="2" customFormat="1" ht="21.75" customHeight="1">
      <c r="A341" s="37"/>
      <c r="B341" s="38"/>
      <c r="C341" s="228" t="s">
        <v>471</v>
      </c>
      <c r="D341" s="228" t="s">
        <v>223</v>
      </c>
      <c r="E341" s="229" t="s">
        <v>1006</v>
      </c>
      <c r="F341" s="230" t="s">
        <v>1007</v>
      </c>
      <c r="G341" s="231" t="s">
        <v>314</v>
      </c>
      <c r="H341" s="232">
        <v>121</v>
      </c>
      <c r="I341" s="233"/>
      <c r="J341" s="234">
        <f>ROUND(I341*H341,2)</f>
        <v>0</v>
      </c>
      <c r="K341" s="235"/>
      <c r="L341" s="43"/>
      <c r="M341" s="236" t="s">
        <v>1</v>
      </c>
      <c r="N341" s="237" t="s">
        <v>49</v>
      </c>
      <c r="O341" s="90"/>
      <c r="P341" s="238">
        <f>O341*H341</f>
        <v>0</v>
      </c>
      <c r="Q341" s="238">
        <v>0</v>
      </c>
      <c r="R341" s="238">
        <f>Q341*H341</f>
        <v>0</v>
      </c>
      <c r="S341" s="238">
        <v>0</v>
      </c>
      <c r="T341" s="239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40" t="s">
        <v>236</v>
      </c>
      <c r="AT341" s="240" t="s">
        <v>223</v>
      </c>
      <c r="AU341" s="240" t="s">
        <v>232</v>
      </c>
      <c r="AY341" s="15" t="s">
        <v>222</v>
      </c>
      <c r="BE341" s="241">
        <f>IF(N341="základní",J341,0)</f>
        <v>0</v>
      </c>
      <c r="BF341" s="241">
        <f>IF(N341="snížená",J341,0)</f>
        <v>0</v>
      </c>
      <c r="BG341" s="241">
        <f>IF(N341="zákl. přenesená",J341,0)</f>
        <v>0</v>
      </c>
      <c r="BH341" s="241">
        <f>IF(N341="sníž. přenesená",J341,0)</f>
        <v>0</v>
      </c>
      <c r="BI341" s="241">
        <f>IF(N341="nulová",J341,0)</f>
        <v>0</v>
      </c>
      <c r="BJ341" s="15" t="s">
        <v>92</v>
      </c>
      <c r="BK341" s="241">
        <f>ROUND(I341*H341,2)</f>
        <v>0</v>
      </c>
      <c r="BL341" s="15" t="s">
        <v>236</v>
      </c>
      <c r="BM341" s="240" t="s">
        <v>1008</v>
      </c>
    </row>
    <row r="342" s="13" customFormat="1">
      <c r="A342" s="13"/>
      <c r="B342" s="242"/>
      <c r="C342" s="243"/>
      <c r="D342" s="244" t="s">
        <v>280</v>
      </c>
      <c r="E342" s="245" t="s">
        <v>1</v>
      </c>
      <c r="F342" s="246" t="s">
        <v>1180</v>
      </c>
      <c r="G342" s="243"/>
      <c r="H342" s="247">
        <v>121</v>
      </c>
      <c r="I342" s="248"/>
      <c r="J342" s="243"/>
      <c r="K342" s="243"/>
      <c r="L342" s="249"/>
      <c r="M342" s="250"/>
      <c r="N342" s="251"/>
      <c r="O342" s="251"/>
      <c r="P342" s="251"/>
      <c r="Q342" s="251"/>
      <c r="R342" s="251"/>
      <c r="S342" s="251"/>
      <c r="T342" s="25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3" t="s">
        <v>280</v>
      </c>
      <c r="AU342" s="253" t="s">
        <v>232</v>
      </c>
      <c r="AV342" s="13" t="s">
        <v>95</v>
      </c>
      <c r="AW342" s="13" t="s">
        <v>39</v>
      </c>
      <c r="AX342" s="13" t="s">
        <v>84</v>
      </c>
      <c r="AY342" s="253" t="s">
        <v>222</v>
      </c>
    </row>
    <row r="343" s="2" customFormat="1" ht="24.15" customHeight="1">
      <c r="A343" s="37"/>
      <c r="B343" s="38"/>
      <c r="C343" s="228" t="s">
        <v>560</v>
      </c>
      <c r="D343" s="228" t="s">
        <v>223</v>
      </c>
      <c r="E343" s="229" t="s">
        <v>800</v>
      </c>
      <c r="F343" s="230" t="s">
        <v>801</v>
      </c>
      <c r="G343" s="231" t="s">
        <v>386</v>
      </c>
      <c r="H343" s="232">
        <v>97.700000000000003</v>
      </c>
      <c r="I343" s="233"/>
      <c r="J343" s="234">
        <f>ROUND(I343*H343,2)</f>
        <v>0</v>
      </c>
      <c r="K343" s="235"/>
      <c r="L343" s="43"/>
      <c r="M343" s="236" t="s">
        <v>1</v>
      </c>
      <c r="N343" s="237" t="s">
        <v>49</v>
      </c>
      <c r="O343" s="90"/>
      <c r="P343" s="238">
        <f>O343*H343</f>
        <v>0</v>
      </c>
      <c r="Q343" s="238">
        <v>0</v>
      </c>
      <c r="R343" s="238">
        <f>Q343*H343</f>
        <v>0</v>
      </c>
      <c r="S343" s="238">
        <v>0</v>
      </c>
      <c r="T343" s="239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40" t="s">
        <v>236</v>
      </c>
      <c r="AT343" s="240" t="s">
        <v>223</v>
      </c>
      <c r="AU343" s="240" t="s">
        <v>232</v>
      </c>
      <c r="AY343" s="15" t="s">
        <v>222</v>
      </c>
      <c r="BE343" s="241">
        <f>IF(N343="základní",J343,0)</f>
        <v>0</v>
      </c>
      <c r="BF343" s="241">
        <f>IF(N343="snížená",J343,0)</f>
        <v>0</v>
      </c>
      <c r="BG343" s="241">
        <f>IF(N343="zákl. přenesená",J343,0)</f>
        <v>0</v>
      </c>
      <c r="BH343" s="241">
        <f>IF(N343="sníž. přenesená",J343,0)</f>
        <v>0</v>
      </c>
      <c r="BI343" s="241">
        <f>IF(N343="nulová",J343,0)</f>
        <v>0</v>
      </c>
      <c r="BJ343" s="15" t="s">
        <v>92</v>
      </c>
      <c r="BK343" s="241">
        <f>ROUND(I343*H343,2)</f>
        <v>0</v>
      </c>
      <c r="BL343" s="15" t="s">
        <v>236</v>
      </c>
      <c r="BM343" s="240" t="s">
        <v>1010</v>
      </c>
    </row>
    <row r="344" s="13" customFormat="1">
      <c r="A344" s="13"/>
      <c r="B344" s="242"/>
      <c r="C344" s="243"/>
      <c r="D344" s="244" t="s">
        <v>280</v>
      </c>
      <c r="E344" s="245" t="s">
        <v>1</v>
      </c>
      <c r="F344" s="246" t="s">
        <v>1280</v>
      </c>
      <c r="G344" s="243"/>
      <c r="H344" s="247">
        <v>46.340000000000003</v>
      </c>
      <c r="I344" s="248"/>
      <c r="J344" s="243"/>
      <c r="K344" s="243"/>
      <c r="L344" s="249"/>
      <c r="M344" s="250"/>
      <c r="N344" s="251"/>
      <c r="O344" s="251"/>
      <c r="P344" s="251"/>
      <c r="Q344" s="251"/>
      <c r="R344" s="251"/>
      <c r="S344" s="251"/>
      <c r="T344" s="25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3" t="s">
        <v>280</v>
      </c>
      <c r="AU344" s="253" t="s">
        <v>232</v>
      </c>
      <c r="AV344" s="13" t="s">
        <v>95</v>
      </c>
      <c r="AW344" s="13" t="s">
        <v>39</v>
      </c>
      <c r="AX344" s="13" t="s">
        <v>84</v>
      </c>
      <c r="AY344" s="253" t="s">
        <v>222</v>
      </c>
    </row>
    <row r="345" s="13" customFormat="1">
      <c r="A345" s="13"/>
      <c r="B345" s="242"/>
      <c r="C345" s="243"/>
      <c r="D345" s="244" t="s">
        <v>280</v>
      </c>
      <c r="E345" s="245" t="s">
        <v>1</v>
      </c>
      <c r="F345" s="246" t="s">
        <v>1281</v>
      </c>
      <c r="G345" s="243"/>
      <c r="H345" s="247">
        <v>51.359999999999999</v>
      </c>
      <c r="I345" s="248"/>
      <c r="J345" s="243"/>
      <c r="K345" s="243"/>
      <c r="L345" s="249"/>
      <c r="M345" s="250"/>
      <c r="N345" s="251"/>
      <c r="O345" s="251"/>
      <c r="P345" s="251"/>
      <c r="Q345" s="251"/>
      <c r="R345" s="251"/>
      <c r="S345" s="251"/>
      <c r="T345" s="25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3" t="s">
        <v>280</v>
      </c>
      <c r="AU345" s="253" t="s">
        <v>232</v>
      </c>
      <c r="AV345" s="13" t="s">
        <v>95</v>
      </c>
      <c r="AW345" s="13" t="s">
        <v>39</v>
      </c>
      <c r="AX345" s="13" t="s">
        <v>84</v>
      </c>
      <c r="AY345" s="253" t="s">
        <v>222</v>
      </c>
    </row>
    <row r="346" s="2" customFormat="1" ht="24.15" customHeight="1">
      <c r="A346" s="37"/>
      <c r="B346" s="38"/>
      <c r="C346" s="228" t="s">
        <v>1059</v>
      </c>
      <c r="D346" s="228" t="s">
        <v>223</v>
      </c>
      <c r="E346" s="229" t="s">
        <v>805</v>
      </c>
      <c r="F346" s="230" t="s">
        <v>806</v>
      </c>
      <c r="G346" s="231" t="s">
        <v>386</v>
      </c>
      <c r="H346" s="232">
        <v>1074.7000000000001</v>
      </c>
      <c r="I346" s="233"/>
      <c r="J346" s="234">
        <f>ROUND(I346*H346,2)</f>
        <v>0</v>
      </c>
      <c r="K346" s="235"/>
      <c r="L346" s="43"/>
      <c r="M346" s="236" t="s">
        <v>1</v>
      </c>
      <c r="N346" s="237" t="s">
        <v>49</v>
      </c>
      <c r="O346" s="90"/>
      <c r="P346" s="238">
        <f>O346*H346</f>
        <v>0</v>
      </c>
      <c r="Q346" s="238">
        <v>0</v>
      </c>
      <c r="R346" s="238">
        <f>Q346*H346</f>
        <v>0</v>
      </c>
      <c r="S346" s="238">
        <v>0</v>
      </c>
      <c r="T346" s="239">
        <f>S346*H346</f>
        <v>0</v>
      </c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  <c r="AR346" s="240" t="s">
        <v>236</v>
      </c>
      <c r="AT346" s="240" t="s">
        <v>223</v>
      </c>
      <c r="AU346" s="240" t="s">
        <v>232</v>
      </c>
      <c r="AY346" s="15" t="s">
        <v>222</v>
      </c>
      <c r="BE346" s="241">
        <f>IF(N346="základní",J346,0)</f>
        <v>0</v>
      </c>
      <c r="BF346" s="241">
        <f>IF(N346="snížená",J346,0)</f>
        <v>0</v>
      </c>
      <c r="BG346" s="241">
        <f>IF(N346="zákl. přenesená",J346,0)</f>
        <v>0</v>
      </c>
      <c r="BH346" s="241">
        <f>IF(N346="sníž. přenesená",J346,0)</f>
        <v>0</v>
      </c>
      <c r="BI346" s="241">
        <f>IF(N346="nulová",J346,0)</f>
        <v>0</v>
      </c>
      <c r="BJ346" s="15" t="s">
        <v>92</v>
      </c>
      <c r="BK346" s="241">
        <f>ROUND(I346*H346,2)</f>
        <v>0</v>
      </c>
      <c r="BL346" s="15" t="s">
        <v>236</v>
      </c>
      <c r="BM346" s="240" t="s">
        <v>1014</v>
      </c>
    </row>
    <row r="347" s="13" customFormat="1">
      <c r="A347" s="13"/>
      <c r="B347" s="242"/>
      <c r="C347" s="243"/>
      <c r="D347" s="244" t="s">
        <v>280</v>
      </c>
      <c r="E347" s="245" t="s">
        <v>1</v>
      </c>
      <c r="F347" s="246" t="s">
        <v>1282</v>
      </c>
      <c r="G347" s="243"/>
      <c r="H347" s="247">
        <v>509.74000000000001</v>
      </c>
      <c r="I347" s="248"/>
      <c r="J347" s="243"/>
      <c r="K347" s="243"/>
      <c r="L347" s="249"/>
      <c r="M347" s="250"/>
      <c r="N347" s="251"/>
      <c r="O347" s="251"/>
      <c r="P347" s="251"/>
      <c r="Q347" s="251"/>
      <c r="R347" s="251"/>
      <c r="S347" s="251"/>
      <c r="T347" s="25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3" t="s">
        <v>280</v>
      </c>
      <c r="AU347" s="253" t="s">
        <v>232</v>
      </c>
      <c r="AV347" s="13" t="s">
        <v>95</v>
      </c>
      <c r="AW347" s="13" t="s">
        <v>39</v>
      </c>
      <c r="AX347" s="13" t="s">
        <v>84</v>
      </c>
      <c r="AY347" s="253" t="s">
        <v>222</v>
      </c>
    </row>
    <row r="348" s="13" customFormat="1">
      <c r="A348" s="13"/>
      <c r="B348" s="242"/>
      <c r="C348" s="243"/>
      <c r="D348" s="244" t="s">
        <v>280</v>
      </c>
      <c r="E348" s="245" t="s">
        <v>1</v>
      </c>
      <c r="F348" s="246" t="s">
        <v>1283</v>
      </c>
      <c r="G348" s="243"/>
      <c r="H348" s="247">
        <v>564.96000000000004</v>
      </c>
      <c r="I348" s="248"/>
      <c r="J348" s="243"/>
      <c r="K348" s="243"/>
      <c r="L348" s="249"/>
      <c r="M348" s="250"/>
      <c r="N348" s="251"/>
      <c r="O348" s="251"/>
      <c r="P348" s="251"/>
      <c r="Q348" s="251"/>
      <c r="R348" s="251"/>
      <c r="S348" s="251"/>
      <c r="T348" s="25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3" t="s">
        <v>280</v>
      </c>
      <c r="AU348" s="253" t="s">
        <v>232</v>
      </c>
      <c r="AV348" s="13" t="s">
        <v>95</v>
      </c>
      <c r="AW348" s="13" t="s">
        <v>39</v>
      </c>
      <c r="AX348" s="13" t="s">
        <v>84</v>
      </c>
      <c r="AY348" s="253" t="s">
        <v>222</v>
      </c>
    </row>
    <row r="349" s="2" customFormat="1" ht="24.15" customHeight="1">
      <c r="A349" s="37"/>
      <c r="B349" s="38"/>
      <c r="C349" s="228" t="s">
        <v>1284</v>
      </c>
      <c r="D349" s="228" t="s">
        <v>223</v>
      </c>
      <c r="E349" s="229" t="s">
        <v>810</v>
      </c>
      <c r="F349" s="230" t="s">
        <v>811</v>
      </c>
      <c r="G349" s="231" t="s">
        <v>386</v>
      </c>
      <c r="H349" s="232">
        <v>97.700000000000003</v>
      </c>
      <c r="I349" s="233"/>
      <c r="J349" s="234">
        <f>ROUND(I349*H349,2)</f>
        <v>0</v>
      </c>
      <c r="K349" s="235"/>
      <c r="L349" s="43"/>
      <c r="M349" s="236" t="s">
        <v>1</v>
      </c>
      <c r="N349" s="237" t="s">
        <v>49</v>
      </c>
      <c r="O349" s="90"/>
      <c r="P349" s="238">
        <f>O349*H349</f>
        <v>0</v>
      </c>
      <c r="Q349" s="238">
        <v>0</v>
      </c>
      <c r="R349" s="238">
        <f>Q349*H349</f>
        <v>0</v>
      </c>
      <c r="S349" s="238">
        <v>0</v>
      </c>
      <c r="T349" s="239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40" t="s">
        <v>236</v>
      </c>
      <c r="AT349" s="240" t="s">
        <v>223</v>
      </c>
      <c r="AU349" s="240" t="s">
        <v>232</v>
      </c>
      <c r="AY349" s="15" t="s">
        <v>222</v>
      </c>
      <c r="BE349" s="241">
        <f>IF(N349="základní",J349,0)</f>
        <v>0</v>
      </c>
      <c r="BF349" s="241">
        <f>IF(N349="snížená",J349,0)</f>
        <v>0</v>
      </c>
      <c r="BG349" s="241">
        <f>IF(N349="zákl. přenesená",J349,0)</f>
        <v>0</v>
      </c>
      <c r="BH349" s="241">
        <f>IF(N349="sníž. přenesená",J349,0)</f>
        <v>0</v>
      </c>
      <c r="BI349" s="241">
        <f>IF(N349="nulová",J349,0)</f>
        <v>0</v>
      </c>
      <c r="BJ349" s="15" t="s">
        <v>92</v>
      </c>
      <c r="BK349" s="241">
        <f>ROUND(I349*H349,2)</f>
        <v>0</v>
      </c>
      <c r="BL349" s="15" t="s">
        <v>236</v>
      </c>
      <c r="BM349" s="240" t="s">
        <v>1018</v>
      </c>
    </row>
    <row r="350" s="13" customFormat="1">
      <c r="A350" s="13"/>
      <c r="B350" s="242"/>
      <c r="C350" s="243"/>
      <c r="D350" s="244" t="s">
        <v>280</v>
      </c>
      <c r="E350" s="245" t="s">
        <v>1</v>
      </c>
      <c r="F350" s="246" t="s">
        <v>1280</v>
      </c>
      <c r="G350" s="243"/>
      <c r="H350" s="247">
        <v>46.340000000000003</v>
      </c>
      <c r="I350" s="248"/>
      <c r="J350" s="243"/>
      <c r="K350" s="243"/>
      <c r="L350" s="249"/>
      <c r="M350" s="250"/>
      <c r="N350" s="251"/>
      <c r="O350" s="251"/>
      <c r="P350" s="251"/>
      <c r="Q350" s="251"/>
      <c r="R350" s="251"/>
      <c r="S350" s="251"/>
      <c r="T350" s="25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3" t="s">
        <v>280</v>
      </c>
      <c r="AU350" s="253" t="s">
        <v>232</v>
      </c>
      <c r="AV350" s="13" t="s">
        <v>95</v>
      </c>
      <c r="AW350" s="13" t="s">
        <v>39</v>
      </c>
      <c r="AX350" s="13" t="s">
        <v>84</v>
      </c>
      <c r="AY350" s="253" t="s">
        <v>222</v>
      </c>
    </row>
    <row r="351" s="13" customFormat="1">
      <c r="A351" s="13"/>
      <c r="B351" s="242"/>
      <c r="C351" s="243"/>
      <c r="D351" s="244" t="s">
        <v>280</v>
      </c>
      <c r="E351" s="245" t="s">
        <v>1</v>
      </c>
      <c r="F351" s="246" t="s">
        <v>1281</v>
      </c>
      <c r="G351" s="243"/>
      <c r="H351" s="247">
        <v>51.359999999999999</v>
      </c>
      <c r="I351" s="248"/>
      <c r="J351" s="243"/>
      <c r="K351" s="243"/>
      <c r="L351" s="249"/>
      <c r="M351" s="250"/>
      <c r="N351" s="251"/>
      <c r="O351" s="251"/>
      <c r="P351" s="251"/>
      <c r="Q351" s="251"/>
      <c r="R351" s="251"/>
      <c r="S351" s="251"/>
      <c r="T351" s="25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3" t="s">
        <v>280</v>
      </c>
      <c r="AU351" s="253" t="s">
        <v>232</v>
      </c>
      <c r="AV351" s="13" t="s">
        <v>95</v>
      </c>
      <c r="AW351" s="13" t="s">
        <v>39</v>
      </c>
      <c r="AX351" s="13" t="s">
        <v>84</v>
      </c>
      <c r="AY351" s="253" t="s">
        <v>222</v>
      </c>
    </row>
    <row r="352" s="2" customFormat="1" ht="33" customHeight="1">
      <c r="A352" s="37"/>
      <c r="B352" s="38"/>
      <c r="C352" s="228" t="s">
        <v>1285</v>
      </c>
      <c r="D352" s="228" t="s">
        <v>223</v>
      </c>
      <c r="E352" s="229" t="s">
        <v>1020</v>
      </c>
      <c r="F352" s="230" t="s">
        <v>1021</v>
      </c>
      <c r="G352" s="231" t="s">
        <v>386</v>
      </c>
      <c r="H352" s="232">
        <v>131.94</v>
      </c>
      <c r="I352" s="233"/>
      <c r="J352" s="234">
        <f>ROUND(I352*H352,2)</f>
        <v>0</v>
      </c>
      <c r="K352" s="235"/>
      <c r="L352" s="43"/>
      <c r="M352" s="236" t="s">
        <v>1</v>
      </c>
      <c r="N352" s="237" t="s">
        <v>49</v>
      </c>
      <c r="O352" s="90"/>
      <c r="P352" s="238">
        <f>O352*H352</f>
        <v>0</v>
      </c>
      <c r="Q352" s="238">
        <v>0</v>
      </c>
      <c r="R352" s="238">
        <f>Q352*H352</f>
        <v>0</v>
      </c>
      <c r="S352" s="238">
        <v>0</v>
      </c>
      <c r="T352" s="239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40" t="s">
        <v>236</v>
      </c>
      <c r="AT352" s="240" t="s">
        <v>223</v>
      </c>
      <c r="AU352" s="240" t="s">
        <v>232</v>
      </c>
      <c r="AY352" s="15" t="s">
        <v>222</v>
      </c>
      <c r="BE352" s="241">
        <f>IF(N352="základní",J352,0)</f>
        <v>0</v>
      </c>
      <c r="BF352" s="241">
        <f>IF(N352="snížená",J352,0)</f>
        <v>0</v>
      </c>
      <c r="BG352" s="241">
        <f>IF(N352="zákl. přenesená",J352,0)</f>
        <v>0</v>
      </c>
      <c r="BH352" s="241">
        <f>IF(N352="sníž. přenesená",J352,0)</f>
        <v>0</v>
      </c>
      <c r="BI352" s="241">
        <f>IF(N352="nulová",J352,0)</f>
        <v>0</v>
      </c>
      <c r="BJ352" s="15" t="s">
        <v>92</v>
      </c>
      <c r="BK352" s="241">
        <f>ROUND(I352*H352,2)</f>
        <v>0</v>
      </c>
      <c r="BL352" s="15" t="s">
        <v>236</v>
      </c>
      <c r="BM352" s="240" t="s">
        <v>1022</v>
      </c>
    </row>
    <row r="353" s="13" customFormat="1">
      <c r="A353" s="13"/>
      <c r="B353" s="242"/>
      <c r="C353" s="243"/>
      <c r="D353" s="244" t="s">
        <v>280</v>
      </c>
      <c r="E353" s="245" t="s">
        <v>1</v>
      </c>
      <c r="F353" s="246" t="s">
        <v>1280</v>
      </c>
      <c r="G353" s="243"/>
      <c r="H353" s="247">
        <v>46.340000000000003</v>
      </c>
      <c r="I353" s="248"/>
      <c r="J353" s="243"/>
      <c r="K353" s="243"/>
      <c r="L353" s="249"/>
      <c r="M353" s="250"/>
      <c r="N353" s="251"/>
      <c r="O353" s="251"/>
      <c r="P353" s="251"/>
      <c r="Q353" s="251"/>
      <c r="R353" s="251"/>
      <c r="S353" s="251"/>
      <c r="T353" s="25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3" t="s">
        <v>280</v>
      </c>
      <c r="AU353" s="253" t="s">
        <v>232</v>
      </c>
      <c r="AV353" s="13" t="s">
        <v>95</v>
      </c>
      <c r="AW353" s="13" t="s">
        <v>39</v>
      </c>
      <c r="AX353" s="13" t="s">
        <v>84</v>
      </c>
      <c r="AY353" s="253" t="s">
        <v>222</v>
      </c>
    </row>
    <row r="354" s="13" customFormat="1">
      <c r="A354" s="13"/>
      <c r="B354" s="242"/>
      <c r="C354" s="243"/>
      <c r="D354" s="244" t="s">
        <v>280</v>
      </c>
      <c r="E354" s="245" t="s">
        <v>1</v>
      </c>
      <c r="F354" s="246" t="s">
        <v>1286</v>
      </c>
      <c r="G354" s="243"/>
      <c r="H354" s="247">
        <v>85.599999999999994</v>
      </c>
      <c r="I354" s="248"/>
      <c r="J354" s="243"/>
      <c r="K354" s="243"/>
      <c r="L354" s="249"/>
      <c r="M354" s="250"/>
      <c r="N354" s="251"/>
      <c r="O354" s="251"/>
      <c r="P354" s="251"/>
      <c r="Q354" s="251"/>
      <c r="R354" s="251"/>
      <c r="S354" s="251"/>
      <c r="T354" s="25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3" t="s">
        <v>280</v>
      </c>
      <c r="AU354" s="253" t="s">
        <v>232</v>
      </c>
      <c r="AV354" s="13" t="s">
        <v>95</v>
      </c>
      <c r="AW354" s="13" t="s">
        <v>39</v>
      </c>
      <c r="AX354" s="13" t="s">
        <v>84</v>
      </c>
      <c r="AY354" s="253" t="s">
        <v>222</v>
      </c>
    </row>
    <row r="355" s="2" customFormat="1" ht="24.15" customHeight="1">
      <c r="A355" s="37"/>
      <c r="B355" s="38"/>
      <c r="C355" s="228" t="s">
        <v>1287</v>
      </c>
      <c r="D355" s="228" t="s">
        <v>223</v>
      </c>
      <c r="E355" s="229" t="s">
        <v>814</v>
      </c>
      <c r="F355" s="230" t="s">
        <v>815</v>
      </c>
      <c r="G355" s="231" t="s">
        <v>386</v>
      </c>
      <c r="H355" s="232">
        <v>2</v>
      </c>
      <c r="I355" s="233"/>
      <c r="J355" s="234">
        <f>ROUND(I355*H355,2)</f>
        <v>0</v>
      </c>
      <c r="K355" s="235"/>
      <c r="L355" s="43"/>
      <c r="M355" s="236" t="s">
        <v>1</v>
      </c>
      <c r="N355" s="237" t="s">
        <v>49</v>
      </c>
      <c r="O355" s="90"/>
      <c r="P355" s="238">
        <f>O355*H355</f>
        <v>0</v>
      </c>
      <c r="Q355" s="238">
        <v>0</v>
      </c>
      <c r="R355" s="238">
        <f>Q355*H355</f>
        <v>0</v>
      </c>
      <c r="S355" s="238">
        <v>0</v>
      </c>
      <c r="T355" s="239">
        <f>S355*H355</f>
        <v>0</v>
      </c>
      <c r="U355" s="37"/>
      <c r="V355" s="37"/>
      <c r="W355" s="37"/>
      <c r="X355" s="37"/>
      <c r="Y355" s="37"/>
      <c r="Z355" s="37"/>
      <c r="AA355" s="37"/>
      <c r="AB355" s="37"/>
      <c r="AC355" s="37"/>
      <c r="AD355" s="37"/>
      <c r="AE355" s="37"/>
      <c r="AR355" s="240" t="s">
        <v>236</v>
      </c>
      <c r="AT355" s="240" t="s">
        <v>223</v>
      </c>
      <c r="AU355" s="240" t="s">
        <v>232</v>
      </c>
      <c r="AY355" s="15" t="s">
        <v>222</v>
      </c>
      <c r="BE355" s="241">
        <f>IF(N355="základní",J355,0)</f>
        <v>0</v>
      </c>
      <c r="BF355" s="241">
        <f>IF(N355="snížená",J355,0)</f>
        <v>0</v>
      </c>
      <c r="BG355" s="241">
        <f>IF(N355="zákl. přenesená",J355,0)</f>
        <v>0</v>
      </c>
      <c r="BH355" s="241">
        <f>IF(N355="sníž. přenesená",J355,0)</f>
        <v>0</v>
      </c>
      <c r="BI355" s="241">
        <f>IF(N355="nulová",J355,0)</f>
        <v>0</v>
      </c>
      <c r="BJ355" s="15" t="s">
        <v>92</v>
      </c>
      <c r="BK355" s="241">
        <f>ROUND(I355*H355,2)</f>
        <v>0</v>
      </c>
      <c r="BL355" s="15" t="s">
        <v>236</v>
      </c>
      <c r="BM355" s="240" t="s">
        <v>816</v>
      </c>
    </row>
    <row r="356" s="13" customFormat="1">
      <c r="A356" s="13"/>
      <c r="B356" s="242"/>
      <c r="C356" s="243"/>
      <c r="D356" s="244" t="s">
        <v>280</v>
      </c>
      <c r="E356" s="245" t="s">
        <v>1</v>
      </c>
      <c r="F356" s="246" t="s">
        <v>95</v>
      </c>
      <c r="G356" s="243"/>
      <c r="H356" s="247">
        <v>2</v>
      </c>
      <c r="I356" s="248"/>
      <c r="J356" s="243"/>
      <c r="K356" s="243"/>
      <c r="L356" s="249"/>
      <c r="M356" s="250"/>
      <c r="N356" s="251"/>
      <c r="O356" s="251"/>
      <c r="P356" s="251"/>
      <c r="Q356" s="251"/>
      <c r="R356" s="251"/>
      <c r="S356" s="251"/>
      <c r="T356" s="25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3" t="s">
        <v>280</v>
      </c>
      <c r="AU356" s="253" t="s">
        <v>232</v>
      </c>
      <c r="AV356" s="13" t="s">
        <v>95</v>
      </c>
      <c r="AW356" s="13" t="s">
        <v>39</v>
      </c>
      <c r="AX356" s="13" t="s">
        <v>92</v>
      </c>
      <c r="AY356" s="253" t="s">
        <v>222</v>
      </c>
    </row>
    <row r="357" s="12" customFormat="1" ht="22.8" customHeight="1">
      <c r="A357" s="12"/>
      <c r="B357" s="212"/>
      <c r="C357" s="213"/>
      <c r="D357" s="214" t="s">
        <v>83</v>
      </c>
      <c r="E357" s="226" t="s">
        <v>255</v>
      </c>
      <c r="F357" s="226" t="s">
        <v>456</v>
      </c>
      <c r="G357" s="213"/>
      <c r="H357" s="213"/>
      <c r="I357" s="216"/>
      <c r="J357" s="227">
        <f>BK357</f>
        <v>0</v>
      </c>
      <c r="K357" s="213"/>
      <c r="L357" s="218"/>
      <c r="M357" s="219"/>
      <c r="N357" s="220"/>
      <c r="O357" s="220"/>
      <c r="P357" s="221">
        <f>SUM(P358:P365)</f>
        <v>0</v>
      </c>
      <c r="Q357" s="220"/>
      <c r="R357" s="221">
        <f>SUM(R358:R365)</f>
        <v>0.01452</v>
      </c>
      <c r="S357" s="220"/>
      <c r="T357" s="222">
        <f>SUM(T358:T365)</f>
        <v>2.4199999999999999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223" t="s">
        <v>92</v>
      </c>
      <c r="AT357" s="224" t="s">
        <v>83</v>
      </c>
      <c r="AU357" s="224" t="s">
        <v>92</v>
      </c>
      <c r="AY357" s="223" t="s">
        <v>222</v>
      </c>
      <c r="BK357" s="225">
        <f>SUM(BK358:BK365)</f>
        <v>0</v>
      </c>
    </row>
    <row r="358" s="2" customFormat="1" ht="24.15" customHeight="1">
      <c r="A358" s="37"/>
      <c r="B358" s="38"/>
      <c r="C358" s="228" t="s">
        <v>1288</v>
      </c>
      <c r="D358" s="228" t="s">
        <v>223</v>
      </c>
      <c r="E358" s="229" t="s">
        <v>1026</v>
      </c>
      <c r="F358" s="230" t="s">
        <v>1027</v>
      </c>
      <c r="G358" s="231" t="s">
        <v>314</v>
      </c>
      <c r="H358" s="232">
        <v>145.19999999999999</v>
      </c>
      <c r="I358" s="233"/>
      <c r="J358" s="234">
        <f>ROUND(I358*H358,2)</f>
        <v>0</v>
      </c>
      <c r="K358" s="235"/>
      <c r="L358" s="43"/>
      <c r="M358" s="236" t="s">
        <v>1</v>
      </c>
      <c r="N358" s="237" t="s">
        <v>49</v>
      </c>
      <c r="O358" s="90"/>
      <c r="P358" s="238">
        <f>O358*H358</f>
        <v>0</v>
      </c>
      <c r="Q358" s="238">
        <v>0.00010000000000000001</v>
      </c>
      <c r="R358" s="238">
        <f>Q358*H358</f>
        <v>0.01452</v>
      </c>
      <c r="S358" s="238">
        <v>0</v>
      </c>
      <c r="T358" s="239">
        <f>S358*H358</f>
        <v>0</v>
      </c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  <c r="AR358" s="240" t="s">
        <v>236</v>
      </c>
      <c r="AT358" s="240" t="s">
        <v>223</v>
      </c>
      <c r="AU358" s="240" t="s">
        <v>95</v>
      </c>
      <c r="AY358" s="15" t="s">
        <v>222</v>
      </c>
      <c r="BE358" s="241">
        <f>IF(N358="základní",J358,0)</f>
        <v>0</v>
      </c>
      <c r="BF358" s="241">
        <f>IF(N358="snížená",J358,0)</f>
        <v>0</v>
      </c>
      <c r="BG358" s="241">
        <f>IF(N358="zákl. přenesená",J358,0)</f>
        <v>0</v>
      </c>
      <c r="BH358" s="241">
        <f>IF(N358="sníž. přenesená",J358,0)</f>
        <v>0</v>
      </c>
      <c r="BI358" s="241">
        <f>IF(N358="nulová",J358,0)</f>
        <v>0</v>
      </c>
      <c r="BJ358" s="15" t="s">
        <v>92</v>
      </c>
      <c r="BK358" s="241">
        <f>ROUND(I358*H358,2)</f>
        <v>0</v>
      </c>
      <c r="BL358" s="15" t="s">
        <v>236</v>
      </c>
      <c r="BM358" s="240" t="s">
        <v>1028</v>
      </c>
    </row>
    <row r="359" s="13" customFormat="1">
      <c r="A359" s="13"/>
      <c r="B359" s="242"/>
      <c r="C359" s="243"/>
      <c r="D359" s="244" t="s">
        <v>280</v>
      </c>
      <c r="E359" s="245" t="s">
        <v>1</v>
      </c>
      <c r="F359" s="246" t="s">
        <v>1289</v>
      </c>
      <c r="G359" s="243"/>
      <c r="H359" s="247">
        <v>145.19999999999999</v>
      </c>
      <c r="I359" s="248"/>
      <c r="J359" s="243"/>
      <c r="K359" s="243"/>
      <c r="L359" s="249"/>
      <c r="M359" s="250"/>
      <c r="N359" s="251"/>
      <c r="O359" s="251"/>
      <c r="P359" s="251"/>
      <c r="Q359" s="251"/>
      <c r="R359" s="251"/>
      <c r="S359" s="251"/>
      <c r="T359" s="25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3" t="s">
        <v>280</v>
      </c>
      <c r="AU359" s="253" t="s">
        <v>95</v>
      </c>
      <c r="AV359" s="13" t="s">
        <v>95</v>
      </c>
      <c r="AW359" s="13" t="s">
        <v>39</v>
      </c>
      <c r="AX359" s="13" t="s">
        <v>92</v>
      </c>
      <c r="AY359" s="253" t="s">
        <v>222</v>
      </c>
    </row>
    <row r="360" s="2" customFormat="1" ht="24.15" customHeight="1">
      <c r="A360" s="37"/>
      <c r="B360" s="38"/>
      <c r="C360" s="228" t="s">
        <v>1290</v>
      </c>
      <c r="D360" s="228" t="s">
        <v>223</v>
      </c>
      <c r="E360" s="229" t="s">
        <v>1031</v>
      </c>
      <c r="F360" s="230" t="s">
        <v>1032</v>
      </c>
      <c r="G360" s="231" t="s">
        <v>314</v>
      </c>
      <c r="H360" s="232">
        <v>145.19999999999999</v>
      </c>
      <c r="I360" s="233"/>
      <c r="J360" s="234">
        <f>ROUND(I360*H360,2)</f>
        <v>0</v>
      </c>
      <c r="K360" s="235"/>
      <c r="L360" s="43"/>
      <c r="M360" s="236" t="s">
        <v>1</v>
      </c>
      <c r="N360" s="237" t="s">
        <v>49</v>
      </c>
      <c r="O360" s="90"/>
      <c r="P360" s="238">
        <f>O360*H360</f>
        <v>0</v>
      </c>
      <c r="Q360" s="238">
        <v>0</v>
      </c>
      <c r="R360" s="238">
        <f>Q360*H360</f>
        <v>0</v>
      </c>
      <c r="S360" s="238">
        <v>0</v>
      </c>
      <c r="T360" s="239">
        <f>S360*H360</f>
        <v>0</v>
      </c>
      <c r="U360" s="37"/>
      <c r="V360" s="37"/>
      <c r="W360" s="37"/>
      <c r="X360" s="37"/>
      <c r="Y360" s="37"/>
      <c r="Z360" s="37"/>
      <c r="AA360" s="37"/>
      <c r="AB360" s="37"/>
      <c r="AC360" s="37"/>
      <c r="AD360" s="37"/>
      <c r="AE360" s="37"/>
      <c r="AR360" s="240" t="s">
        <v>236</v>
      </c>
      <c r="AT360" s="240" t="s">
        <v>223</v>
      </c>
      <c r="AU360" s="240" t="s">
        <v>95</v>
      </c>
      <c r="AY360" s="15" t="s">
        <v>222</v>
      </c>
      <c r="BE360" s="241">
        <f>IF(N360="základní",J360,0)</f>
        <v>0</v>
      </c>
      <c r="BF360" s="241">
        <f>IF(N360="snížená",J360,0)</f>
        <v>0</v>
      </c>
      <c r="BG360" s="241">
        <f>IF(N360="zákl. přenesená",J360,0)</f>
        <v>0</v>
      </c>
      <c r="BH360" s="241">
        <f>IF(N360="sníž. přenesená",J360,0)</f>
        <v>0</v>
      </c>
      <c r="BI360" s="241">
        <f>IF(N360="nulová",J360,0)</f>
        <v>0</v>
      </c>
      <c r="BJ360" s="15" t="s">
        <v>92</v>
      </c>
      <c r="BK360" s="241">
        <f>ROUND(I360*H360,2)</f>
        <v>0</v>
      </c>
      <c r="BL360" s="15" t="s">
        <v>236</v>
      </c>
      <c r="BM360" s="240" t="s">
        <v>1033</v>
      </c>
    </row>
    <row r="361" s="13" customFormat="1">
      <c r="A361" s="13"/>
      <c r="B361" s="242"/>
      <c r="C361" s="243"/>
      <c r="D361" s="244" t="s">
        <v>280</v>
      </c>
      <c r="E361" s="245" t="s">
        <v>1</v>
      </c>
      <c r="F361" s="246" t="s">
        <v>1289</v>
      </c>
      <c r="G361" s="243"/>
      <c r="H361" s="247">
        <v>145.19999999999999</v>
      </c>
      <c r="I361" s="248"/>
      <c r="J361" s="243"/>
      <c r="K361" s="243"/>
      <c r="L361" s="249"/>
      <c r="M361" s="250"/>
      <c r="N361" s="251"/>
      <c r="O361" s="251"/>
      <c r="P361" s="251"/>
      <c r="Q361" s="251"/>
      <c r="R361" s="251"/>
      <c r="S361" s="251"/>
      <c r="T361" s="25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3" t="s">
        <v>280</v>
      </c>
      <c r="AU361" s="253" t="s">
        <v>95</v>
      </c>
      <c r="AV361" s="13" t="s">
        <v>95</v>
      </c>
      <c r="AW361" s="13" t="s">
        <v>39</v>
      </c>
      <c r="AX361" s="13" t="s">
        <v>92</v>
      </c>
      <c r="AY361" s="253" t="s">
        <v>222</v>
      </c>
    </row>
    <row r="362" s="2" customFormat="1" ht="16.5" customHeight="1">
      <c r="A362" s="37"/>
      <c r="B362" s="38"/>
      <c r="C362" s="228" t="s">
        <v>1291</v>
      </c>
      <c r="D362" s="228" t="s">
        <v>223</v>
      </c>
      <c r="E362" s="229" t="s">
        <v>1036</v>
      </c>
      <c r="F362" s="230" t="s">
        <v>1037</v>
      </c>
      <c r="G362" s="231" t="s">
        <v>314</v>
      </c>
      <c r="H362" s="232">
        <v>121</v>
      </c>
      <c r="I362" s="233"/>
      <c r="J362" s="234">
        <f>ROUND(I362*H362,2)</f>
        <v>0</v>
      </c>
      <c r="K362" s="235"/>
      <c r="L362" s="43"/>
      <c r="M362" s="236" t="s">
        <v>1</v>
      </c>
      <c r="N362" s="237" t="s">
        <v>49</v>
      </c>
      <c r="O362" s="90"/>
      <c r="P362" s="238">
        <f>O362*H362</f>
        <v>0</v>
      </c>
      <c r="Q362" s="238">
        <v>0</v>
      </c>
      <c r="R362" s="238">
        <f>Q362*H362</f>
        <v>0</v>
      </c>
      <c r="S362" s="238">
        <v>0</v>
      </c>
      <c r="T362" s="239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40" t="s">
        <v>236</v>
      </c>
      <c r="AT362" s="240" t="s">
        <v>223</v>
      </c>
      <c r="AU362" s="240" t="s">
        <v>95</v>
      </c>
      <c r="AY362" s="15" t="s">
        <v>222</v>
      </c>
      <c r="BE362" s="241">
        <f>IF(N362="základní",J362,0)</f>
        <v>0</v>
      </c>
      <c r="BF362" s="241">
        <f>IF(N362="snížená",J362,0)</f>
        <v>0</v>
      </c>
      <c r="BG362" s="241">
        <f>IF(N362="zákl. přenesená",J362,0)</f>
        <v>0</v>
      </c>
      <c r="BH362" s="241">
        <f>IF(N362="sníž. přenesená",J362,0)</f>
        <v>0</v>
      </c>
      <c r="BI362" s="241">
        <f>IF(N362="nulová",J362,0)</f>
        <v>0</v>
      </c>
      <c r="BJ362" s="15" t="s">
        <v>92</v>
      </c>
      <c r="BK362" s="241">
        <f>ROUND(I362*H362,2)</f>
        <v>0</v>
      </c>
      <c r="BL362" s="15" t="s">
        <v>236</v>
      </c>
      <c r="BM362" s="240" t="s">
        <v>1038</v>
      </c>
    </row>
    <row r="363" s="13" customFormat="1">
      <c r="A363" s="13"/>
      <c r="B363" s="242"/>
      <c r="C363" s="243"/>
      <c r="D363" s="244" t="s">
        <v>280</v>
      </c>
      <c r="E363" s="245" t="s">
        <v>1</v>
      </c>
      <c r="F363" s="246" t="s">
        <v>1180</v>
      </c>
      <c r="G363" s="243"/>
      <c r="H363" s="247">
        <v>121</v>
      </c>
      <c r="I363" s="248"/>
      <c r="J363" s="243"/>
      <c r="K363" s="243"/>
      <c r="L363" s="249"/>
      <c r="M363" s="250"/>
      <c r="N363" s="251"/>
      <c r="O363" s="251"/>
      <c r="P363" s="251"/>
      <c r="Q363" s="251"/>
      <c r="R363" s="251"/>
      <c r="S363" s="251"/>
      <c r="T363" s="252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3" t="s">
        <v>280</v>
      </c>
      <c r="AU363" s="253" t="s">
        <v>95</v>
      </c>
      <c r="AV363" s="13" t="s">
        <v>95</v>
      </c>
      <c r="AW363" s="13" t="s">
        <v>39</v>
      </c>
      <c r="AX363" s="13" t="s">
        <v>84</v>
      </c>
      <c r="AY363" s="253" t="s">
        <v>222</v>
      </c>
    </row>
    <row r="364" s="2" customFormat="1" ht="16.5" customHeight="1">
      <c r="A364" s="37"/>
      <c r="B364" s="38"/>
      <c r="C364" s="228" t="s">
        <v>1292</v>
      </c>
      <c r="D364" s="228" t="s">
        <v>223</v>
      </c>
      <c r="E364" s="229" t="s">
        <v>1041</v>
      </c>
      <c r="F364" s="230" t="s">
        <v>1042</v>
      </c>
      <c r="G364" s="231" t="s">
        <v>361</v>
      </c>
      <c r="H364" s="232">
        <v>242</v>
      </c>
      <c r="I364" s="233"/>
      <c r="J364" s="234">
        <f>ROUND(I364*H364,2)</f>
        <v>0</v>
      </c>
      <c r="K364" s="235"/>
      <c r="L364" s="43"/>
      <c r="M364" s="236" t="s">
        <v>1</v>
      </c>
      <c r="N364" s="237" t="s">
        <v>49</v>
      </c>
      <c r="O364" s="90"/>
      <c r="P364" s="238">
        <f>O364*H364</f>
        <v>0</v>
      </c>
      <c r="Q364" s="238">
        <v>0</v>
      </c>
      <c r="R364" s="238">
        <f>Q364*H364</f>
        <v>0</v>
      </c>
      <c r="S364" s="238">
        <v>0.01</v>
      </c>
      <c r="T364" s="239">
        <f>S364*H364</f>
        <v>2.4199999999999999</v>
      </c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R364" s="240" t="s">
        <v>236</v>
      </c>
      <c r="AT364" s="240" t="s">
        <v>223</v>
      </c>
      <c r="AU364" s="240" t="s">
        <v>95</v>
      </c>
      <c r="AY364" s="15" t="s">
        <v>222</v>
      </c>
      <c r="BE364" s="241">
        <f>IF(N364="základní",J364,0)</f>
        <v>0</v>
      </c>
      <c r="BF364" s="241">
        <f>IF(N364="snížená",J364,0)</f>
        <v>0</v>
      </c>
      <c r="BG364" s="241">
        <f>IF(N364="zákl. přenesená",J364,0)</f>
        <v>0</v>
      </c>
      <c r="BH364" s="241">
        <f>IF(N364="sníž. přenesená",J364,0)</f>
        <v>0</v>
      </c>
      <c r="BI364" s="241">
        <f>IF(N364="nulová",J364,0)</f>
        <v>0</v>
      </c>
      <c r="BJ364" s="15" t="s">
        <v>92</v>
      </c>
      <c r="BK364" s="241">
        <f>ROUND(I364*H364,2)</f>
        <v>0</v>
      </c>
      <c r="BL364" s="15" t="s">
        <v>236</v>
      </c>
      <c r="BM364" s="240" t="s">
        <v>1043</v>
      </c>
    </row>
    <row r="365" s="13" customFormat="1">
      <c r="A365" s="13"/>
      <c r="B365" s="242"/>
      <c r="C365" s="243"/>
      <c r="D365" s="244" t="s">
        <v>280</v>
      </c>
      <c r="E365" s="245" t="s">
        <v>1</v>
      </c>
      <c r="F365" s="246" t="s">
        <v>1293</v>
      </c>
      <c r="G365" s="243"/>
      <c r="H365" s="247">
        <v>242</v>
      </c>
      <c r="I365" s="248"/>
      <c r="J365" s="243"/>
      <c r="K365" s="243"/>
      <c r="L365" s="249"/>
      <c r="M365" s="250"/>
      <c r="N365" s="251"/>
      <c r="O365" s="251"/>
      <c r="P365" s="251"/>
      <c r="Q365" s="251"/>
      <c r="R365" s="251"/>
      <c r="S365" s="251"/>
      <c r="T365" s="25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3" t="s">
        <v>280</v>
      </c>
      <c r="AU365" s="253" t="s">
        <v>95</v>
      </c>
      <c r="AV365" s="13" t="s">
        <v>95</v>
      </c>
      <c r="AW365" s="13" t="s">
        <v>39</v>
      </c>
      <c r="AX365" s="13" t="s">
        <v>92</v>
      </c>
      <c r="AY365" s="253" t="s">
        <v>222</v>
      </c>
    </row>
    <row r="366" s="12" customFormat="1" ht="22.8" customHeight="1">
      <c r="A366" s="12"/>
      <c r="B366" s="212"/>
      <c r="C366" s="213"/>
      <c r="D366" s="214" t="s">
        <v>83</v>
      </c>
      <c r="E366" s="226" t="s">
        <v>821</v>
      </c>
      <c r="F366" s="226" t="s">
        <v>822</v>
      </c>
      <c r="G366" s="213"/>
      <c r="H366" s="213"/>
      <c r="I366" s="216"/>
      <c r="J366" s="227">
        <f>BK366</f>
        <v>0</v>
      </c>
      <c r="K366" s="213"/>
      <c r="L366" s="218"/>
      <c r="M366" s="219"/>
      <c r="N366" s="220"/>
      <c r="O366" s="220"/>
      <c r="P366" s="221">
        <f>SUM(P367:P370)</f>
        <v>0</v>
      </c>
      <c r="Q366" s="220"/>
      <c r="R366" s="221">
        <f>SUM(R367:R370)</f>
        <v>0</v>
      </c>
      <c r="S366" s="220"/>
      <c r="T366" s="222">
        <f>SUM(T367:T370)</f>
        <v>0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23" t="s">
        <v>92</v>
      </c>
      <c r="AT366" s="224" t="s">
        <v>83</v>
      </c>
      <c r="AU366" s="224" t="s">
        <v>92</v>
      </c>
      <c r="AY366" s="223" t="s">
        <v>222</v>
      </c>
      <c r="BK366" s="225">
        <f>SUM(BK367:BK370)</f>
        <v>0</v>
      </c>
    </row>
    <row r="367" s="2" customFormat="1" ht="33" customHeight="1">
      <c r="A367" s="37"/>
      <c r="B367" s="38"/>
      <c r="C367" s="228" t="s">
        <v>1294</v>
      </c>
      <c r="D367" s="228" t="s">
        <v>223</v>
      </c>
      <c r="E367" s="229" t="s">
        <v>1046</v>
      </c>
      <c r="F367" s="230" t="s">
        <v>1047</v>
      </c>
      <c r="G367" s="231" t="s">
        <v>386</v>
      </c>
      <c r="H367" s="232">
        <v>46.340000000000003</v>
      </c>
      <c r="I367" s="233"/>
      <c r="J367" s="234">
        <f>ROUND(I367*H367,2)</f>
        <v>0</v>
      </c>
      <c r="K367" s="235"/>
      <c r="L367" s="43"/>
      <c r="M367" s="236" t="s">
        <v>1</v>
      </c>
      <c r="N367" s="237" t="s">
        <v>49</v>
      </c>
      <c r="O367" s="90"/>
      <c r="P367" s="238">
        <f>O367*H367</f>
        <v>0</v>
      </c>
      <c r="Q367" s="238">
        <v>0</v>
      </c>
      <c r="R367" s="238">
        <f>Q367*H367</f>
        <v>0</v>
      </c>
      <c r="S367" s="238">
        <v>0</v>
      </c>
      <c r="T367" s="239">
        <f>S367*H367</f>
        <v>0</v>
      </c>
      <c r="U367" s="37"/>
      <c r="V367" s="37"/>
      <c r="W367" s="37"/>
      <c r="X367" s="37"/>
      <c r="Y367" s="37"/>
      <c r="Z367" s="37"/>
      <c r="AA367" s="37"/>
      <c r="AB367" s="37"/>
      <c r="AC367" s="37"/>
      <c r="AD367" s="37"/>
      <c r="AE367" s="37"/>
      <c r="AR367" s="240" t="s">
        <v>236</v>
      </c>
      <c r="AT367" s="240" t="s">
        <v>223</v>
      </c>
      <c r="AU367" s="240" t="s">
        <v>95</v>
      </c>
      <c r="AY367" s="15" t="s">
        <v>222</v>
      </c>
      <c r="BE367" s="241">
        <f>IF(N367="základní",J367,0)</f>
        <v>0</v>
      </c>
      <c r="BF367" s="241">
        <f>IF(N367="snížená",J367,0)</f>
        <v>0</v>
      </c>
      <c r="BG367" s="241">
        <f>IF(N367="zákl. přenesená",J367,0)</f>
        <v>0</v>
      </c>
      <c r="BH367" s="241">
        <f>IF(N367="sníž. přenesená",J367,0)</f>
        <v>0</v>
      </c>
      <c r="BI367" s="241">
        <f>IF(N367="nulová",J367,0)</f>
        <v>0</v>
      </c>
      <c r="BJ367" s="15" t="s">
        <v>92</v>
      </c>
      <c r="BK367" s="241">
        <f>ROUND(I367*H367,2)</f>
        <v>0</v>
      </c>
      <c r="BL367" s="15" t="s">
        <v>236</v>
      </c>
      <c r="BM367" s="240" t="s">
        <v>1048</v>
      </c>
    </row>
    <row r="368" s="13" customFormat="1">
      <c r="A368" s="13"/>
      <c r="B368" s="242"/>
      <c r="C368" s="243"/>
      <c r="D368" s="244" t="s">
        <v>280</v>
      </c>
      <c r="E368" s="245" t="s">
        <v>1</v>
      </c>
      <c r="F368" s="246" t="s">
        <v>1280</v>
      </c>
      <c r="G368" s="243"/>
      <c r="H368" s="247">
        <v>46.340000000000003</v>
      </c>
      <c r="I368" s="248"/>
      <c r="J368" s="243"/>
      <c r="K368" s="243"/>
      <c r="L368" s="249"/>
      <c r="M368" s="250"/>
      <c r="N368" s="251"/>
      <c r="O368" s="251"/>
      <c r="P368" s="251"/>
      <c r="Q368" s="251"/>
      <c r="R368" s="251"/>
      <c r="S368" s="251"/>
      <c r="T368" s="25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3" t="s">
        <v>280</v>
      </c>
      <c r="AU368" s="253" t="s">
        <v>95</v>
      </c>
      <c r="AV368" s="13" t="s">
        <v>95</v>
      </c>
      <c r="AW368" s="13" t="s">
        <v>39</v>
      </c>
      <c r="AX368" s="13" t="s">
        <v>84</v>
      </c>
      <c r="AY368" s="253" t="s">
        <v>222</v>
      </c>
    </row>
    <row r="369" s="2" customFormat="1" ht="24.15" customHeight="1">
      <c r="A369" s="37"/>
      <c r="B369" s="38"/>
      <c r="C369" s="228" t="s">
        <v>1295</v>
      </c>
      <c r="D369" s="228" t="s">
        <v>223</v>
      </c>
      <c r="E369" s="229" t="s">
        <v>1296</v>
      </c>
      <c r="F369" s="230" t="s">
        <v>1297</v>
      </c>
      <c r="G369" s="231" t="s">
        <v>386</v>
      </c>
      <c r="H369" s="232">
        <v>51.359999999999999</v>
      </c>
      <c r="I369" s="233"/>
      <c r="J369" s="234">
        <f>ROUND(I369*H369,2)</f>
        <v>0</v>
      </c>
      <c r="K369" s="235"/>
      <c r="L369" s="43"/>
      <c r="M369" s="236" t="s">
        <v>1</v>
      </c>
      <c r="N369" s="237" t="s">
        <v>49</v>
      </c>
      <c r="O369" s="90"/>
      <c r="P369" s="238">
        <f>O369*H369</f>
        <v>0</v>
      </c>
      <c r="Q369" s="238">
        <v>0</v>
      </c>
      <c r="R369" s="238">
        <f>Q369*H369</f>
        <v>0</v>
      </c>
      <c r="S369" s="238">
        <v>0</v>
      </c>
      <c r="T369" s="239">
        <f>S369*H369</f>
        <v>0</v>
      </c>
      <c r="U369" s="37"/>
      <c r="V369" s="37"/>
      <c r="W369" s="37"/>
      <c r="X369" s="37"/>
      <c r="Y369" s="37"/>
      <c r="Z369" s="37"/>
      <c r="AA369" s="37"/>
      <c r="AB369" s="37"/>
      <c r="AC369" s="37"/>
      <c r="AD369" s="37"/>
      <c r="AE369" s="37"/>
      <c r="AR369" s="240" t="s">
        <v>236</v>
      </c>
      <c r="AT369" s="240" t="s">
        <v>223</v>
      </c>
      <c r="AU369" s="240" t="s">
        <v>95</v>
      </c>
      <c r="AY369" s="15" t="s">
        <v>222</v>
      </c>
      <c r="BE369" s="241">
        <f>IF(N369="základní",J369,0)</f>
        <v>0</v>
      </c>
      <c r="BF369" s="241">
        <f>IF(N369="snížená",J369,0)</f>
        <v>0</v>
      </c>
      <c r="BG369" s="241">
        <f>IF(N369="zákl. přenesená",J369,0)</f>
        <v>0</v>
      </c>
      <c r="BH369" s="241">
        <f>IF(N369="sníž. přenesená",J369,0)</f>
        <v>0</v>
      </c>
      <c r="BI369" s="241">
        <f>IF(N369="nulová",J369,0)</f>
        <v>0</v>
      </c>
      <c r="BJ369" s="15" t="s">
        <v>92</v>
      </c>
      <c r="BK369" s="241">
        <f>ROUND(I369*H369,2)</f>
        <v>0</v>
      </c>
      <c r="BL369" s="15" t="s">
        <v>236</v>
      </c>
      <c r="BM369" s="240" t="s">
        <v>1298</v>
      </c>
    </row>
    <row r="370" s="13" customFormat="1">
      <c r="A370" s="13"/>
      <c r="B370" s="242"/>
      <c r="C370" s="243"/>
      <c r="D370" s="244" t="s">
        <v>280</v>
      </c>
      <c r="E370" s="245" t="s">
        <v>1</v>
      </c>
      <c r="F370" s="246" t="s">
        <v>1281</v>
      </c>
      <c r="G370" s="243"/>
      <c r="H370" s="247">
        <v>51.359999999999999</v>
      </c>
      <c r="I370" s="248"/>
      <c r="J370" s="243"/>
      <c r="K370" s="243"/>
      <c r="L370" s="249"/>
      <c r="M370" s="250"/>
      <c r="N370" s="251"/>
      <c r="O370" s="251"/>
      <c r="P370" s="251"/>
      <c r="Q370" s="251"/>
      <c r="R370" s="251"/>
      <c r="S370" s="251"/>
      <c r="T370" s="25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3" t="s">
        <v>280</v>
      </c>
      <c r="AU370" s="253" t="s">
        <v>95</v>
      </c>
      <c r="AV370" s="13" t="s">
        <v>95</v>
      </c>
      <c r="AW370" s="13" t="s">
        <v>39</v>
      </c>
      <c r="AX370" s="13" t="s">
        <v>92</v>
      </c>
      <c r="AY370" s="253" t="s">
        <v>222</v>
      </c>
    </row>
    <row r="371" s="12" customFormat="1" ht="22.8" customHeight="1">
      <c r="A371" s="12"/>
      <c r="B371" s="212"/>
      <c r="C371" s="213"/>
      <c r="D371" s="214" t="s">
        <v>83</v>
      </c>
      <c r="E371" s="226" t="s">
        <v>485</v>
      </c>
      <c r="F371" s="226" t="s">
        <v>472</v>
      </c>
      <c r="G371" s="213"/>
      <c r="H371" s="213"/>
      <c r="I371" s="216"/>
      <c r="J371" s="227">
        <f>BK371</f>
        <v>0</v>
      </c>
      <c r="K371" s="213"/>
      <c r="L371" s="218"/>
      <c r="M371" s="219"/>
      <c r="N371" s="220"/>
      <c r="O371" s="220"/>
      <c r="P371" s="221">
        <f>SUM(P372:P373)</f>
        <v>0</v>
      </c>
      <c r="Q371" s="220"/>
      <c r="R371" s="221">
        <f>SUM(R372:R373)</f>
        <v>0</v>
      </c>
      <c r="S371" s="220"/>
      <c r="T371" s="222">
        <f>SUM(T372:T373)</f>
        <v>0</v>
      </c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R371" s="223" t="s">
        <v>92</v>
      </c>
      <c r="AT371" s="224" t="s">
        <v>83</v>
      </c>
      <c r="AU371" s="224" t="s">
        <v>92</v>
      </c>
      <c r="AY371" s="223" t="s">
        <v>222</v>
      </c>
      <c r="BK371" s="225">
        <f>SUM(BK372:BK373)</f>
        <v>0</v>
      </c>
    </row>
    <row r="372" s="2" customFormat="1" ht="24.15" customHeight="1">
      <c r="A372" s="37"/>
      <c r="B372" s="38"/>
      <c r="C372" s="228" t="s">
        <v>1299</v>
      </c>
      <c r="D372" s="228" t="s">
        <v>223</v>
      </c>
      <c r="E372" s="229" t="s">
        <v>487</v>
      </c>
      <c r="F372" s="230" t="s">
        <v>488</v>
      </c>
      <c r="G372" s="231" t="s">
        <v>386</v>
      </c>
      <c r="H372" s="232">
        <v>3</v>
      </c>
      <c r="I372" s="233"/>
      <c r="J372" s="234">
        <f>ROUND(I372*H372,2)</f>
        <v>0</v>
      </c>
      <c r="K372" s="235"/>
      <c r="L372" s="43"/>
      <c r="M372" s="236" t="s">
        <v>1</v>
      </c>
      <c r="N372" s="237" t="s">
        <v>49</v>
      </c>
      <c r="O372" s="90"/>
      <c r="P372" s="238">
        <f>O372*H372</f>
        <v>0</v>
      </c>
      <c r="Q372" s="238">
        <v>0</v>
      </c>
      <c r="R372" s="238">
        <f>Q372*H372</f>
        <v>0</v>
      </c>
      <c r="S372" s="238">
        <v>0</v>
      </c>
      <c r="T372" s="239">
        <f>S372*H372</f>
        <v>0</v>
      </c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  <c r="AR372" s="240" t="s">
        <v>236</v>
      </c>
      <c r="AT372" s="240" t="s">
        <v>223</v>
      </c>
      <c r="AU372" s="240" t="s">
        <v>95</v>
      </c>
      <c r="AY372" s="15" t="s">
        <v>222</v>
      </c>
      <c r="BE372" s="241">
        <f>IF(N372="základní",J372,0)</f>
        <v>0</v>
      </c>
      <c r="BF372" s="241">
        <f>IF(N372="snížená",J372,0)</f>
        <v>0</v>
      </c>
      <c r="BG372" s="241">
        <f>IF(N372="zákl. přenesená",J372,0)</f>
        <v>0</v>
      </c>
      <c r="BH372" s="241">
        <f>IF(N372="sníž. přenesená",J372,0)</f>
        <v>0</v>
      </c>
      <c r="BI372" s="241">
        <f>IF(N372="nulová",J372,0)</f>
        <v>0</v>
      </c>
      <c r="BJ372" s="15" t="s">
        <v>92</v>
      </c>
      <c r="BK372" s="241">
        <f>ROUND(I372*H372,2)</f>
        <v>0</v>
      </c>
      <c r="BL372" s="15" t="s">
        <v>236</v>
      </c>
      <c r="BM372" s="240" t="s">
        <v>1300</v>
      </c>
    </row>
    <row r="373" s="13" customFormat="1">
      <c r="A373" s="13"/>
      <c r="B373" s="242"/>
      <c r="C373" s="243"/>
      <c r="D373" s="244" t="s">
        <v>280</v>
      </c>
      <c r="E373" s="245" t="s">
        <v>1</v>
      </c>
      <c r="F373" s="246" t="s">
        <v>1301</v>
      </c>
      <c r="G373" s="243"/>
      <c r="H373" s="247">
        <v>3</v>
      </c>
      <c r="I373" s="248"/>
      <c r="J373" s="243"/>
      <c r="K373" s="243"/>
      <c r="L373" s="249"/>
      <c r="M373" s="250"/>
      <c r="N373" s="251"/>
      <c r="O373" s="251"/>
      <c r="P373" s="251"/>
      <c r="Q373" s="251"/>
      <c r="R373" s="251"/>
      <c r="S373" s="251"/>
      <c r="T373" s="25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3" t="s">
        <v>280</v>
      </c>
      <c r="AU373" s="253" t="s">
        <v>95</v>
      </c>
      <c r="AV373" s="13" t="s">
        <v>95</v>
      </c>
      <c r="AW373" s="13" t="s">
        <v>39</v>
      </c>
      <c r="AX373" s="13" t="s">
        <v>92</v>
      </c>
      <c r="AY373" s="253" t="s">
        <v>222</v>
      </c>
    </row>
    <row r="374" s="12" customFormat="1" ht="25.92" customHeight="1">
      <c r="A374" s="12"/>
      <c r="B374" s="212"/>
      <c r="C374" s="213"/>
      <c r="D374" s="214" t="s">
        <v>83</v>
      </c>
      <c r="E374" s="215" t="s">
        <v>827</v>
      </c>
      <c r="F374" s="215" t="s">
        <v>828</v>
      </c>
      <c r="G374" s="213"/>
      <c r="H374" s="213"/>
      <c r="I374" s="216"/>
      <c r="J374" s="217">
        <f>BK374</f>
        <v>0</v>
      </c>
      <c r="K374" s="213"/>
      <c r="L374" s="218"/>
      <c r="M374" s="219"/>
      <c r="N374" s="220"/>
      <c r="O374" s="220"/>
      <c r="P374" s="221">
        <f>P375</f>
        <v>0</v>
      </c>
      <c r="Q374" s="220"/>
      <c r="R374" s="221">
        <f>R375</f>
        <v>0</v>
      </c>
      <c r="S374" s="220"/>
      <c r="T374" s="222">
        <f>T375</f>
        <v>0</v>
      </c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R374" s="223" t="s">
        <v>95</v>
      </c>
      <c r="AT374" s="224" t="s">
        <v>83</v>
      </c>
      <c r="AU374" s="224" t="s">
        <v>84</v>
      </c>
      <c r="AY374" s="223" t="s">
        <v>222</v>
      </c>
      <c r="BK374" s="225">
        <f>BK375</f>
        <v>0</v>
      </c>
    </row>
    <row r="375" s="12" customFormat="1" ht="22.8" customHeight="1">
      <c r="A375" s="12"/>
      <c r="B375" s="212"/>
      <c r="C375" s="213"/>
      <c r="D375" s="214" t="s">
        <v>83</v>
      </c>
      <c r="E375" s="226" t="s">
        <v>829</v>
      </c>
      <c r="F375" s="226" t="s">
        <v>830</v>
      </c>
      <c r="G375" s="213"/>
      <c r="H375" s="213"/>
      <c r="I375" s="216"/>
      <c r="J375" s="227">
        <f>BK375</f>
        <v>0</v>
      </c>
      <c r="K375" s="213"/>
      <c r="L375" s="218"/>
      <c r="M375" s="219"/>
      <c r="N375" s="220"/>
      <c r="O375" s="220"/>
      <c r="P375" s="221">
        <f>SUM(P376:P377)</f>
        <v>0</v>
      </c>
      <c r="Q375" s="220"/>
      <c r="R375" s="221">
        <f>SUM(R376:R377)</f>
        <v>0</v>
      </c>
      <c r="S375" s="220"/>
      <c r="T375" s="222">
        <f>SUM(T376:T377)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223" t="s">
        <v>95</v>
      </c>
      <c r="AT375" s="224" t="s">
        <v>83</v>
      </c>
      <c r="AU375" s="224" t="s">
        <v>92</v>
      </c>
      <c r="AY375" s="223" t="s">
        <v>222</v>
      </c>
      <c r="BK375" s="225">
        <f>SUM(BK376:BK377)</f>
        <v>0</v>
      </c>
    </row>
    <row r="376" s="2" customFormat="1" ht="24.15" customHeight="1">
      <c r="A376" s="37"/>
      <c r="B376" s="38"/>
      <c r="C376" s="228" t="s">
        <v>1302</v>
      </c>
      <c r="D376" s="228" t="s">
        <v>223</v>
      </c>
      <c r="E376" s="229" t="s">
        <v>832</v>
      </c>
      <c r="F376" s="230" t="s">
        <v>833</v>
      </c>
      <c r="G376" s="231" t="s">
        <v>314</v>
      </c>
      <c r="H376" s="232">
        <v>26</v>
      </c>
      <c r="I376" s="233"/>
      <c r="J376" s="234">
        <f>ROUND(I376*H376,2)</f>
        <v>0</v>
      </c>
      <c r="K376" s="235"/>
      <c r="L376" s="43"/>
      <c r="M376" s="236" t="s">
        <v>1</v>
      </c>
      <c r="N376" s="237" t="s">
        <v>49</v>
      </c>
      <c r="O376" s="90"/>
      <c r="P376" s="238">
        <f>O376*H376</f>
        <v>0</v>
      </c>
      <c r="Q376" s="238">
        <v>0</v>
      </c>
      <c r="R376" s="238">
        <f>Q376*H376</f>
        <v>0</v>
      </c>
      <c r="S376" s="238">
        <v>0</v>
      </c>
      <c r="T376" s="239">
        <f>S376*H376</f>
        <v>0</v>
      </c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R376" s="240" t="s">
        <v>292</v>
      </c>
      <c r="AT376" s="240" t="s">
        <v>223</v>
      </c>
      <c r="AU376" s="240" t="s">
        <v>95</v>
      </c>
      <c r="AY376" s="15" t="s">
        <v>222</v>
      </c>
      <c r="BE376" s="241">
        <f>IF(N376="základní",J376,0)</f>
        <v>0</v>
      </c>
      <c r="BF376" s="241">
        <f>IF(N376="snížená",J376,0)</f>
        <v>0</v>
      </c>
      <c r="BG376" s="241">
        <f>IF(N376="zákl. přenesená",J376,0)</f>
        <v>0</v>
      </c>
      <c r="BH376" s="241">
        <f>IF(N376="sníž. přenesená",J376,0)</f>
        <v>0</v>
      </c>
      <c r="BI376" s="241">
        <f>IF(N376="nulová",J376,0)</f>
        <v>0</v>
      </c>
      <c r="BJ376" s="15" t="s">
        <v>92</v>
      </c>
      <c r="BK376" s="241">
        <f>ROUND(I376*H376,2)</f>
        <v>0</v>
      </c>
      <c r="BL376" s="15" t="s">
        <v>292</v>
      </c>
      <c r="BM376" s="240" t="s">
        <v>834</v>
      </c>
    </row>
    <row r="377" s="13" customFormat="1">
      <c r="A377" s="13"/>
      <c r="B377" s="242"/>
      <c r="C377" s="243"/>
      <c r="D377" s="244" t="s">
        <v>280</v>
      </c>
      <c r="E377" s="245" t="s">
        <v>1</v>
      </c>
      <c r="F377" s="246" t="s">
        <v>427</v>
      </c>
      <c r="G377" s="243"/>
      <c r="H377" s="247">
        <v>26</v>
      </c>
      <c r="I377" s="248"/>
      <c r="J377" s="243"/>
      <c r="K377" s="243"/>
      <c r="L377" s="249"/>
      <c r="M377" s="250"/>
      <c r="N377" s="251"/>
      <c r="O377" s="251"/>
      <c r="P377" s="251"/>
      <c r="Q377" s="251"/>
      <c r="R377" s="251"/>
      <c r="S377" s="251"/>
      <c r="T377" s="25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3" t="s">
        <v>280</v>
      </c>
      <c r="AU377" s="253" t="s">
        <v>95</v>
      </c>
      <c r="AV377" s="13" t="s">
        <v>95</v>
      </c>
      <c r="AW377" s="13" t="s">
        <v>39</v>
      </c>
      <c r="AX377" s="13" t="s">
        <v>92</v>
      </c>
      <c r="AY377" s="253" t="s">
        <v>222</v>
      </c>
    </row>
    <row r="378" s="12" customFormat="1" ht="25.92" customHeight="1">
      <c r="A378" s="12"/>
      <c r="B378" s="212"/>
      <c r="C378" s="213"/>
      <c r="D378" s="214" t="s">
        <v>83</v>
      </c>
      <c r="E378" s="215" t="s">
        <v>405</v>
      </c>
      <c r="F378" s="215" t="s">
        <v>1056</v>
      </c>
      <c r="G378" s="213"/>
      <c r="H378" s="213"/>
      <c r="I378" s="216"/>
      <c r="J378" s="217">
        <f>BK378</f>
        <v>0</v>
      </c>
      <c r="K378" s="213"/>
      <c r="L378" s="218"/>
      <c r="M378" s="219"/>
      <c r="N378" s="220"/>
      <c r="O378" s="220"/>
      <c r="P378" s="221">
        <f>P379</f>
        <v>0</v>
      </c>
      <c r="Q378" s="220"/>
      <c r="R378" s="221">
        <f>R379</f>
        <v>0.00021000000000000001</v>
      </c>
      <c r="S378" s="220"/>
      <c r="T378" s="222">
        <f>T379</f>
        <v>0</v>
      </c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R378" s="223" t="s">
        <v>232</v>
      </c>
      <c r="AT378" s="224" t="s">
        <v>83</v>
      </c>
      <c r="AU378" s="224" t="s">
        <v>84</v>
      </c>
      <c r="AY378" s="223" t="s">
        <v>222</v>
      </c>
      <c r="BK378" s="225">
        <f>BK379</f>
        <v>0</v>
      </c>
    </row>
    <row r="379" s="12" customFormat="1" ht="22.8" customHeight="1">
      <c r="A379" s="12"/>
      <c r="B379" s="212"/>
      <c r="C379" s="213"/>
      <c r="D379" s="214" t="s">
        <v>83</v>
      </c>
      <c r="E379" s="226" t="s">
        <v>1057</v>
      </c>
      <c r="F379" s="226" t="s">
        <v>1058</v>
      </c>
      <c r="G379" s="213"/>
      <c r="H379" s="213"/>
      <c r="I379" s="216"/>
      <c r="J379" s="227">
        <f>BK379</f>
        <v>0</v>
      </c>
      <c r="K379" s="213"/>
      <c r="L379" s="218"/>
      <c r="M379" s="219"/>
      <c r="N379" s="220"/>
      <c r="O379" s="220"/>
      <c r="P379" s="221">
        <f>SUM(P380:P381)</f>
        <v>0</v>
      </c>
      <c r="Q379" s="220"/>
      <c r="R379" s="221">
        <f>SUM(R380:R381)</f>
        <v>0.00021000000000000001</v>
      </c>
      <c r="S379" s="220"/>
      <c r="T379" s="222">
        <f>SUM(T380:T381)</f>
        <v>0</v>
      </c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R379" s="223" t="s">
        <v>232</v>
      </c>
      <c r="AT379" s="224" t="s">
        <v>83</v>
      </c>
      <c r="AU379" s="224" t="s">
        <v>92</v>
      </c>
      <c r="AY379" s="223" t="s">
        <v>222</v>
      </c>
      <c r="BK379" s="225">
        <f>SUM(BK380:BK381)</f>
        <v>0</v>
      </c>
    </row>
    <row r="380" s="2" customFormat="1" ht="33" customHeight="1">
      <c r="A380" s="37"/>
      <c r="B380" s="38"/>
      <c r="C380" s="228" t="s">
        <v>1303</v>
      </c>
      <c r="D380" s="228" t="s">
        <v>223</v>
      </c>
      <c r="E380" s="229" t="s">
        <v>1060</v>
      </c>
      <c r="F380" s="230" t="s">
        <v>1061</v>
      </c>
      <c r="G380" s="231" t="s">
        <v>1062</v>
      </c>
      <c r="H380" s="232">
        <v>1</v>
      </c>
      <c r="I380" s="233"/>
      <c r="J380" s="234">
        <f>ROUND(I380*H380,2)</f>
        <v>0</v>
      </c>
      <c r="K380" s="235"/>
      <c r="L380" s="43"/>
      <c r="M380" s="236" t="s">
        <v>1</v>
      </c>
      <c r="N380" s="237" t="s">
        <v>49</v>
      </c>
      <c r="O380" s="90"/>
      <c r="P380" s="238">
        <f>O380*H380</f>
        <v>0</v>
      </c>
      <c r="Q380" s="238">
        <v>0.00021000000000000001</v>
      </c>
      <c r="R380" s="238">
        <f>Q380*H380</f>
        <v>0.00021000000000000001</v>
      </c>
      <c r="S380" s="238">
        <v>0</v>
      </c>
      <c r="T380" s="239">
        <f>S380*H380</f>
        <v>0</v>
      </c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R380" s="240" t="s">
        <v>770</v>
      </c>
      <c r="AT380" s="240" t="s">
        <v>223</v>
      </c>
      <c r="AU380" s="240" t="s">
        <v>95</v>
      </c>
      <c r="AY380" s="15" t="s">
        <v>222</v>
      </c>
      <c r="BE380" s="241">
        <f>IF(N380="základní",J380,0)</f>
        <v>0</v>
      </c>
      <c r="BF380" s="241">
        <f>IF(N380="snížená",J380,0)</f>
        <v>0</v>
      </c>
      <c r="BG380" s="241">
        <f>IF(N380="zákl. přenesená",J380,0)</f>
        <v>0</v>
      </c>
      <c r="BH380" s="241">
        <f>IF(N380="sníž. přenesená",J380,0)</f>
        <v>0</v>
      </c>
      <c r="BI380" s="241">
        <f>IF(N380="nulová",J380,0)</f>
        <v>0</v>
      </c>
      <c r="BJ380" s="15" t="s">
        <v>92</v>
      </c>
      <c r="BK380" s="241">
        <f>ROUND(I380*H380,2)</f>
        <v>0</v>
      </c>
      <c r="BL380" s="15" t="s">
        <v>770</v>
      </c>
      <c r="BM380" s="240" t="s">
        <v>1304</v>
      </c>
    </row>
    <row r="381" s="13" customFormat="1">
      <c r="A381" s="13"/>
      <c r="B381" s="242"/>
      <c r="C381" s="243"/>
      <c r="D381" s="244" t="s">
        <v>280</v>
      </c>
      <c r="E381" s="245" t="s">
        <v>1</v>
      </c>
      <c r="F381" s="246" t="s">
        <v>92</v>
      </c>
      <c r="G381" s="243"/>
      <c r="H381" s="247">
        <v>1</v>
      </c>
      <c r="I381" s="248"/>
      <c r="J381" s="243"/>
      <c r="K381" s="243"/>
      <c r="L381" s="249"/>
      <c r="M381" s="270"/>
      <c r="N381" s="271"/>
      <c r="O381" s="271"/>
      <c r="P381" s="271"/>
      <c r="Q381" s="271"/>
      <c r="R381" s="271"/>
      <c r="S381" s="271"/>
      <c r="T381" s="27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3" t="s">
        <v>280</v>
      </c>
      <c r="AU381" s="253" t="s">
        <v>95</v>
      </c>
      <c r="AV381" s="13" t="s">
        <v>95</v>
      </c>
      <c r="AW381" s="13" t="s">
        <v>39</v>
      </c>
      <c r="AX381" s="13" t="s">
        <v>92</v>
      </c>
      <c r="AY381" s="253" t="s">
        <v>222</v>
      </c>
    </row>
    <row r="382" s="2" customFormat="1" ht="6.96" customHeight="1">
      <c r="A382" s="37"/>
      <c r="B382" s="65"/>
      <c r="C382" s="66"/>
      <c r="D382" s="66"/>
      <c r="E382" s="66"/>
      <c r="F382" s="66"/>
      <c r="G382" s="66"/>
      <c r="H382" s="66"/>
      <c r="I382" s="66"/>
      <c r="J382" s="66"/>
      <c r="K382" s="66"/>
      <c r="L382" s="43"/>
      <c r="M382" s="37"/>
      <c r="O382" s="37"/>
      <c r="P382" s="37"/>
      <c r="Q382" s="37"/>
      <c r="R382" s="37"/>
      <c r="S382" s="37"/>
      <c r="T382" s="37"/>
      <c r="U382" s="37"/>
      <c r="V382" s="37"/>
      <c r="W382" s="37"/>
      <c r="X382" s="37"/>
      <c r="Y382" s="37"/>
      <c r="Z382" s="37"/>
      <c r="AA382" s="37"/>
      <c r="AB382" s="37"/>
      <c r="AC382" s="37"/>
      <c r="AD382" s="37"/>
      <c r="AE382" s="37"/>
    </row>
  </sheetData>
  <sheetProtection sheet="1" autoFilter="0" formatColumns="0" formatRows="0" objects="1" scenarios="1" spinCount="100000" saltValue="sFkmQSxn0GJtMg+AtZW72qnQXM4823l7zD/qz5UiAo28bmxPsVdiC0gWPv3YokrarcR7huk8bJytVPL7NvWuEQ==" hashValue="ImPhjfVv91u3iQ0iJF31wlqg/6x0a4liHxQNDtz7oBCVfcR8bzcMVAEjjZYBRwjqz/ZOKjr3uj38SuEJiWPr5Q==" algorithmName="SHA-512" password="CC35"/>
  <autoFilter ref="C130:K381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118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1305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ROUND((SUM(BE131:BE397)),  2)</f>
        <v>0</v>
      </c>
      <c r="G33" s="37"/>
      <c r="H33" s="37"/>
      <c r="I33" s="165">
        <v>0.20999999999999999</v>
      </c>
      <c r="J33" s="164">
        <f>ROUND(((SUM(BE131:BE397))*I33),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ROUND((SUM(BF131:BF397)),  2)</f>
        <v>0</v>
      </c>
      <c r="G34" s="37"/>
      <c r="H34" s="37"/>
      <c r="I34" s="165">
        <v>0.14999999999999999</v>
      </c>
      <c r="J34" s="164">
        <f>ROUND(((SUM(BF131:BF397))*I34),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ROUND((SUM(BG131:BG397)),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ROUND((SUM(BH131:BH397)),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ROUND((SUM(BI131:BI397)),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2023_10_7. - Stoka B1b, IO 01.05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J211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J214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J217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J226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541</v>
      </c>
      <c r="E102" s="197"/>
      <c r="F102" s="197"/>
      <c r="G102" s="197"/>
      <c r="H102" s="197"/>
      <c r="I102" s="197"/>
      <c r="J102" s="198">
        <f>J245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491</v>
      </c>
      <c r="E103" s="197"/>
      <c r="F103" s="197"/>
      <c r="G103" s="197"/>
      <c r="H103" s="197"/>
      <c r="I103" s="197"/>
      <c r="J103" s="198">
        <f>J248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307</v>
      </c>
      <c r="E104" s="197"/>
      <c r="F104" s="197"/>
      <c r="G104" s="197"/>
      <c r="H104" s="197"/>
      <c r="I104" s="197"/>
      <c r="J104" s="198">
        <f>J356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306</v>
      </c>
      <c r="E105" s="197"/>
      <c r="F105" s="197"/>
      <c r="G105" s="197"/>
      <c r="H105" s="197"/>
      <c r="I105" s="197"/>
      <c r="J105" s="198">
        <f>J373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542</v>
      </c>
      <c r="E106" s="197"/>
      <c r="F106" s="197"/>
      <c r="G106" s="197"/>
      <c r="H106" s="197"/>
      <c r="I106" s="197"/>
      <c r="J106" s="198">
        <f>J382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308</v>
      </c>
      <c r="E107" s="197"/>
      <c r="F107" s="197"/>
      <c r="G107" s="197"/>
      <c r="H107" s="197"/>
      <c r="I107" s="197"/>
      <c r="J107" s="198">
        <f>J387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543</v>
      </c>
      <c r="E108" s="192"/>
      <c r="F108" s="192"/>
      <c r="G108" s="192"/>
      <c r="H108" s="192"/>
      <c r="I108" s="192"/>
      <c r="J108" s="193">
        <f>J390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544</v>
      </c>
      <c r="E109" s="197"/>
      <c r="F109" s="197"/>
      <c r="G109" s="197"/>
      <c r="H109" s="197"/>
      <c r="I109" s="197"/>
      <c r="J109" s="198">
        <f>J391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836</v>
      </c>
      <c r="E110" s="192"/>
      <c r="F110" s="192"/>
      <c r="G110" s="192"/>
      <c r="H110" s="192"/>
      <c r="I110" s="192"/>
      <c r="J110" s="193">
        <f>J394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837</v>
      </c>
      <c r="E111" s="197"/>
      <c r="F111" s="197"/>
      <c r="G111" s="197"/>
      <c r="H111" s="197"/>
      <c r="I111" s="197"/>
      <c r="J111" s="198">
        <f>J395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192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2023_10_7. - Stoka B1b, IO 01.05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207</v>
      </c>
      <c r="D130" s="203" t="s">
        <v>69</v>
      </c>
      <c r="E130" s="203" t="s">
        <v>65</v>
      </c>
      <c r="F130" s="203" t="s">
        <v>66</v>
      </c>
      <c r="G130" s="203" t="s">
        <v>208</v>
      </c>
      <c r="H130" s="203" t="s">
        <v>209</v>
      </c>
      <c r="I130" s="203" t="s">
        <v>210</v>
      </c>
      <c r="J130" s="204" t="s">
        <v>197</v>
      </c>
      <c r="K130" s="205" t="s">
        <v>211</v>
      </c>
      <c r="L130" s="206"/>
      <c r="M130" s="99" t="s">
        <v>1</v>
      </c>
      <c r="N130" s="100" t="s">
        <v>48</v>
      </c>
      <c r="O130" s="100" t="s">
        <v>212</v>
      </c>
      <c r="P130" s="100" t="s">
        <v>213</v>
      </c>
      <c r="Q130" s="100" t="s">
        <v>214</v>
      </c>
      <c r="R130" s="100" t="s">
        <v>215</v>
      </c>
      <c r="S130" s="100" t="s">
        <v>216</v>
      </c>
      <c r="T130" s="101" t="s">
        <v>217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218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P132+P390+P394</f>
        <v>0</v>
      </c>
      <c r="Q131" s="103"/>
      <c r="R131" s="209">
        <f>R132+R390+R394</f>
        <v>284.49141589999999</v>
      </c>
      <c r="S131" s="103"/>
      <c r="T131" s="210">
        <f>T132+T390+T394</f>
        <v>228.10994999999997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199</v>
      </c>
      <c r="BK131" s="211">
        <f>BK132+BK390+BK394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309</v>
      </c>
      <c r="F132" s="215" t="s">
        <v>310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P133+P211+P214+P217+P226+P245+P248+P373+P382+P387</f>
        <v>0</v>
      </c>
      <c r="Q132" s="220"/>
      <c r="R132" s="221">
        <f>R133+R211+R214+R217+R226+R245+R248+R373+R382+R387</f>
        <v>284.49120590000001</v>
      </c>
      <c r="S132" s="220"/>
      <c r="T132" s="222">
        <f>T133+T211+T214+T217+T226+T245+T248+T373+T382+T387</f>
        <v>228.10994999999997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222</v>
      </c>
      <c r="BK132" s="225">
        <f>BK133+BK211+BK214+BK217+BK226+BK245+BK248+BK373+BK382+BK387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311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SUM(P134:P210)</f>
        <v>0</v>
      </c>
      <c r="Q133" s="220"/>
      <c r="R133" s="221">
        <f>SUM(R134:R210)</f>
        <v>212.3245369</v>
      </c>
      <c r="S133" s="220"/>
      <c r="T133" s="222">
        <f>SUM(T134:T210)</f>
        <v>222.96994999999998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222</v>
      </c>
      <c r="BK133" s="225">
        <f>SUM(BK134:BK210)</f>
        <v>0</v>
      </c>
    </row>
    <row r="134" s="2" customFormat="1" ht="24.15" customHeight="1">
      <c r="A134" s="37"/>
      <c r="B134" s="38"/>
      <c r="C134" s="228" t="s">
        <v>92</v>
      </c>
      <c r="D134" s="228" t="s">
        <v>223</v>
      </c>
      <c r="E134" s="229" t="s">
        <v>838</v>
      </c>
      <c r="F134" s="230" t="s">
        <v>839</v>
      </c>
      <c r="G134" s="231" t="s">
        <v>361</v>
      </c>
      <c r="H134" s="232">
        <v>224.19999999999999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98.647999999999996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840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1306</v>
      </c>
      <c r="G135" s="243"/>
      <c r="H135" s="247">
        <v>224.19999999999999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222</v>
      </c>
    </row>
    <row r="136" s="2" customFormat="1" ht="16.5" customHeight="1">
      <c r="A136" s="37"/>
      <c r="B136" s="38"/>
      <c r="C136" s="259" t="s">
        <v>95</v>
      </c>
      <c r="D136" s="259" t="s">
        <v>405</v>
      </c>
      <c r="E136" s="260" t="s">
        <v>551</v>
      </c>
      <c r="F136" s="261" t="s">
        <v>552</v>
      </c>
      <c r="G136" s="262" t="s">
        <v>386</v>
      </c>
      <c r="H136" s="263">
        <v>210.16499999999999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210.16499999999999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251</v>
      </c>
      <c r="AT136" s="240" t="s">
        <v>405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553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1307</v>
      </c>
      <c r="G137" s="243"/>
      <c r="H137" s="247">
        <v>210.16499999999999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222</v>
      </c>
    </row>
    <row r="138" s="2" customFormat="1" ht="24.15" customHeight="1">
      <c r="A138" s="37"/>
      <c r="B138" s="38"/>
      <c r="C138" s="228" t="s">
        <v>232</v>
      </c>
      <c r="D138" s="228" t="s">
        <v>223</v>
      </c>
      <c r="E138" s="229" t="s">
        <v>843</v>
      </c>
      <c r="F138" s="230" t="s">
        <v>844</v>
      </c>
      <c r="G138" s="231" t="s">
        <v>361</v>
      </c>
      <c r="H138" s="232">
        <v>288.44999999999999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91.150199999999998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845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1308</v>
      </c>
      <c r="G139" s="243"/>
      <c r="H139" s="247">
        <v>288.44999999999999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222</v>
      </c>
    </row>
    <row r="140" s="2" customFormat="1" ht="24.15" customHeight="1">
      <c r="A140" s="37"/>
      <c r="B140" s="38"/>
      <c r="C140" s="228" t="s">
        <v>236</v>
      </c>
      <c r="D140" s="228" t="s">
        <v>223</v>
      </c>
      <c r="E140" s="229" t="s">
        <v>847</v>
      </c>
      <c r="F140" s="230" t="s">
        <v>848</v>
      </c>
      <c r="G140" s="231" t="s">
        <v>361</v>
      </c>
      <c r="H140" s="232">
        <v>288.44999999999999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0.025960500000000001</v>
      </c>
      <c r="S140" s="238">
        <v>0.11500000000000001</v>
      </c>
      <c r="T140" s="239">
        <f>S140*H140</f>
        <v>33.171750000000003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849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1308</v>
      </c>
      <c r="G141" s="243"/>
      <c r="H141" s="247">
        <v>288.44999999999999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16.5" customHeight="1">
      <c r="A142" s="37"/>
      <c r="B142" s="38"/>
      <c r="C142" s="228" t="s">
        <v>221</v>
      </c>
      <c r="D142" s="228" t="s">
        <v>223</v>
      </c>
      <c r="E142" s="229" t="s">
        <v>312</v>
      </c>
      <c r="F142" s="230" t="s">
        <v>313</v>
      </c>
      <c r="G142" s="231" t="s">
        <v>314</v>
      </c>
      <c r="H142" s="232">
        <v>50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0.35949999999999999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555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316</v>
      </c>
      <c r="G143" s="243"/>
      <c r="H143" s="247">
        <v>50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243</v>
      </c>
      <c r="D144" s="228" t="s">
        <v>223</v>
      </c>
      <c r="E144" s="229" t="s">
        <v>557</v>
      </c>
      <c r="F144" s="230" t="s">
        <v>558</v>
      </c>
      <c r="G144" s="231" t="s">
        <v>319</v>
      </c>
      <c r="H144" s="232">
        <v>20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0.00060000000000000006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559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395</v>
      </c>
      <c r="G145" s="243"/>
      <c r="H145" s="247">
        <v>20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4.15" customHeight="1">
      <c r="A146" s="37"/>
      <c r="B146" s="38"/>
      <c r="C146" s="228" t="s">
        <v>247</v>
      </c>
      <c r="D146" s="228" t="s">
        <v>223</v>
      </c>
      <c r="E146" s="229" t="s">
        <v>561</v>
      </c>
      <c r="F146" s="230" t="s">
        <v>562</v>
      </c>
      <c r="G146" s="231" t="s">
        <v>324</v>
      </c>
      <c r="H146" s="232">
        <v>10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563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259</v>
      </c>
      <c r="G147" s="243"/>
      <c r="H147" s="247">
        <v>10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24.15" customHeight="1">
      <c r="A148" s="37"/>
      <c r="B148" s="38"/>
      <c r="C148" s="228" t="s">
        <v>251</v>
      </c>
      <c r="D148" s="228" t="s">
        <v>223</v>
      </c>
      <c r="E148" s="229" t="s">
        <v>850</v>
      </c>
      <c r="F148" s="230" t="s">
        <v>851</v>
      </c>
      <c r="G148" s="231" t="s">
        <v>314</v>
      </c>
      <c r="H148" s="232">
        <v>10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0.086800000000000002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852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259</v>
      </c>
      <c r="G149" s="243"/>
      <c r="H149" s="247">
        <v>10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24.15" customHeight="1">
      <c r="A150" s="37"/>
      <c r="B150" s="38"/>
      <c r="C150" s="228" t="s">
        <v>255</v>
      </c>
      <c r="D150" s="228" t="s">
        <v>223</v>
      </c>
      <c r="E150" s="229" t="s">
        <v>853</v>
      </c>
      <c r="F150" s="230" t="s">
        <v>854</v>
      </c>
      <c r="G150" s="231" t="s">
        <v>314</v>
      </c>
      <c r="H150" s="232">
        <v>30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1.107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855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326</v>
      </c>
      <c r="G151" s="243"/>
      <c r="H151" s="247">
        <v>30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24.15" customHeight="1">
      <c r="A152" s="37"/>
      <c r="B152" s="38"/>
      <c r="C152" s="228" t="s">
        <v>259</v>
      </c>
      <c r="D152" s="228" t="s">
        <v>223</v>
      </c>
      <c r="E152" s="229" t="s">
        <v>856</v>
      </c>
      <c r="F152" s="230" t="s">
        <v>857</v>
      </c>
      <c r="G152" s="231" t="s">
        <v>354</v>
      </c>
      <c r="H152" s="232">
        <v>1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0.00064999999999999997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236</v>
      </c>
      <c r="AT152" s="240" t="s">
        <v>223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858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222</v>
      </c>
    </row>
    <row r="154" s="2" customFormat="1" ht="24.15" customHeight="1">
      <c r="A154" s="37"/>
      <c r="B154" s="38"/>
      <c r="C154" s="228" t="s">
        <v>263</v>
      </c>
      <c r="D154" s="228" t="s">
        <v>223</v>
      </c>
      <c r="E154" s="229" t="s">
        <v>859</v>
      </c>
      <c r="F154" s="230" t="s">
        <v>860</v>
      </c>
      <c r="G154" s="231" t="s">
        <v>354</v>
      </c>
      <c r="H154" s="232">
        <v>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236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236</v>
      </c>
      <c r="BM154" s="240" t="s">
        <v>861</v>
      </c>
    </row>
    <row r="155" s="13" customFormat="1">
      <c r="A155" s="13"/>
      <c r="B155" s="242"/>
      <c r="C155" s="243"/>
      <c r="D155" s="244" t="s">
        <v>280</v>
      </c>
      <c r="E155" s="245" t="s">
        <v>1</v>
      </c>
      <c r="F155" s="246" t="s">
        <v>92</v>
      </c>
      <c r="G155" s="243"/>
      <c r="H155" s="247">
        <v>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280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222</v>
      </c>
    </row>
    <row r="156" s="2" customFormat="1" ht="24.15" customHeight="1">
      <c r="A156" s="37"/>
      <c r="B156" s="38"/>
      <c r="C156" s="228" t="s">
        <v>269</v>
      </c>
      <c r="D156" s="228" t="s">
        <v>223</v>
      </c>
      <c r="E156" s="229" t="s">
        <v>564</v>
      </c>
      <c r="F156" s="230" t="s">
        <v>565</v>
      </c>
      <c r="G156" s="231" t="s">
        <v>329</v>
      </c>
      <c r="H156" s="232">
        <v>60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236</v>
      </c>
      <c r="AT156" s="240" t="s">
        <v>223</v>
      </c>
      <c r="AU156" s="240" t="s">
        <v>95</v>
      </c>
      <c r="AY156" s="15" t="s">
        <v>222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236</v>
      </c>
      <c r="BM156" s="240" t="s">
        <v>566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1309</v>
      </c>
      <c r="G157" s="243"/>
      <c r="H157" s="247">
        <v>60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222</v>
      </c>
    </row>
    <row r="158" s="2" customFormat="1" ht="37.8" customHeight="1">
      <c r="A158" s="37"/>
      <c r="B158" s="38"/>
      <c r="C158" s="228" t="s">
        <v>276</v>
      </c>
      <c r="D158" s="228" t="s">
        <v>223</v>
      </c>
      <c r="E158" s="229" t="s">
        <v>572</v>
      </c>
      <c r="F158" s="230" t="s">
        <v>573</v>
      </c>
      <c r="G158" s="231" t="s">
        <v>329</v>
      </c>
      <c r="H158" s="232">
        <v>10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236</v>
      </c>
      <c r="AT158" s="240" t="s">
        <v>223</v>
      </c>
      <c r="AU158" s="240" t="s">
        <v>95</v>
      </c>
      <c r="AY158" s="15" t="s">
        <v>222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236</v>
      </c>
      <c r="BM158" s="240" t="s">
        <v>574</v>
      </c>
    </row>
    <row r="159" s="13" customFormat="1">
      <c r="A159" s="13"/>
      <c r="B159" s="242"/>
      <c r="C159" s="243"/>
      <c r="D159" s="244" t="s">
        <v>280</v>
      </c>
      <c r="E159" s="245" t="s">
        <v>1</v>
      </c>
      <c r="F159" s="246" t="s">
        <v>259</v>
      </c>
      <c r="G159" s="243"/>
      <c r="H159" s="247">
        <v>10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280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222</v>
      </c>
    </row>
    <row r="160" s="2" customFormat="1" ht="33" customHeight="1">
      <c r="A160" s="37"/>
      <c r="B160" s="38"/>
      <c r="C160" s="228" t="s">
        <v>283</v>
      </c>
      <c r="D160" s="228" t="s">
        <v>223</v>
      </c>
      <c r="E160" s="229" t="s">
        <v>575</v>
      </c>
      <c r="F160" s="230" t="s">
        <v>576</v>
      </c>
      <c r="G160" s="231" t="s">
        <v>329</v>
      </c>
      <c r="H160" s="232">
        <v>106.253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236</v>
      </c>
      <c r="AT160" s="240" t="s">
        <v>223</v>
      </c>
      <c r="AU160" s="240" t="s">
        <v>95</v>
      </c>
      <c r="AY160" s="15" t="s">
        <v>222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236</v>
      </c>
      <c r="BM160" s="240" t="s">
        <v>577</v>
      </c>
    </row>
    <row r="161" s="13" customFormat="1">
      <c r="A161" s="13"/>
      <c r="B161" s="242"/>
      <c r="C161" s="243"/>
      <c r="D161" s="244" t="s">
        <v>280</v>
      </c>
      <c r="E161" s="245" t="s">
        <v>1</v>
      </c>
      <c r="F161" s="246" t="s">
        <v>1310</v>
      </c>
      <c r="G161" s="243"/>
      <c r="H161" s="247">
        <v>139.79400000000001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280</v>
      </c>
      <c r="AU161" s="253" t="s">
        <v>95</v>
      </c>
      <c r="AV161" s="13" t="s">
        <v>95</v>
      </c>
      <c r="AW161" s="13" t="s">
        <v>39</v>
      </c>
      <c r="AX161" s="13" t="s">
        <v>84</v>
      </c>
      <c r="AY161" s="253" t="s">
        <v>222</v>
      </c>
    </row>
    <row r="162" s="13" customFormat="1">
      <c r="A162" s="13"/>
      <c r="B162" s="242"/>
      <c r="C162" s="243"/>
      <c r="D162" s="244" t="s">
        <v>280</v>
      </c>
      <c r="E162" s="245" t="s">
        <v>1</v>
      </c>
      <c r="F162" s="246" t="s">
        <v>1311</v>
      </c>
      <c r="G162" s="243"/>
      <c r="H162" s="247">
        <v>-33.540999999999997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280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222</v>
      </c>
    </row>
    <row r="163" s="2" customFormat="1" ht="37.8" customHeight="1">
      <c r="A163" s="37"/>
      <c r="B163" s="38"/>
      <c r="C163" s="228" t="s">
        <v>8</v>
      </c>
      <c r="D163" s="228" t="s">
        <v>223</v>
      </c>
      <c r="E163" s="229" t="s">
        <v>579</v>
      </c>
      <c r="F163" s="230" t="s">
        <v>580</v>
      </c>
      <c r="G163" s="231" t="s">
        <v>329</v>
      </c>
      <c r="H163" s="232">
        <v>10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236</v>
      </c>
      <c r="AT163" s="240" t="s">
        <v>223</v>
      </c>
      <c r="AU163" s="240" t="s">
        <v>95</v>
      </c>
      <c r="AY163" s="15" t="s">
        <v>222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236</v>
      </c>
      <c r="BM163" s="240" t="s">
        <v>581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259</v>
      </c>
      <c r="G164" s="243"/>
      <c r="H164" s="247">
        <v>10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92</v>
      </c>
      <c r="AY164" s="253" t="s">
        <v>222</v>
      </c>
    </row>
    <row r="165" s="2" customFormat="1" ht="33" customHeight="1">
      <c r="A165" s="37"/>
      <c r="B165" s="38"/>
      <c r="C165" s="228" t="s">
        <v>292</v>
      </c>
      <c r="D165" s="228" t="s">
        <v>223</v>
      </c>
      <c r="E165" s="229" t="s">
        <v>582</v>
      </c>
      <c r="F165" s="230" t="s">
        <v>583</v>
      </c>
      <c r="G165" s="231" t="s">
        <v>329</v>
      </c>
      <c r="H165" s="232">
        <v>145.00399999999999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236</v>
      </c>
      <c r="AT165" s="240" t="s">
        <v>223</v>
      </c>
      <c r="AU165" s="240" t="s">
        <v>95</v>
      </c>
      <c r="AY165" s="15" t="s">
        <v>222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236</v>
      </c>
      <c r="BM165" s="240" t="s">
        <v>584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1312</v>
      </c>
      <c r="G166" s="243"/>
      <c r="H166" s="247">
        <v>186.392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222</v>
      </c>
    </row>
    <row r="167" s="13" customFormat="1">
      <c r="A167" s="13"/>
      <c r="B167" s="242"/>
      <c r="C167" s="243"/>
      <c r="D167" s="244" t="s">
        <v>280</v>
      </c>
      <c r="E167" s="245" t="s">
        <v>1</v>
      </c>
      <c r="F167" s="246" t="s">
        <v>1313</v>
      </c>
      <c r="G167" s="243"/>
      <c r="H167" s="247">
        <v>-41.387999999999998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280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222</v>
      </c>
    </row>
    <row r="168" s="2" customFormat="1" ht="33" customHeight="1">
      <c r="A168" s="37"/>
      <c r="B168" s="38"/>
      <c r="C168" s="228" t="s">
        <v>379</v>
      </c>
      <c r="D168" s="228" t="s">
        <v>223</v>
      </c>
      <c r="E168" s="229" t="s">
        <v>586</v>
      </c>
      <c r="F168" s="230" t="s">
        <v>587</v>
      </c>
      <c r="G168" s="231" t="s">
        <v>329</v>
      </c>
      <c r="H168" s="232">
        <v>118.503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236</v>
      </c>
      <c r="AT168" s="240" t="s">
        <v>223</v>
      </c>
      <c r="AU168" s="240" t="s">
        <v>95</v>
      </c>
      <c r="AY168" s="15" t="s">
        <v>222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236</v>
      </c>
      <c r="BM168" s="240" t="s">
        <v>588</v>
      </c>
    </row>
    <row r="169" s="13" customFormat="1">
      <c r="A169" s="13"/>
      <c r="B169" s="242"/>
      <c r="C169" s="243"/>
      <c r="D169" s="244" t="s">
        <v>280</v>
      </c>
      <c r="E169" s="245" t="s">
        <v>1</v>
      </c>
      <c r="F169" s="246" t="s">
        <v>1310</v>
      </c>
      <c r="G169" s="243"/>
      <c r="H169" s="247">
        <v>139.79400000000001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280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222</v>
      </c>
    </row>
    <row r="170" s="13" customFormat="1">
      <c r="A170" s="13"/>
      <c r="B170" s="242"/>
      <c r="C170" s="243"/>
      <c r="D170" s="244" t="s">
        <v>280</v>
      </c>
      <c r="E170" s="245" t="s">
        <v>1</v>
      </c>
      <c r="F170" s="246" t="s">
        <v>1314</v>
      </c>
      <c r="G170" s="243"/>
      <c r="H170" s="247">
        <v>-21.291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280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222</v>
      </c>
    </row>
    <row r="171" s="2" customFormat="1" ht="21.75" customHeight="1">
      <c r="A171" s="37"/>
      <c r="B171" s="38"/>
      <c r="C171" s="228" t="s">
        <v>383</v>
      </c>
      <c r="D171" s="228" t="s">
        <v>223</v>
      </c>
      <c r="E171" s="229" t="s">
        <v>1140</v>
      </c>
      <c r="F171" s="230" t="s">
        <v>1141</v>
      </c>
      <c r="G171" s="231" t="s">
        <v>361</v>
      </c>
      <c r="H171" s="232">
        <v>243.96000000000001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0.00084000000000000003</v>
      </c>
      <c r="R171" s="238">
        <f>Q171*H171</f>
        <v>0.20492640000000001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236</v>
      </c>
      <c r="AT171" s="240" t="s">
        <v>223</v>
      </c>
      <c r="AU171" s="240" t="s">
        <v>95</v>
      </c>
      <c r="AY171" s="15" t="s">
        <v>222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236</v>
      </c>
      <c r="BM171" s="240" t="s">
        <v>1142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1315</v>
      </c>
      <c r="G172" s="243"/>
      <c r="H172" s="247">
        <v>243.96000000000001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92</v>
      </c>
      <c r="AY172" s="253" t="s">
        <v>222</v>
      </c>
    </row>
    <row r="173" s="2" customFormat="1" ht="24.15" customHeight="1">
      <c r="A173" s="37"/>
      <c r="B173" s="38"/>
      <c r="C173" s="228" t="s">
        <v>389</v>
      </c>
      <c r="D173" s="228" t="s">
        <v>223</v>
      </c>
      <c r="E173" s="229" t="s">
        <v>1144</v>
      </c>
      <c r="F173" s="230" t="s">
        <v>1145</v>
      </c>
      <c r="G173" s="231" t="s">
        <v>361</v>
      </c>
      <c r="H173" s="232">
        <v>237.53999999999999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236</v>
      </c>
      <c r="AT173" s="240" t="s">
        <v>223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1146</v>
      </c>
    </row>
    <row r="174" s="13" customFormat="1">
      <c r="A174" s="13"/>
      <c r="B174" s="242"/>
      <c r="C174" s="243"/>
      <c r="D174" s="244" t="s">
        <v>280</v>
      </c>
      <c r="E174" s="245" t="s">
        <v>1</v>
      </c>
      <c r="F174" s="246" t="s">
        <v>1316</v>
      </c>
      <c r="G174" s="243"/>
      <c r="H174" s="247">
        <v>237.53999999999999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39</v>
      </c>
      <c r="AX174" s="13" t="s">
        <v>92</v>
      </c>
      <c r="AY174" s="253" t="s">
        <v>222</v>
      </c>
    </row>
    <row r="175" s="2" customFormat="1" ht="21.75" customHeight="1">
      <c r="A175" s="37"/>
      <c r="B175" s="38"/>
      <c r="C175" s="228" t="s">
        <v>395</v>
      </c>
      <c r="D175" s="228" t="s">
        <v>223</v>
      </c>
      <c r="E175" s="229" t="s">
        <v>594</v>
      </c>
      <c r="F175" s="230" t="s">
        <v>595</v>
      </c>
      <c r="G175" s="231" t="s">
        <v>361</v>
      </c>
      <c r="H175" s="232">
        <v>645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0.00058</v>
      </c>
      <c r="R175" s="238">
        <f>Q175*H175</f>
        <v>0.37409999999999999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236</v>
      </c>
      <c r="AT175" s="240" t="s">
        <v>223</v>
      </c>
      <c r="AU175" s="240" t="s">
        <v>95</v>
      </c>
      <c r="AY175" s="15" t="s">
        <v>222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236</v>
      </c>
      <c r="BM175" s="240" t="s">
        <v>596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1317</v>
      </c>
      <c r="G176" s="243"/>
      <c r="H176" s="247">
        <v>645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222</v>
      </c>
    </row>
    <row r="177" s="2" customFormat="1" ht="21.75" customHeight="1">
      <c r="A177" s="37"/>
      <c r="B177" s="38"/>
      <c r="C177" s="228" t="s">
        <v>7</v>
      </c>
      <c r="D177" s="228" t="s">
        <v>223</v>
      </c>
      <c r="E177" s="229" t="s">
        <v>598</v>
      </c>
      <c r="F177" s="230" t="s">
        <v>599</v>
      </c>
      <c r="G177" s="231" t="s">
        <v>361</v>
      </c>
      <c r="H177" s="232">
        <v>645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236</v>
      </c>
      <c r="AT177" s="240" t="s">
        <v>223</v>
      </c>
      <c r="AU177" s="240" t="s">
        <v>95</v>
      </c>
      <c r="AY177" s="15" t="s">
        <v>222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236</v>
      </c>
      <c r="BM177" s="240" t="s">
        <v>600</v>
      </c>
    </row>
    <row r="178" s="13" customFormat="1">
      <c r="A178" s="13"/>
      <c r="B178" s="242"/>
      <c r="C178" s="243"/>
      <c r="D178" s="244" t="s">
        <v>280</v>
      </c>
      <c r="E178" s="245" t="s">
        <v>1</v>
      </c>
      <c r="F178" s="246" t="s">
        <v>1317</v>
      </c>
      <c r="G178" s="243"/>
      <c r="H178" s="247">
        <v>645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280</v>
      </c>
      <c r="AU178" s="253" t="s">
        <v>95</v>
      </c>
      <c r="AV178" s="13" t="s">
        <v>95</v>
      </c>
      <c r="AW178" s="13" t="s">
        <v>39</v>
      </c>
      <c r="AX178" s="13" t="s">
        <v>92</v>
      </c>
      <c r="AY178" s="253" t="s">
        <v>222</v>
      </c>
    </row>
    <row r="179" s="2" customFormat="1" ht="24.15" customHeight="1">
      <c r="A179" s="37"/>
      <c r="B179" s="38"/>
      <c r="C179" s="228" t="s">
        <v>404</v>
      </c>
      <c r="D179" s="228" t="s">
        <v>223</v>
      </c>
      <c r="E179" s="229" t="s">
        <v>364</v>
      </c>
      <c r="F179" s="230" t="s">
        <v>365</v>
      </c>
      <c r="G179" s="231" t="s">
        <v>329</v>
      </c>
      <c r="H179" s="232">
        <v>232.506</v>
      </c>
      <c r="I179" s="233"/>
      <c r="J179" s="234">
        <f>ROUND(I179*H179,2)</f>
        <v>0</v>
      </c>
      <c r="K179" s="235"/>
      <c r="L179" s="43"/>
      <c r="M179" s="236" t="s">
        <v>1</v>
      </c>
      <c r="N179" s="237" t="s">
        <v>49</v>
      </c>
      <c r="O179" s="90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236</v>
      </c>
      <c r="AT179" s="240" t="s">
        <v>223</v>
      </c>
      <c r="AU179" s="240" t="s">
        <v>95</v>
      </c>
      <c r="AY179" s="15" t="s">
        <v>222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236</v>
      </c>
      <c r="BM179" s="240" t="s">
        <v>601</v>
      </c>
    </row>
    <row r="180" s="13" customFormat="1">
      <c r="A180" s="13"/>
      <c r="B180" s="242"/>
      <c r="C180" s="243"/>
      <c r="D180" s="244" t="s">
        <v>280</v>
      </c>
      <c r="E180" s="245" t="s">
        <v>1</v>
      </c>
      <c r="F180" s="246" t="s">
        <v>1318</v>
      </c>
      <c r="G180" s="243"/>
      <c r="H180" s="247">
        <v>279.58800000000002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280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222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1319</v>
      </c>
      <c r="G181" s="243"/>
      <c r="H181" s="247">
        <v>-47.082000000000001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222</v>
      </c>
    </row>
    <row r="182" s="2" customFormat="1" ht="24.15" customHeight="1">
      <c r="A182" s="37"/>
      <c r="B182" s="38"/>
      <c r="C182" s="228" t="s">
        <v>411</v>
      </c>
      <c r="D182" s="228" t="s">
        <v>223</v>
      </c>
      <c r="E182" s="229" t="s">
        <v>368</v>
      </c>
      <c r="F182" s="230" t="s">
        <v>369</v>
      </c>
      <c r="G182" s="231" t="s">
        <v>329</v>
      </c>
      <c r="H182" s="232">
        <v>547.01400000000001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236</v>
      </c>
      <c r="AT182" s="240" t="s">
        <v>223</v>
      </c>
      <c r="AU182" s="240" t="s">
        <v>95</v>
      </c>
      <c r="AY182" s="15" t="s">
        <v>222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236</v>
      </c>
      <c r="BM182" s="240" t="s">
        <v>878</v>
      </c>
    </row>
    <row r="183" s="13" customFormat="1">
      <c r="A183" s="13"/>
      <c r="B183" s="242"/>
      <c r="C183" s="243"/>
      <c r="D183" s="244" t="s">
        <v>280</v>
      </c>
      <c r="E183" s="245" t="s">
        <v>1</v>
      </c>
      <c r="F183" s="246" t="s">
        <v>1320</v>
      </c>
      <c r="G183" s="243"/>
      <c r="H183" s="247">
        <v>652.37199999999996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280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222</v>
      </c>
    </row>
    <row r="184" s="13" customFormat="1">
      <c r="A184" s="13"/>
      <c r="B184" s="242"/>
      <c r="C184" s="243"/>
      <c r="D184" s="244" t="s">
        <v>280</v>
      </c>
      <c r="E184" s="245" t="s">
        <v>1</v>
      </c>
      <c r="F184" s="246" t="s">
        <v>1321</v>
      </c>
      <c r="G184" s="243"/>
      <c r="H184" s="247">
        <v>-105.358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280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222</v>
      </c>
    </row>
    <row r="185" s="2" customFormat="1" ht="37.8" customHeight="1">
      <c r="A185" s="37"/>
      <c r="B185" s="38"/>
      <c r="C185" s="228" t="s">
        <v>416</v>
      </c>
      <c r="D185" s="228" t="s">
        <v>223</v>
      </c>
      <c r="E185" s="229" t="s">
        <v>882</v>
      </c>
      <c r="F185" s="230" t="s">
        <v>883</v>
      </c>
      <c r="G185" s="231" t="s">
        <v>329</v>
      </c>
      <c r="H185" s="232">
        <v>172.80000000000001</v>
      </c>
      <c r="I185" s="233"/>
      <c r="J185" s="234">
        <f>ROUND(I185*H185,2)</f>
        <v>0</v>
      </c>
      <c r="K185" s="235"/>
      <c r="L185" s="43"/>
      <c r="M185" s="236" t="s">
        <v>1</v>
      </c>
      <c r="N185" s="237" t="s">
        <v>49</v>
      </c>
      <c r="O185" s="90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40" t="s">
        <v>236</v>
      </c>
      <c r="AT185" s="240" t="s">
        <v>223</v>
      </c>
      <c r="AU185" s="240" t="s">
        <v>95</v>
      </c>
      <c r="AY185" s="15" t="s">
        <v>222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5" t="s">
        <v>92</v>
      </c>
      <c r="BK185" s="241">
        <f>ROUND(I185*H185,2)</f>
        <v>0</v>
      </c>
      <c r="BL185" s="15" t="s">
        <v>236</v>
      </c>
      <c r="BM185" s="240" t="s">
        <v>1152</v>
      </c>
    </row>
    <row r="186" s="13" customFormat="1">
      <c r="A186" s="13"/>
      <c r="B186" s="242"/>
      <c r="C186" s="243"/>
      <c r="D186" s="244" t="s">
        <v>280</v>
      </c>
      <c r="E186" s="245" t="s">
        <v>1</v>
      </c>
      <c r="F186" s="246" t="s">
        <v>1322</v>
      </c>
      <c r="G186" s="243"/>
      <c r="H186" s="247">
        <v>206.40000000000001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280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222</v>
      </c>
    </row>
    <row r="187" s="13" customFormat="1">
      <c r="A187" s="13"/>
      <c r="B187" s="242"/>
      <c r="C187" s="243"/>
      <c r="D187" s="244" t="s">
        <v>280</v>
      </c>
      <c r="E187" s="245" t="s">
        <v>1</v>
      </c>
      <c r="F187" s="246" t="s">
        <v>1323</v>
      </c>
      <c r="G187" s="243"/>
      <c r="H187" s="247">
        <v>-33.600000000000001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280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222</v>
      </c>
    </row>
    <row r="188" s="2" customFormat="1" ht="37.8" customHeight="1">
      <c r="A188" s="37"/>
      <c r="B188" s="38"/>
      <c r="C188" s="228" t="s">
        <v>421</v>
      </c>
      <c r="D188" s="228" t="s">
        <v>223</v>
      </c>
      <c r="E188" s="229" t="s">
        <v>885</v>
      </c>
      <c r="F188" s="230" t="s">
        <v>886</v>
      </c>
      <c r="G188" s="231" t="s">
        <v>329</v>
      </c>
      <c r="H188" s="232">
        <v>407.69999999999999</v>
      </c>
      <c r="I188" s="233"/>
      <c r="J188" s="234">
        <f>ROUND(I188*H188,2)</f>
        <v>0</v>
      </c>
      <c r="K188" s="235"/>
      <c r="L188" s="43"/>
      <c r="M188" s="236" t="s">
        <v>1</v>
      </c>
      <c r="N188" s="237" t="s">
        <v>49</v>
      </c>
      <c r="O188" s="90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40" t="s">
        <v>236</v>
      </c>
      <c r="AT188" s="240" t="s">
        <v>223</v>
      </c>
      <c r="AU188" s="240" t="s">
        <v>95</v>
      </c>
      <c r="AY188" s="15" t="s">
        <v>222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5" t="s">
        <v>92</v>
      </c>
      <c r="BK188" s="241">
        <f>ROUND(I188*H188,2)</f>
        <v>0</v>
      </c>
      <c r="BL188" s="15" t="s">
        <v>236</v>
      </c>
      <c r="BM188" s="240" t="s">
        <v>1155</v>
      </c>
    </row>
    <row r="189" s="13" customFormat="1">
      <c r="A189" s="13"/>
      <c r="B189" s="242"/>
      <c r="C189" s="243"/>
      <c r="D189" s="244" t="s">
        <v>280</v>
      </c>
      <c r="E189" s="245" t="s">
        <v>1</v>
      </c>
      <c r="F189" s="246" t="s">
        <v>1324</v>
      </c>
      <c r="G189" s="243"/>
      <c r="H189" s="247">
        <v>481.60000000000002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280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222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1325</v>
      </c>
      <c r="G190" s="243"/>
      <c r="H190" s="247">
        <v>-73.900000000000006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222</v>
      </c>
    </row>
    <row r="191" s="2" customFormat="1" ht="33" customHeight="1">
      <c r="A191" s="37"/>
      <c r="B191" s="38"/>
      <c r="C191" s="228" t="s">
        <v>427</v>
      </c>
      <c r="D191" s="228" t="s">
        <v>223</v>
      </c>
      <c r="E191" s="229" t="s">
        <v>372</v>
      </c>
      <c r="F191" s="230" t="s">
        <v>373</v>
      </c>
      <c r="G191" s="231" t="s">
        <v>329</v>
      </c>
      <c r="H191" s="232">
        <v>176.13200000000001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236</v>
      </c>
      <c r="AT191" s="240" t="s">
        <v>223</v>
      </c>
      <c r="AU191" s="240" t="s">
        <v>95</v>
      </c>
      <c r="AY191" s="15" t="s">
        <v>222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236</v>
      </c>
      <c r="BM191" s="240" t="s">
        <v>610</v>
      </c>
    </row>
    <row r="192" s="13" customFormat="1">
      <c r="A192" s="13"/>
      <c r="B192" s="242"/>
      <c r="C192" s="243"/>
      <c r="D192" s="244" t="s">
        <v>280</v>
      </c>
      <c r="E192" s="245" t="s">
        <v>1</v>
      </c>
      <c r="F192" s="246" t="s">
        <v>1326</v>
      </c>
      <c r="G192" s="243"/>
      <c r="H192" s="247">
        <v>176.13200000000001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280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222</v>
      </c>
    </row>
    <row r="193" s="2" customFormat="1" ht="37.8" customHeight="1">
      <c r="A193" s="37"/>
      <c r="B193" s="38"/>
      <c r="C193" s="228" t="s">
        <v>433</v>
      </c>
      <c r="D193" s="228" t="s">
        <v>223</v>
      </c>
      <c r="E193" s="229" t="s">
        <v>612</v>
      </c>
      <c r="F193" s="230" t="s">
        <v>613</v>
      </c>
      <c r="G193" s="231" t="s">
        <v>329</v>
      </c>
      <c r="H193" s="232">
        <v>352.26499999999999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236</v>
      </c>
      <c r="AT193" s="240" t="s">
        <v>223</v>
      </c>
      <c r="AU193" s="240" t="s">
        <v>95</v>
      </c>
      <c r="AY193" s="15" t="s">
        <v>222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236</v>
      </c>
      <c r="BM193" s="240" t="s">
        <v>614</v>
      </c>
    </row>
    <row r="194" s="13" customFormat="1">
      <c r="A194" s="13"/>
      <c r="B194" s="242"/>
      <c r="C194" s="243"/>
      <c r="D194" s="244" t="s">
        <v>280</v>
      </c>
      <c r="E194" s="245" t="s">
        <v>1</v>
      </c>
      <c r="F194" s="246" t="s">
        <v>1327</v>
      </c>
      <c r="G194" s="243"/>
      <c r="H194" s="247">
        <v>352.26499999999999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280</v>
      </c>
      <c r="AU194" s="253" t="s">
        <v>95</v>
      </c>
      <c r="AV194" s="13" t="s">
        <v>95</v>
      </c>
      <c r="AW194" s="13" t="s">
        <v>39</v>
      </c>
      <c r="AX194" s="13" t="s">
        <v>92</v>
      </c>
      <c r="AY194" s="253" t="s">
        <v>222</v>
      </c>
    </row>
    <row r="195" s="2" customFormat="1" ht="24.15" customHeight="1">
      <c r="A195" s="37"/>
      <c r="B195" s="38"/>
      <c r="C195" s="228" t="s">
        <v>438</v>
      </c>
      <c r="D195" s="228" t="s">
        <v>223</v>
      </c>
      <c r="E195" s="229" t="s">
        <v>376</v>
      </c>
      <c r="F195" s="230" t="s">
        <v>377</v>
      </c>
      <c r="G195" s="231" t="s">
        <v>329</v>
      </c>
      <c r="H195" s="232">
        <v>232.506</v>
      </c>
      <c r="I195" s="233"/>
      <c r="J195" s="234">
        <f>ROUND(I195*H195,2)</f>
        <v>0</v>
      </c>
      <c r="K195" s="235"/>
      <c r="L195" s="43"/>
      <c r="M195" s="236" t="s">
        <v>1</v>
      </c>
      <c r="N195" s="237" t="s">
        <v>49</v>
      </c>
      <c r="O195" s="90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40" t="s">
        <v>236</v>
      </c>
      <c r="AT195" s="240" t="s">
        <v>223</v>
      </c>
      <c r="AU195" s="240" t="s">
        <v>95</v>
      </c>
      <c r="AY195" s="15" t="s">
        <v>222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5" t="s">
        <v>92</v>
      </c>
      <c r="BK195" s="241">
        <f>ROUND(I195*H195,2)</f>
        <v>0</v>
      </c>
      <c r="BL195" s="15" t="s">
        <v>236</v>
      </c>
      <c r="BM195" s="240" t="s">
        <v>616</v>
      </c>
    </row>
    <row r="196" s="13" customFormat="1">
      <c r="A196" s="13"/>
      <c r="B196" s="242"/>
      <c r="C196" s="243"/>
      <c r="D196" s="244" t="s">
        <v>280</v>
      </c>
      <c r="E196" s="245" t="s">
        <v>1</v>
      </c>
      <c r="F196" s="246" t="s">
        <v>1318</v>
      </c>
      <c r="G196" s="243"/>
      <c r="H196" s="247">
        <v>279.58800000000002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280</v>
      </c>
      <c r="AU196" s="253" t="s">
        <v>95</v>
      </c>
      <c r="AV196" s="13" t="s">
        <v>95</v>
      </c>
      <c r="AW196" s="13" t="s">
        <v>39</v>
      </c>
      <c r="AX196" s="13" t="s">
        <v>84</v>
      </c>
      <c r="AY196" s="253" t="s">
        <v>222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1319</v>
      </c>
      <c r="G197" s="243"/>
      <c r="H197" s="247">
        <v>-47.082000000000001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222</v>
      </c>
    </row>
    <row r="198" s="2" customFormat="1" ht="24.15" customHeight="1">
      <c r="A198" s="37"/>
      <c r="B198" s="38"/>
      <c r="C198" s="228" t="s">
        <v>444</v>
      </c>
      <c r="D198" s="228" t="s">
        <v>223</v>
      </c>
      <c r="E198" s="229" t="s">
        <v>380</v>
      </c>
      <c r="F198" s="230" t="s">
        <v>381</v>
      </c>
      <c r="G198" s="231" t="s">
        <v>329</v>
      </c>
      <c r="H198" s="232">
        <v>547.01400000000001</v>
      </c>
      <c r="I198" s="233"/>
      <c r="J198" s="234">
        <f>ROUND(I198*H198,2)</f>
        <v>0</v>
      </c>
      <c r="K198" s="235"/>
      <c r="L198" s="43"/>
      <c r="M198" s="236" t="s">
        <v>1</v>
      </c>
      <c r="N198" s="237" t="s">
        <v>49</v>
      </c>
      <c r="O198" s="90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236</v>
      </c>
      <c r="AT198" s="240" t="s">
        <v>223</v>
      </c>
      <c r="AU198" s="240" t="s">
        <v>95</v>
      </c>
      <c r="AY198" s="15" t="s">
        <v>222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236</v>
      </c>
      <c r="BM198" s="240" t="s">
        <v>618</v>
      </c>
    </row>
    <row r="199" s="13" customFormat="1">
      <c r="A199" s="13"/>
      <c r="B199" s="242"/>
      <c r="C199" s="243"/>
      <c r="D199" s="244" t="s">
        <v>280</v>
      </c>
      <c r="E199" s="245" t="s">
        <v>1</v>
      </c>
      <c r="F199" s="246" t="s">
        <v>1320</v>
      </c>
      <c r="G199" s="243"/>
      <c r="H199" s="247">
        <v>652.37199999999996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280</v>
      </c>
      <c r="AU199" s="253" t="s">
        <v>95</v>
      </c>
      <c r="AV199" s="13" t="s">
        <v>95</v>
      </c>
      <c r="AW199" s="13" t="s">
        <v>39</v>
      </c>
      <c r="AX199" s="13" t="s">
        <v>84</v>
      </c>
      <c r="AY199" s="253" t="s">
        <v>222</v>
      </c>
    </row>
    <row r="200" s="13" customFormat="1">
      <c r="A200" s="13"/>
      <c r="B200" s="242"/>
      <c r="C200" s="243"/>
      <c r="D200" s="244" t="s">
        <v>280</v>
      </c>
      <c r="E200" s="245" t="s">
        <v>1</v>
      </c>
      <c r="F200" s="246" t="s">
        <v>1321</v>
      </c>
      <c r="G200" s="243"/>
      <c r="H200" s="247">
        <v>-105.358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280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222</v>
      </c>
    </row>
    <row r="201" s="2" customFormat="1" ht="33" customHeight="1">
      <c r="A201" s="37"/>
      <c r="B201" s="38"/>
      <c r="C201" s="228" t="s">
        <v>326</v>
      </c>
      <c r="D201" s="228" t="s">
        <v>223</v>
      </c>
      <c r="E201" s="229" t="s">
        <v>384</v>
      </c>
      <c r="F201" s="230" t="s">
        <v>385</v>
      </c>
      <c r="G201" s="231" t="s">
        <v>386</v>
      </c>
      <c r="H201" s="232">
        <v>352.26499999999999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236</v>
      </c>
      <c r="AT201" s="240" t="s">
        <v>223</v>
      </c>
      <c r="AU201" s="240" t="s">
        <v>95</v>
      </c>
      <c r="AY201" s="15" t="s">
        <v>222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236</v>
      </c>
      <c r="BM201" s="240" t="s">
        <v>620</v>
      </c>
    </row>
    <row r="202" s="13" customFormat="1">
      <c r="A202" s="13"/>
      <c r="B202" s="242"/>
      <c r="C202" s="243"/>
      <c r="D202" s="244" t="s">
        <v>280</v>
      </c>
      <c r="E202" s="245" t="s">
        <v>1</v>
      </c>
      <c r="F202" s="246" t="s">
        <v>1327</v>
      </c>
      <c r="G202" s="243"/>
      <c r="H202" s="247">
        <v>352.26499999999999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280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222</v>
      </c>
    </row>
    <row r="203" s="2" customFormat="1" ht="16.5" customHeight="1">
      <c r="A203" s="37"/>
      <c r="B203" s="38"/>
      <c r="C203" s="228" t="s">
        <v>452</v>
      </c>
      <c r="D203" s="228" t="s">
        <v>223</v>
      </c>
      <c r="E203" s="229" t="s">
        <v>390</v>
      </c>
      <c r="F203" s="230" t="s">
        <v>391</v>
      </c>
      <c r="G203" s="231" t="s">
        <v>329</v>
      </c>
      <c r="H203" s="232">
        <v>565.89200000000005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236</v>
      </c>
      <c r="AT203" s="240" t="s">
        <v>223</v>
      </c>
      <c r="AU203" s="240" t="s">
        <v>95</v>
      </c>
      <c r="AY203" s="15" t="s">
        <v>222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236</v>
      </c>
      <c r="BM203" s="240" t="s">
        <v>624</v>
      </c>
    </row>
    <row r="204" s="13" customFormat="1">
      <c r="A204" s="13"/>
      <c r="B204" s="242"/>
      <c r="C204" s="243"/>
      <c r="D204" s="244" t="s">
        <v>280</v>
      </c>
      <c r="E204" s="245" t="s">
        <v>1</v>
      </c>
      <c r="F204" s="246" t="s">
        <v>1328</v>
      </c>
      <c r="G204" s="243"/>
      <c r="H204" s="247">
        <v>176.13200000000001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280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222</v>
      </c>
    </row>
    <row r="205" s="13" customFormat="1">
      <c r="A205" s="13"/>
      <c r="B205" s="242"/>
      <c r="C205" s="243"/>
      <c r="D205" s="244" t="s">
        <v>280</v>
      </c>
      <c r="E205" s="245" t="s">
        <v>1</v>
      </c>
      <c r="F205" s="246" t="s">
        <v>1329</v>
      </c>
      <c r="G205" s="243"/>
      <c r="H205" s="247">
        <v>465.98000000000002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280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222</v>
      </c>
    </row>
    <row r="206" s="13" customFormat="1">
      <c r="A206" s="13"/>
      <c r="B206" s="242"/>
      <c r="C206" s="243"/>
      <c r="D206" s="244" t="s">
        <v>280</v>
      </c>
      <c r="E206" s="245" t="s">
        <v>1</v>
      </c>
      <c r="F206" s="246" t="s">
        <v>1330</v>
      </c>
      <c r="G206" s="243"/>
      <c r="H206" s="247">
        <v>-76.219999999999999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280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222</v>
      </c>
    </row>
    <row r="207" s="2" customFormat="1" ht="24.15" customHeight="1">
      <c r="A207" s="37"/>
      <c r="B207" s="38"/>
      <c r="C207" s="228" t="s">
        <v>457</v>
      </c>
      <c r="D207" s="228" t="s">
        <v>223</v>
      </c>
      <c r="E207" s="229" t="s">
        <v>396</v>
      </c>
      <c r="F207" s="230" t="s">
        <v>397</v>
      </c>
      <c r="G207" s="231" t="s">
        <v>329</v>
      </c>
      <c r="H207" s="232">
        <v>192.56999999999999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236</v>
      </c>
      <c r="AT207" s="240" t="s">
        <v>223</v>
      </c>
      <c r="AU207" s="240" t="s">
        <v>95</v>
      </c>
      <c r="AY207" s="15" t="s">
        <v>222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236</v>
      </c>
      <c r="BM207" s="240" t="s">
        <v>627</v>
      </c>
    </row>
    <row r="208" s="13" customFormat="1">
      <c r="A208" s="13"/>
      <c r="B208" s="242"/>
      <c r="C208" s="243"/>
      <c r="D208" s="244" t="s">
        <v>280</v>
      </c>
      <c r="E208" s="245" t="s">
        <v>1</v>
      </c>
      <c r="F208" s="246" t="s">
        <v>1331</v>
      </c>
      <c r="G208" s="243"/>
      <c r="H208" s="247">
        <v>192.56999999999999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280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222</v>
      </c>
    </row>
    <row r="209" s="2" customFormat="1" ht="24.15" customHeight="1">
      <c r="A209" s="37"/>
      <c r="B209" s="38"/>
      <c r="C209" s="228" t="s">
        <v>461</v>
      </c>
      <c r="D209" s="228" t="s">
        <v>223</v>
      </c>
      <c r="E209" s="229" t="s">
        <v>629</v>
      </c>
      <c r="F209" s="230" t="s">
        <v>630</v>
      </c>
      <c r="G209" s="231" t="s">
        <v>329</v>
      </c>
      <c r="H209" s="232">
        <v>103.622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236</v>
      </c>
      <c r="AT209" s="240" t="s">
        <v>223</v>
      </c>
      <c r="AU209" s="240" t="s">
        <v>95</v>
      </c>
      <c r="AY209" s="15" t="s">
        <v>222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236</v>
      </c>
      <c r="BM209" s="240" t="s">
        <v>631</v>
      </c>
    </row>
    <row r="210" s="13" customFormat="1">
      <c r="A210" s="13"/>
      <c r="B210" s="242"/>
      <c r="C210" s="243"/>
      <c r="D210" s="244" t="s">
        <v>280</v>
      </c>
      <c r="E210" s="245" t="s">
        <v>1</v>
      </c>
      <c r="F210" s="246" t="s">
        <v>1332</v>
      </c>
      <c r="G210" s="243"/>
      <c r="H210" s="247">
        <v>103.622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280</v>
      </c>
      <c r="AU210" s="253" t="s">
        <v>95</v>
      </c>
      <c r="AV210" s="13" t="s">
        <v>95</v>
      </c>
      <c r="AW210" s="13" t="s">
        <v>39</v>
      </c>
      <c r="AX210" s="13" t="s">
        <v>84</v>
      </c>
      <c r="AY210" s="253" t="s">
        <v>222</v>
      </c>
    </row>
    <row r="211" s="12" customFormat="1" ht="22.8" customHeight="1">
      <c r="A211" s="12"/>
      <c r="B211" s="212"/>
      <c r="C211" s="213"/>
      <c r="D211" s="214" t="s">
        <v>83</v>
      </c>
      <c r="E211" s="226" t="s">
        <v>95</v>
      </c>
      <c r="F211" s="226" t="s">
        <v>415</v>
      </c>
      <c r="G211" s="213"/>
      <c r="H211" s="213"/>
      <c r="I211" s="216"/>
      <c r="J211" s="227">
        <f>BK211</f>
        <v>0</v>
      </c>
      <c r="K211" s="213"/>
      <c r="L211" s="218"/>
      <c r="M211" s="219"/>
      <c r="N211" s="220"/>
      <c r="O211" s="220"/>
      <c r="P211" s="221">
        <f>SUM(P212:P213)</f>
        <v>0</v>
      </c>
      <c r="Q211" s="220"/>
      <c r="R211" s="221">
        <f>SUM(R212:R213)</f>
        <v>0</v>
      </c>
      <c r="S211" s="220"/>
      <c r="T211" s="222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3" t="s">
        <v>92</v>
      </c>
      <c r="AT211" s="224" t="s">
        <v>83</v>
      </c>
      <c r="AU211" s="224" t="s">
        <v>92</v>
      </c>
      <c r="AY211" s="223" t="s">
        <v>222</v>
      </c>
      <c r="BK211" s="225">
        <f>SUM(BK212:BK213)</f>
        <v>0</v>
      </c>
    </row>
    <row r="212" s="2" customFormat="1" ht="16.5" customHeight="1">
      <c r="A212" s="37"/>
      <c r="B212" s="38"/>
      <c r="C212" s="228" t="s">
        <v>466</v>
      </c>
      <c r="D212" s="228" t="s">
        <v>223</v>
      </c>
      <c r="E212" s="229" t="s">
        <v>897</v>
      </c>
      <c r="F212" s="230" t="s">
        <v>898</v>
      </c>
      <c r="G212" s="231" t="s">
        <v>329</v>
      </c>
      <c r="H212" s="232">
        <v>1.014</v>
      </c>
      <c r="I212" s="233"/>
      <c r="J212" s="234">
        <f>ROUND(I212*H212,2)</f>
        <v>0</v>
      </c>
      <c r="K212" s="235"/>
      <c r="L212" s="43"/>
      <c r="M212" s="236" t="s">
        <v>1</v>
      </c>
      <c r="N212" s="237" t="s">
        <v>49</v>
      </c>
      <c r="O212" s="90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236</v>
      </c>
      <c r="AT212" s="240" t="s">
        <v>223</v>
      </c>
      <c r="AU212" s="240" t="s">
        <v>95</v>
      </c>
      <c r="AY212" s="15" t="s">
        <v>222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236</v>
      </c>
      <c r="BM212" s="240" t="s">
        <v>1165</v>
      </c>
    </row>
    <row r="213" s="13" customFormat="1">
      <c r="A213" s="13"/>
      <c r="B213" s="242"/>
      <c r="C213" s="243"/>
      <c r="D213" s="244" t="s">
        <v>280</v>
      </c>
      <c r="E213" s="245" t="s">
        <v>1</v>
      </c>
      <c r="F213" s="246" t="s">
        <v>1333</v>
      </c>
      <c r="G213" s="243"/>
      <c r="H213" s="247">
        <v>1.014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280</v>
      </c>
      <c r="AU213" s="253" t="s">
        <v>95</v>
      </c>
      <c r="AV213" s="13" t="s">
        <v>95</v>
      </c>
      <c r="AW213" s="13" t="s">
        <v>39</v>
      </c>
      <c r="AX213" s="13" t="s">
        <v>92</v>
      </c>
      <c r="AY213" s="253" t="s">
        <v>222</v>
      </c>
    </row>
    <row r="214" s="12" customFormat="1" ht="22.8" customHeight="1">
      <c r="A214" s="12"/>
      <c r="B214" s="212"/>
      <c r="C214" s="213"/>
      <c r="D214" s="214" t="s">
        <v>83</v>
      </c>
      <c r="E214" s="226" t="s">
        <v>232</v>
      </c>
      <c r="F214" s="226" t="s">
        <v>639</v>
      </c>
      <c r="G214" s="213"/>
      <c r="H214" s="213"/>
      <c r="I214" s="216"/>
      <c r="J214" s="227">
        <f>BK214</f>
        <v>0</v>
      </c>
      <c r="K214" s="213"/>
      <c r="L214" s="218"/>
      <c r="M214" s="219"/>
      <c r="N214" s="220"/>
      <c r="O214" s="220"/>
      <c r="P214" s="221">
        <f>SUM(P215:P216)</f>
        <v>0</v>
      </c>
      <c r="Q214" s="220"/>
      <c r="R214" s="221">
        <f>SUM(R215:R216)</f>
        <v>0</v>
      </c>
      <c r="S214" s="220"/>
      <c r="T214" s="222">
        <f>SUM(T215:T216)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3" t="s">
        <v>92</v>
      </c>
      <c r="AT214" s="224" t="s">
        <v>83</v>
      </c>
      <c r="AU214" s="224" t="s">
        <v>92</v>
      </c>
      <c r="AY214" s="223" t="s">
        <v>222</v>
      </c>
      <c r="BK214" s="225">
        <f>SUM(BK215:BK216)</f>
        <v>0</v>
      </c>
    </row>
    <row r="215" s="2" customFormat="1" ht="21.75" customHeight="1">
      <c r="A215" s="37"/>
      <c r="B215" s="38"/>
      <c r="C215" s="228" t="s">
        <v>473</v>
      </c>
      <c r="D215" s="228" t="s">
        <v>223</v>
      </c>
      <c r="E215" s="229" t="s">
        <v>640</v>
      </c>
      <c r="F215" s="230" t="s">
        <v>641</v>
      </c>
      <c r="G215" s="231" t="s">
        <v>314</v>
      </c>
      <c r="H215" s="232">
        <v>150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236</v>
      </c>
      <c r="AT215" s="240" t="s">
        <v>223</v>
      </c>
      <c r="AU215" s="240" t="s">
        <v>95</v>
      </c>
      <c r="AY215" s="15" t="s">
        <v>222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236</v>
      </c>
      <c r="BM215" s="240" t="s">
        <v>642</v>
      </c>
    </row>
    <row r="216" s="13" customFormat="1">
      <c r="A216" s="13"/>
      <c r="B216" s="242"/>
      <c r="C216" s="243"/>
      <c r="D216" s="244" t="s">
        <v>280</v>
      </c>
      <c r="E216" s="245" t="s">
        <v>1</v>
      </c>
      <c r="F216" s="246" t="s">
        <v>1334</v>
      </c>
      <c r="G216" s="243"/>
      <c r="H216" s="247">
        <v>150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280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222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236</v>
      </c>
      <c r="F217" s="226" t="s">
        <v>426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SUM(P218:P225)</f>
        <v>0</v>
      </c>
      <c r="Q217" s="220"/>
      <c r="R217" s="221">
        <f>SUM(R218:R225)</f>
        <v>42.395153000000008</v>
      </c>
      <c r="S217" s="220"/>
      <c r="T217" s="222">
        <f>SUM(T218:T225)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222</v>
      </c>
      <c r="BK217" s="225">
        <f>SUM(BK218:BK225)</f>
        <v>0</v>
      </c>
    </row>
    <row r="218" s="2" customFormat="1" ht="16.5" customHeight="1">
      <c r="A218" s="37"/>
      <c r="B218" s="38"/>
      <c r="C218" s="228" t="s">
        <v>477</v>
      </c>
      <c r="D218" s="228" t="s">
        <v>223</v>
      </c>
      <c r="E218" s="229" t="s">
        <v>644</v>
      </c>
      <c r="F218" s="230" t="s">
        <v>645</v>
      </c>
      <c r="G218" s="231" t="s">
        <v>314</v>
      </c>
      <c r="H218" s="232">
        <v>150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236</v>
      </c>
      <c r="AT218" s="240" t="s">
        <v>223</v>
      </c>
      <c r="AU218" s="240" t="s">
        <v>95</v>
      </c>
      <c r="AY218" s="15" t="s">
        <v>222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236</v>
      </c>
      <c r="BM218" s="240" t="s">
        <v>646</v>
      </c>
    </row>
    <row r="219" s="13" customFormat="1">
      <c r="A219" s="13"/>
      <c r="B219" s="242"/>
      <c r="C219" s="243"/>
      <c r="D219" s="244" t="s">
        <v>280</v>
      </c>
      <c r="E219" s="245" t="s">
        <v>1</v>
      </c>
      <c r="F219" s="246" t="s">
        <v>1334</v>
      </c>
      <c r="G219" s="243"/>
      <c r="H219" s="247">
        <v>150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280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222</v>
      </c>
    </row>
    <row r="220" s="2" customFormat="1" ht="16.5" customHeight="1">
      <c r="A220" s="37"/>
      <c r="B220" s="38"/>
      <c r="C220" s="228" t="s">
        <v>481</v>
      </c>
      <c r="D220" s="228" t="s">
        <v>223</v>
      </c>
      <c r="E220" s="229" t="s">
        <v>428</v>
      </c>
      <c r="F220" s="230" t="s">
        <v>429</v>
      </c>
      <c r="G220" s="231" t="s">
        <v>329</v>
      </c>
      <c r="H220" s="232">
        <v>22.420000000000002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1.8907700000000001</v>
      </c>
      <c r="R220" s="238">
        <f>Q220*H220</f>
        <v>42.391063400000007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236</v>
      </c>
      <c r="AT220" s="240" t="s">
        <v>223</v>
      </c>
      <c r="AU220" s="240" t="s">
        <v>95</v>
      </c>
      <c r="AY220" s="15" t="s">
        <v>222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236</v>
      </c>
      <c r="BM220" s="240" t="s">
        <v>647</v>
      </c>
    </row>
    <row r="221" s="13" customFormat="1">
      <c r="A221" s="13"/>
      <c r="B221" s="242"/>
      <c r="C221" s="243"/>
      <c r="D221" s="244" t="s">
        <v>280</v>
      </c>
      <c r="E221" s="245" t="s">
        <v>1</v>
      </c>
      <c r="F221" s="246" t="s">
        <v>1335</v>
      </c>
      <c r="G221" s="243"/>
      <c r="H221" s="247">
        <v>22.420000000000002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280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222</v>
      </c>
    </row>
    <row r="222" s="2" customFormat="1" ht="24.15" customHeight="1">
      <c r="A222" s="37"/>
      <c r="B222" s="38"/>
      <c r="C222" s="228" t="s">
        <v>486</v>
      </c>
      <c r="D222" s="228" t="s">
        <v>223</v>
      </c>
      <c r="E222" s="229" t="s">
        <v>1168</v>
      </c>
      <c r="F222" s="230" t="s">
        <v>1169</v>
      </c>
      <c r="G222" s="231" t="s">
        <v>329</v>
      </c>
      <c r="H222" s="232">
        <v>0.080000000000000002</v>
      </c>
      <c r="I222" s="233"/>
      <c r="J222" s="234">
        <f>ROUND(I222*H222,2)</f>
        <v>0</v>
      </c>
      <c r="K222" s="235"/>
      <c r="L222" s="43"/>
      <c r="M222" s="236" t="s">
        <v>1</v>
      </c>
      <c r="N222" s="237" t="s">
        <v>49</v>
      </c>
      <c r="O222" s="90"/>
      <c r="P222" s="238">
        <f>O222*H222</f>
        <v>0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236</v>
      </c>
      <c r="AT222" s="240" t="s">
        <v>223</v>
      </c>
      <c r="AU222" s="240" t="s">
        <v>95</v>
      </c>
      <c r="AY222" s="15" t="s">
        <v>222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236</v>
      </c>
      <c r="BM222" s="240" t="s">
        <v>1170</v>
      </c>
    </row>
    <row r="223" s="13" customFormat="1">
      <c r="A223" s="13"/>
      <c r="B223" s="242"/>
      <c r="C223" s="243"/>
      <c r="D223" s="244" t="s">
        <v>280</v>
      </c>
      <c r="E223" s="245" t="s">
        <v>1</v>
      </c>
      <c r="F223" s="246" t="s">
        <v>1171</v>
      </c>
      <c r="G223" s="243"/>
      <c r="H223" s="247">
        <v>0.080000000000000002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280</v>
      </c>
      <c r="AU223" s="253" t="s">
        <v>95</v>
      </c>
      <c r="AV223" s="13" t="s">
        <v>95</v>
      </c>
      <c r="AW223" s="13" t="s">
        <v>39</v>
      </c>
      <c r="AX223" s="13" t="s">
        <v>92</v>
      </c>
      <c r="AY223" s="253" t="s">
        <v>222</v>
      </c>
    </row>
    <row r="224" s="2" customFormat="1" ht="16.5" customHeight="1">
      <c r="A224" s="37"/>
      <c r="B224" s="38"/>
      <c r="C224" s="228" t="s">
        <v>665</v>
      </c>
      <c r="D224" s="228" t="s">
        <v>223</v>
      </c>
      <c r="E224" s="229" t="s">
        <v>1172</v>
      </c>
      <c r="F224" s="230" t="s">
        <v>1173</v>
      </c>
      <c r="G224" s="231" t="s">
        <v>361</v>
      </c>
      <c r="H224" s="232">
        <v>0.64000000000000001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0.0063899999999999998</v>
      </c>
      <c r="R224" s="238">
        <f>Q224*H224</f>
        <v>0.0040895999999999997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236</v>
      </c>
      <c r="AT224" s="240" t="s">
        <v>223</v>
      </c>
      <c r="AU224" s="240" t="s">
        <v>95</v>
      </c>
      <c r="AY224" s="15" t="s">
        <v>222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236</v>
      </c>
      <c r="BM224" s="240" t="s">
        <v>1174</v>
      </c>
    </row>
    <row r="225" s="13" customFormat="1">
      <c r="A225" s="13"/>
      <c r="B225" s="242"/>
      <c r="C225" s="243"/>
      <c r="D225" s="244" t="s">
        <v>280</v>
      </c>
      <c r="E225" s="245" t="s">
        <v>1</v>
      </c>
      <c r="F225" s="246" t="s">
        <v>1175</v>
      </c>
      <c r="G225" s="243"/>
      <c r="H225" s="247">
        <v>0.64000000000000001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280</v>
      </c>
      <c r="AU225" s="253" t="s">
        <v>95</v>
      </c>
      <c r="AV225" s="13" t="s">
        <v>95</v>
      </c>
      <c r="AW225" s="13" t="s">
        <v>39</v>
      </c>
      <c r="AX225" s="13" t="s">
        <v>84</v>
      </c>
      <c r="AY225" s="253" t="s">
        <v>222</v>
      </c>
    </row>
    <row r="226" s="12" customFormat="1" ht="22.8" customHeight="1">
      <c r="A226" s="12"/>
      <c r="B226" s="212"/>
      <c r="C226" s="213"/>
      <c r="D226" s="214" t="s">
        <v>83</v>
      </c>
      <c r="E226" s="226" t="s">
        <v>221</v>
      </c>
      <c r="F226" s="226" t="s">
        <v>432</v>
      </c>
      <c r="G226" s="213"/>
      <c r="H226" s="213"/>
      <c r="I226" s="216"/>
      <c r="J226" s="227">
        <f>BK226</f>
        <v>0</v>
      </c>
      <c r="K226" s="213"/>
      <c r="L226" s="218"/>
      <c r="M226" s="219"/>
      <c r="N226" s="220"/>
      <c r="O226" s="220"/>
      <c r="P226" s="221">
        <f>SUM(P227:P244)</f>
        <v>0</v>
      </c>
      <c r="Q226" s="220"/>
      <c r="R226" s="221">
        <f>SUM(R227:R244)</f>
        <v>2.6810909999999999</v>
      </c>
      <c r="S226" s="220"/>
      <c r="T226" s="222">
        <f>SUM(T227:T244)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23" t="s">
        <v>92</v>
      </c>
      <c r="AT226" s="224" t="s">
        <v>83</v>
      </c>
      <c r="AU226" s="224" t="s">
        <v>92</v>
      </c>
      <c r="AY226" s="223" t="s">
        <v>222</v>
      </c>
      <c r="BK226" s="225">
        <f>SUM(BK227:BK244)</f>
        <v>0</v>
      </c>
    </row>
    <row r="227" s="2" customFormat="1" ht="24.15" customHeight="1">
      <c r="A227" s="37"/>
      <c r="B227" s="38"/>
      <c r="C227" s="228" t="s">
        <v>671</v>
      </c>
      <c r="D227" s="228" t="s">
        <v>223</v>
      </c>
      <c r="E227" s="229" t="s">
        <v>909</v>
      </c>
      <c r="F227" s="230" t="s">
        <v>910</v>
      </c>
      <c r="G227" s="231" t="s">
        <v>361</v>
      </c>
      <c r="H227" s="232">
        <v>224.19999999999999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236</v>
      </c>
      <c r="AT227" s="240" t="s">
        <v>223</v>
      </c>
      <c r="AU227" s="240" t="s">
        <v>95</v>
      </c>
      <c r="AY227" s="15" t="s">
        <v>222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236</v>
      </c>
      <c r="BM227" s="240" t="s">
        <v>911</v>
      </c>
    </row>
    <row r="228" s="13" customFormat="1">
      <c r="A228" s="13"/>
      <c r="B228" s="242"/>
      <c r="C228" s="243"/>
      <c r="D228" s="244" t="s">
        <v>280</v>
      </c>
      <c r="E228" s="245" t="s">
        <v>1</v>
      </c>
      <c r="F228" s="246" t="s">
        <v>1336</v>
      </c>
      <c r="G228" s="243"/>
      <c r="H228" s="247">
        <v>224.19999999999999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280</v>
      </c>
      <c r="AU228" s="253" t="s">
        <v>95</v>
      </c>
      <c r="AV228" s="13" t="s">
        <v>95</v>
      </c>
      <c r="AW228" s="13" t="s">
        <v>39</v>
      </c>
      <c r="AX228" s="13" t="s">
        <v>92</v>
      </c>
      <c r="AY228" s="253" t="s">
        <v>222</v>
      </c>
    </row>
    <row r="229" s="2" customFormat="1" ht="24.15" customHeight="1">
      <c r="A229" s="37"/>
      <c r="B229" s="38"/>
      <c r="C229" s="228" t="s">
        <v>677</v>
      </c>
      <c r="D229" s="228" t="s">
        <v>223</v>
      </c>
      <c r="E229" s="229" t="s">
        <v>913</v>
      </c>
      <c r="F229" s="230" t="s">
        <v>914</v>
      </c>
      <c r="G229" s="231" t="s">
        <v>361</v>
      </c>
      <c r="H229" s="232">
        <v>224.19999999999999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236</v>
      </c>
      <c r="AT229" s="240" t="s">
        <v>223</v>
      </c>
      <c r="AU229" s="240" t="s">
        <v>95</v>
      </c>
      <c r="AY229" s="15" t="s">
        <v>222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236</v>
      </c>
      <c r="BM229" s="240" t="s">
        <v>915</v>
      </c>
    </row>
    <row r="230" s="13" customFormat="1">
      <c r="A230" s="13"/>
      <c r="B230" s="242"/>
      <c r="C230" s="243"/>
      <c r="D230" s="244" t="s">
        <v>280</v>
      </c>
      <c r="E230" s="245" t="s">
        <v>1</v>
      </c>
      <c r="F230" s="246" t="s">
        <v>1336</v>
      </c>
      <c r="G230" s="243"/>
      <c r="H230" s="247">
        <v>224.19999999999999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280</v>
      </c>
      <c r="AU230" s="253" t="s">
        <v>95</v>
      </c>
      <c r="AV230" s="13" t="s">
        <v>95</v>
      </c>
      <c r="AW230" s="13" t="s">
        <v>39</v>
      </c>
      <c r="AX230" s="13" t="s">
        <v>84</v>
      </c>
      <c r="AY230" s="253" t="s">
        <v>222</v>
      </c>
    </row>
    <row r="231" s="2" customFormat="1" ht="24.15" customHeight="1">
      <c r="A231" s="37"/>
      <c r="B231" s="38"/>
      <c r="C231" s="228" t="s">
        <v>681</v>
      </c>
      <c r="D231" s="228" t="s">
        <v>223</v>
      </c>
      <c r="E231" s="229" t="s">
        <v>921</v>
      </c>
      <c r="F231" s="230" t="s">
        <v>922</v>
      </c>
      <c r="G231" s="231" t="s">
        <v>361</v>
      </c>
      <c r="H231" s="232">
        <v>224.19999999999999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0.0060099999999999997</v>
      </c>
      <c r="R231" s="238">
        <f>Q231*H231</f>
        <v>1.3474419999999998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236</v>
      </c>
      <c r="AT231" s="240" t="s">
        <v>223</v>
      </c>
      <c r="AU231" s="240" t="s">
        <v>95</v>
      </c>
      <c r="AY231" s="15" t="s">
        <v>222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236</v>
      </c>
      <c r="BM231" s="240" t="s">
        <v>923</v>
      </c>
    </row>
    <row r="232" s="13" customFormat="1">
      <c r="A232" s="13"/>
      <c r="B232" s="242"/>
      <c r="C232" s="243"/>
      <c r="D232" s="244" t="s">
        <v>280</v>
      </c>
      <c r="E232" s="245" t="s">
        <v>1</v>
      </c>
      <c r="F232" s="246" t="s">
        <v>1336</v>
      </c>
      <c r="G232" s="243"/>
      <c r="H232" s="247">
        <v>224.19999999999999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280</v>
      </c>
      <c r="AU232" s="253" t="s">
        <v>95</v>
      </c>
      <c r="AV232" s="13" t="s">
        <v>95</v>
      </c>
      <c r="AW232" s="13" t="s">
        <v>39</v>
      </c>
      <c r="AX232" s="13" t="s">
        <v>84</v>
      </c>
      <c r="AY232" s="253" t="s">
        <v>222</v>
      </c>
    </row>
    <row r="233" s="2" customFormat="1" ht="24.15" customHeight="1">
      <c r="A233" s="37"/>
      <c r="B233" s="38"/>
      <c r="C233" s="228" t="s">
        <v>685</v>
      </c>
      <c r="D233" s="228" t="s">
        <v>223</v>
      </c>
      <c r="E233" s="229" t="s">
        <v>925</v>
      </c>
      <c r="F233" s="230" t="s">
        <v>926</v>
      </c>
      <c r="G233" s="231" t="s">
        <v>361</v>
      </c>
      <c r="H233" s="232">
        <v>576.89999999999998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0.00060999999999999997</v>
      </c>
      <c r="R233" s="238">
        <f>Q233*H233</f>
        <v>0.35190899999999997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236</v>
      </c>
      <c r="AT233" s="240" t="s">
        <v>223</v>
      </c>
      <c r="AU233" s="240" t="s">
        <v>95</v>
      </c>
      <c r="AY233" s="15" t="s">
        <v>222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236</v>
      </c>
      <c r="BM233" s="240" t="s">
        <v>927</v>
      </c>
    </row>
    <row r="234" s="13" customFormat="1">
      <c r="A234" s="13"/>
      <c r="B234" s="242"/>
      <c r="C234" s="243"/>
      <c r="D234" s="244" t="s">
        <v>280</v>
      </c>
      <c r="E234" s="245" t="s">
        <v>1</v>
      </c>
      <c r="F234" s="246" t="s">
        <v>1337</v>
      </c>
      <c r="G234" s="243"/>
      <c r="H234" s="247">
        <v>576.89999999999998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280</v>
      </c>
      <c r="AU234" s="253" t="s">
        <v>95</v>
      </c>
      <c r="AV234" s="13" t="s">
        <v>95</v>
      </c>
      <c r="AW234" s="13" t="s">
        <v>39</v>
      </c>
      <c r="AX234" s="13" t="s">
        <v>92</v>
      </c>
      <c r="AY234" s="253" t="s">
        <v>222</v>
      </c>
    </row>
    <row r="235" s="2" customFormat="1" ht="33" customHeight="1">
      <c r="A235" s="37"/>
      <c r="B235" s="38"/>
      <c r="C235" s="228" t="s">
        <v>689</v>
      </c>
      <c r="D235" s="228" t="s">
        <v>223</v>
      </c>
      <c r="E235" s="229" t="s">
        <v>933</v>
      </c>
      <c r="F235" s="230" t="s">
        <v>934</v>
      </c>
      <c r="G235" s="231" t="s">
        <v>361</v>
      </c>
      <c r="H235" s="232">
        <v>576.89999999999998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0</v>
      </c>
      <c r="R235" s="238">
        <f>Q235*H235</f>
        <v>0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236</v>
      </c>
      <c r="AT235" s="240" t="s">
        <v>223</v>
      </c>
      <c r="AU235" s="240" t="s">
        <v>95</v>
      </c>
      <c r="AY235" s="15" t="s">
        <v>222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236</v>
      </c>
      <c r="BM235" s="240" t="s">
        <v>935</v>
      </c>
    </row>
    <row r="236" s="13" customFormat="1">
      <c r="A236" s="13"/>
      <c r="B236" s="242"/>
      <c r="C236" s="243"/>
      <c r="D236" s="244" t="s">
        <v>280</v>
      </c>
      <c r="E236" s="245" t="s">
        <v>1</v>
      </c>
      <c r="F236" s="246" t="s">
        <v>1337</v>
      </c>
      <c r="G236" s="243"/>
      <c r="H236" s="247">
        <v>576.89999999999998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280</v>
      </c>
      <c r="AU236" s="253" t="s">
        <v>95</v>
      </c>
      <c r="AV236" s="13" t="s">
        <v>95</v>
      </c>
      <c r="AW236" s="13" t="s">
        <v>39</v>
      </c>
      <c r="AX236" s="13" t="s">
        <v>84</v>
      </c>
      <c r="AY236" s="253" t="s">
        <v>222</v>
      </c>
    </row>
    <row r="237" s="2" customFormat="1" ht="24.15" customHeight="1">
      <c r="A237" s="37"/>
      <c r="B237" s="38"/>
      <c r="C237" s="228" t="s">
        <v>693</v>
      </c>
      <c r="D237" s="228" t="s">
        <v>223</v>
      </c>
      <c r="E237" s="229" t="s">
        <v>937</v>
      </c>
      <c r="F237" s="230" t="s">
        <v>938</v>
      </c>
      <c r="G237" s="231" t="s">
        <v>361</v>
      </c>
      <c r="H237" s="232">
        <v>288.44999999999999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236</v>
      </c>
      <c r="AT237" s="240" t="s">
        <v>223</v>
      </c>
      <c r="AU237" s="240" t="s">
        <v>95</v>
      </c>
      <c r="AY237" s="15" t="s">
        <v>222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236</v>
      </c>
      <c r="BM237" s="240" t="s">
        <v>939</v>
      </c>
    </row>
    <row r="238" s="13" customFormat="1">
      <c r="A238" s="13"/>
      <c r="B238" s="242"/>
      <c r="C238" s="243"/>
      <c r="D238" s="244" t="s">
        <v>280</v>
      </c>
      <c r="E238" s="245" t="s">
        <v>1</v>
      </c>
      <c r="F238" s="246" t="s">
        <v>1338</v>
      </c>
      <c r="G238" s="243"/>
      <c r="H238" s="247">
        <v>288.44999999999999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280</v>
      </c>
      <c r="AU238" s="253" t="s">
        <v>95</v>
      </c>
      <c r="AV238" s="13" t="s">
        <v>95</v>
      </c>
      <c r="AW238" s="13" t="s">
        <v>39</v>
      </c>
      <c r="AX238" s="13" t="s">
        <v>92</v>
      </c>
      <c r="AY238" s="253" t="s">
        <v>222</v>
      </c>
    </row>
    <row r="239" s="2" customFormat="1" ht="21.75" customHeight="1">
      <c r="A239" s="37"/>
      <c r="B239" s="38"/>
      <c r="C239" s="228" t="s">
        <v>697</v>
      </c>
      <c r="D239" s="228" t="s">
        <v>223</v>
      </c>
      <c r="E239" s="229" t="s">
        <v>944</v>
      </c>
      <c r="F239" s="230" t="s">
        <v>945</v>
      </c>
      <c r="G239" s="231" t="s">
        <v>314</v>
      </c>
      <c r="H239" s="232">
        <v>257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0.0035999999999999999</v>
      </c>
      <c r="R239" s="238">
        <f>Q239*H239</f>
        <v>0.92520000000000002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236</v>
      </c>
      <c r="AT239" s="240" t="s">
        <v>223</v>
      </c>
      <c r="AU239" s="240" t="s">
        <v>95</v>
      </c>
      <c r="AY239" s="15" t="s">
        <v>222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236</v>
      </c>
      <c r="BM239" s="240" t="s">
        <v>946</v>
      </c>
    </row>
    <row r="240" s="13" customFormat="1">
      <c r="A240" s="13"/>
      <c r="B240" s="242"/>
      <c r="C240" s="243"/>
      <c r="D240" s="244" t="s">
        <v>280</v>
      </c>
      <c r="E240" s="245" t="s">
        <v>1</v>
      </c>
      <c r="F240" s="246" t="s">
        <v>1339</v>
      </c>
      <c r="G240" s="243"/>
      <c r="H240" s="247">
        <v>257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280</v>
      </c>
      <c r="AU240" s="253" t="s">
        <v>95</v>
      </c>
      <c r="AV240" s="13" t="s">
        <v>95</v>
      </c>
      <c r="AW240" s="13" t="s">
        <v>39</v>
      </c>
      <c r="AX240" s="13" t="s">
        <v>84</v>
      </c>
      <c r="AY240" s="253" t="s">
        <v>222</v>
      </c>
    </row>
    <row r="241" s="2" customFormat="1" ht="24.15" customHeight="1">
      <c r="A241" s="37"/>
      <c r="B241" s="38"/>
      <c r="C241" s="228" t="s">
        <v>701</v>
      </c>
      <c r="D241" s="228" t="s">
        <v>223</v>
      </c>
      <c r="E241" s="229" t="s">
        <v>948</v>
      </c>
      <c r="F241" s="230" t="s">
        <v>949</v>
      </c>
      <c r="G241" s="231" t="s">
        <v>314</v>
      </c>
      <c r="H241" s="232">
        <v>257</v>
      </c>
      <c r="I241" s="233"/>
      <c r="J241" s="234">
        <f>ROUND(I241*H241,2)</f>
        <v>0</v>
      </c>
      <c r="K241" s="235"/>
      <c r="L241" s="43"/>
      <c r="M241" s="236" t="s">
        <v>1</v>
      </c>
      <c r="N241" s="237" t="s">
        <v>49</v>
      </c>
      <c r="O241" s="90"/>
      <c r="P241" s="238">
        <f>O241*H241</f>
        <v>0</v>
      </c>
      <c r="Q241" s="238">
        <v>0.00022000000000000001</v>
      </c>
      <c r="R241" s="238">
        <f>Q241*H241</f>
        <v>0.05654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236</v>
      </c>
      <c r="AT241" s="240" t="s">
        <v>223</v>
      </c>
      <c r="AU241" s="240" t="s">
        <v>95</v>
      </c>
      <c r="AY241" s="15" t="s">
        <v>222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236</v>
      </c>
      <c r="BM241" s="240" t="s">
        <v>950</v>
      </c>
    </row>
    <row r="242" s="13" customFormat="1">
      <c r="A242" s="13"/>
      <c r="B242" s="242"/>
      <c r="C242" s="243"/>
      <c r="D242" s="244" t="s">
        <v>280</v>
      </c>
      <c r="E242" s="245" t="s">
        <v>1</v>
      </c>
      <c r="F242" s="246" t="s">
        <v>1339</v>
      </c>
      <c r="G242" s="243"/>
      <c r="H242" s="247">
        <v>257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280</v>
      </c>
      <c r="AU242" s="253" t="s">
        <v>95</v>
      </c>
      <c r="AV242" s="13" t="s">
        <v>95</v>
      </c>
      <c r="AW242" s="13" t="s">
        <v>39</v>
      </c>
      <c r="AX242" s="13" t="s">
        <v>84</v>
      </c>
      <c r="AY242" s="253" t="s">
        <v>222</v>
      </c>
    </row>
    <row r="243" s="2" customFormat="1" ht="24.15" customHeight="1">
      <c r="A243" s="37"/>
      <c r="B243" s="38"/>
      <c r="C243" s="228" t="s">
        <v>705</v>
      </c>
      <c r="D243" s="228" t="s">
        <v>223</v>
      </c>
      <c r="E243" s="229" t="s">
        <v>951</v>
      </c>
      <c r="F243" s="230" t="s">
        <v>952</v>
      </c>
      <c r="G243" s="231" t="s">
        <v>314</v>
      </c>
      <c r="H243" s="232">
        <v>257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236</v>
      </c>
      <c r="AT243" s="240" t="s">
        <v>223</v>
      </c>
      <c r="AU243" s="240" t="s">
        <v>95</v>
      </c>
      <c r="AY243" s="15" t="s">
        <v>222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236</v>
      </c>
      <c r="BM243" s="240" t="s">
        <v>953</v>
      </c>
    </row>
    <row r="244" s="13" customFormat="1">
      <c r="A244" s="13"/>
      <c r="B244" s="242"/>
      <c r="C244" s="243"/>
      <c r="D244" s="244" t="s">
        <v>280</v>
      </c>
      <c r="E244" s="245" t="s">
        <v>1</v>
      </c>
      <c r="F244" s="246" t="s">
        <v>1339</v>
      </c>
      <c r="G244" s="243"/>
      <c r="H244" s="247">
        <v>257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280</v>
      </c>
      <c r="AU244" s="253" t="s">
        <v>95</v>
      </c>
      <c r="AV244" s="13" t="s">
        <v>95</v>
      </c>
      <c r="AW244" s="13" t="s">
        <v>39</v>
      </c>
      <c r="AX244" s="13" t="s">
        <v>84</v>
      </c>
      <c r="AY244" s="253" t="s">
        <v>222</v>
      </c>
    </row>
    <row r="245" s="12" customFormat="1" ht="22.8" customHeight="1">
      <c r="A245" s="12"/>
      <c r="B245" s="212"/>
      <c r="C245" s="213"/>
      <c r="D245" s="214" t="s">
        <v>83</v>
      </c>
      <c r="E245" s="226" t="s">
        <v>243</v>
      </c>
      <c r="F245" s="226" t="s">
        <v>649</v>
      </c>
      <c r="G245" s="213"/>
      <c r="H245" s="213"/>
      <c r="I245" s="216"/>
      <c r="J245" s="227">
        <f>BK245</f>
        <v>0</v>
      </c>
      <c r="K245" s="213"/>
      <c r="L245" s="218"/>
      <c r="M245" s="219"/>
      <c r="N245" s="220"/>
      <c r="O245" s="220"/>
      <c r="P245" s="221">
        <f>SUM(P246:P247)</f>
        <v>0</v>
      </c>
      <c r="Q245" s="220"/>
      <c r="R245" s="221">
        <f>SUM(R246:R247)</f>
        <v>0.048000000000000001</v>
      </c>
      <c r="S245" s="220"/>
      <c r="T245" s="222">
        <f>SUM(T246:T247)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3" t="s">
        <v>92</v>
      </c>
      <c r="AT245" s="224" t="s">
        <v>83</v>
      </c>
      <c r="AU245" s="224" t="s">
        <v>92</v>
      </c>
      <c r="AY245" s="223" t="s">
        <v>222</v>
      </c>
      <c r="BK245" s="225">
        <f>SUM(BK246:BK247)</f>
        <v>0</v>
      </c>
    </row>
    <row r="246" s="2" customFormat="1" ht="16.5" customHeight="1">
      <c r="A246" s="37"/>
      <c r="B246" s="38"/>
      <c r="C246" s="228" t="s">
        <v>710</v>
      </c>
      <c r="D246" s="228" t="s">
        <v>223</v>
      </c>
      <c r="E246" s="229" t="s">
        <v>650</v>
      </c>
      <c r="F246" s="230" t="s">
        <v>651</v>
      </c>
      <c r="G246" s="231" t="s">
        <v>652</v>
      </c>
      <c r="H246" s="232">
        <v>6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0.0080000000000000002</v>
      </c>
      <c r="R246" s="238">
        <f>Q246*H246</f>
        <v>0.048000000000000001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236</v>
      </c>
      <c r="AT246" s="240" t="s">
        <v>223</v>
      </c>
      <c r="AU246" s="240" t="s">
        <v>95</v>
      </c>
      <c r="AY246" s="15" t="s">
        <v>222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236</v>
      </c>
      <c r="BM246" s="240" t="s">
        <v>653</v>
      </c>
    </row>
    <row r="247" s="13" customFormat="1">
      <c r="A247" s="13"/>
      <c r="B247" s="242"/>
      <c r="C247" s="243"/>
      <c r="D247" s="244" t="s">
        <v>280</v>
      </c>
      <c r="E247" s="245" t="s">
        <v>1</v>
      </c>
      <c r="F247" s="246" t="s">
        <v>243</v>
      </c>
      <c r="G247" s="243"/>
      <c r="H247" s="247">
        <v>6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280</v>
      </c>
      <c r="AU247" s="253" t="s">
        <v>95</v>
      </c>
      <c r="AV247" s="13" t="s">
        <v>95</v>
      </c>
      <c r="AW247" s="13" t="s">
        <v>39</v>
      </c>
      <c r="AX247" s="13" t="s">
        <v>92</v>
      </c>
      <c r="AY247" s="253" t="s">
        <v>222</v>
      </c>
    </row>
    <row r="248" s="12" customFormat="1" ht="22.8" customHeight="1">
      <c r="A248" s="12"/>
      <c r="B248" s="212"/>
      <c r="C248" s="213"/>
      <c r="D248" s="214" t="s">
        <v>83</v>
      </c>
      <c r="E248" s="226" t="s">
        <v>251</v>
      </c>
      <c r="F248" s="226" t="s">
        <v>529</v>
      </c>
      <c r="G248" s="213"/>
      <c r="H248" s="213"/>
      <c r="I248" s="216"/>
      <c r="J248" s="227">
        <f>BK248</f>
        <v>0</v>
      </c>
      <c r="K248" s="213"/>
      <c r="L248" s="218"/>
      <c r="M248" s="219"/>
      <c r="N248" s="220"/>
      <c r="O248" s="220"/>
      <c r="P248" s="221">
        <f>P249+SUM(P250:P356)</f>
        <v>0</v>
      </c>
      <c r="Q248" s="220"/>
      <c r="R248" s="221">
        <f>R249+SUM(R250:R356)</f>
        <v>27.011585000000004</v>
      </c>
      <c r="S248" s="220"/>
      <c r="T248" s="222">
        <f>T249+SUM(T250:T356)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23" t="s">
        <v>92</v>
      </c>
      <c r="AT248" s="224" t="s">
        <v>83</v>
      </c>
      <c r="AU248" s="224" t="s">
        <v>92</v>
      </c>
      <c r="AY248" s="223" t="s">
        <v>222</v>
      </c>
      <c r="BK248" s="225">
        <f>BK249+SUM(BK250:BK356)</f>
        <v>0</v>
      </c>
    </row>
    <row r="249" s="2" customFormat="1" ht="16.5" customHeight="1">
      <c r="A249" s="37"/>
      <c r="B249" s="38"/>
      <c r="C249" s="259" t="s">
        <v>316</v>
      </c>
      <c r="D249" s="259" t="s">
        <v>405</v>
      </c>
      <c r="E249" s="260" t="s">
        <v>654</v>
      </c>
      <c r="F249" s="261" t="s">
        <v>655</v>
      </c>
      <c r="G249" s="262" t="s">
        <v>314</v>
      </c>
      <c r="H249" s="263">
        <v>257</v>
      </c>
      <c r="I249" s="264"/>
      <c r="J249" s="265">
        <f>ROUND(I249*H249,2)</f>
        <v>0</v>
      </c>
      <c r="K249" s="266"/>
      <c r="L249" s="267"/>
      <c r="M249" s="268" t="s">
        <v>1</v>
      </c>
      <c r="N249" s="269" t="s">
        <v>49</v>
      </c>
      <c r="O249" s="90"/>
      <c r="P249" s="238">
        <f>O249*H249</f>
        <v>0</v>
      </c>
      <c r="Q249" s="238">
        <v>0</v>
      </c>
      <c r="R249" s="238">
        <f>Q249*H249</f>
        <v>0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656</v>
      </c>
      <c r="AT249" s="240" t="s">
        <v>405</v>
      </c>
      <c r="AU249" s="240" t="s">
        <v>95</v>
      </c>
      <c r="AY249" s="15" t="s">
        <v>222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656</v>
      </c>
      <c r="BM249" s="240" t="s">
        <v>657</v>
      </c>
    </row>
    <row r="250" s="13" customFormat="1">
      <c r="A250" s="13"/>
      <c r="B250" s="242"/>
      <c r="C250" s="243"/>
      <c r="D250" s="244" t="s">
        <v>280</v>
      </c>
      <c r="E250" s="245" t="s">
        <v>1</v>
      </c>
      <c r="F250" s="246" t="s">
        <v>1339</v>
      </c>
      <c r="G250" s="243"/>
      <c r="H250" s="247">
        <v>257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280</v>
      </c>
      <c r="AU250" s="253" t="s">
        <v>95</v>
      </c>
      <c r="AV250" s="13" t="s">
        <v>95</v>
      </c>
      <c r="AW250" s="13" t="s">
        <v>39</v>
      </c>
      <c r="AX250" s="13" t="s">
        <v>92</v>
      </c>
      <c r="AY250" s="253" t="s">
        <v>222</v>
      </c>
    </row>
    <row r="251" s="2" customFormat="1" ht="21.75" customHeight="1">
      <c r="A251" s="37"/>
      <c r="B251" s="38"/>
      <c r="C251" s="228" t="s">
        <v>719</v>
      </c>
      <c r="D251" s="228" t="s">
        <v>223</v>
      </c>
      <c r="E251" s="229" t="s">
        <v>659</v>
      </c>
      <c r="F251" s="230" t="s">
        <v>660</v>
      </c>
      <c r="G251" s="231" t="s">
        <v>314</v>
      </c>
      <c r="H251" s="232">
        <v>257</v>
      </c>
      <c r="I251" s="233"/>
      <c r="J251" s="234">
        <f>ROUND(I251*H251,2)</f>
        <v>0</v>
      </c>
      <c r="K251" s="235"/>
      <c r="L251" s="43"/>
      <c r="M251" s="236" t="s">
        <v>1</v>
      </c>
      <c r="N251" s="237" t="s">
        <v>49</v>
      </c>
      <c r="O251" s="90"/>
      <c r="P251" s="238">
        <f>O251*H251</f>
        <v>0</v>
      </c>
      <c r="Q251" s="238">
        <v>0.00012999999999999999</v>
      </c>
      <c r="R251" s="238">
        <f>Q251*H251</f>
        <v>0.033409999999999995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236</v>
      </c>
      <c r="AT251" s="240" t="s">
        <v>223</v>
      </c>
      <c r="AU251" s="240" t="s">
        <v>95</v>
      </c>
      <c r="AY251" s="15" t="s">
        <v>222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236</v>
      </c>
      <c r="BM251" s="240" t="s">
        <v>661</v>
      </c>
    </row>
    <row r="252" s="13" customFormat="1">
      <c r="A252" s="13"/>
      <c r="B252" s="242"/>
      <c r="C252" s="243"/>
      <c r="D252" s="244" t="s">
        <v>280</v>
      </c>
      <c r="E252" s="245" t="s">
        <v>1</v>
      </c>
      <c r="F252" s="246" t="s">
        <v>1339</v>
      </c>
      <c r="G252" s="243"/>
      <c r="H252" s="247">
        <v>257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280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222</v>
      </c>
    </row>
    <row r="253" s="2" customFormat="1" ht="33" customHeight="1">
      <c r="A253" s="37"/>
      <c r="B253" s="38"/>
      <c r="C253" s="228" t="s">
        <v>723</v>
      </c>
      <c r="D253" s="228" t="s">
        <v>223</v>
      </c>
      <c r="E253" s="229" t="s">
        <v>956</v>
      </c>
      <c r="F253" s="230" t="s">
        <v>957</v>
      </c>
      <c r="G253" s="231" t="s">
        <v>314</v>
      </c>
      <c r="H253" s="232">
        <v>150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2.0000000000000002E-05</v>
      </c>
      <c r="R253" s="238">
        <f>Q253*H253</f>
        <v>0.0030000000000000001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236</v>
      </c>
      <c r="AT253" s="240" t="s">
        <v>223</v>
      </c>
      <c r="AU253" s="240" t="s">
        <v>95</v>
      </c>
      <c r="AY253" s="15" t="s">
        <v>222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236</v>
      </c>
      <c r="BM253" s="240" t="s">
        <v>1181</v>
      </c>
    </row>
    <row r="254" s="13" customFormat="1">
      <c r="A254" s="13"/>
      <c r="B254" s="242"/>
      <c r="C254" s="243"/>
      <c r="D254" s="244" t="s">
        <v>280</v>
      </c>
      <c r="E254" s="245" t="s">
        <v>1</v>
      </c>
      <c r="F254" s="246" t="s">
        <v>1334</v>
      </c>
      <c r="G254" s="243"/>
      <c r="H254" s="247">
        <v>150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280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222</v>
      </c>
    </row>
    <row r="255" s="2" customFormat="1" ht="21.75" customHeight="1">
      <c r="A255" s="37"/>
      <c r="B255" s="38"/>
      <c r="C255" s="259" t="s">
        <v>727</v>
      </c>
      <c r="D255" s="259" t="s">
        <v>405</v>
      </c>
      <c r="E255" s="260" t="s">
        <v>960</v>
      </c>
      <c r="F255" s="261" t="s">
        <v>961</v>
      </c>
      <c r="G255" s="262" t="s">
        <v>314</v>
      </c>
      <c r="H255" s="263">
        <v>154.5</v>
      </c>
      <c r="I255" s="264"/>
      <c r="J255" s="265">
        <f>ROUND(I255*H255,2)</f>
        <v>0</v>
      </c>
      <c r="K255" s="266"/>
      <c r="L255" s="267"/>
      <c r="M255" s="268" t="s">
        <v>1</v>
      </c>
      <c r="N255" s="269" t="s">
        <v>49</v>
      </c>
      <c r="O255" s="90"/>
      <c r="P255" s="238">
        <f>O255*H255</f>
        <v>0</v>
      </c>
      <c r="Q255" s="238">
        <v>0.01052</v>
      </c>
      <c r="R255" s="238">
        <f>Q255*H255</f>
        <v>1.62534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251</v>
      </c>
      <c r="AT255" s="240" t="s">
        <v>405</v>
      </c>
      <c r="AU255" s="240" t="s">
        <v>95</v>
      </c>
      <c r="AY255" s="15" t="s">
        <v>222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236</v>
      </c>
      <c r="BM255" s="240" t="s">
        <v>1182</v>
      </c>
    </row>
    <row r="256" s="13" customFormat="1">
      <c r="A256" s="13"/>
      <c r="B256" s="242"/>
      <c r="C256" s="243"/>
      <c r="D256" s="244" t="s">
        <v>280</v>
      </c>
      <c r="E256" s="245" t="s">
        <v>1</v>
      </c>
      <c r="F256" s="246" t="s">
        <v>1334</v>
      </c>
      <c r="G256" s="243"/>
      <c r="H256" s="247">
        <v>150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280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222</v>
      </c>
    </row>
    <row r="257" s="13" customFormat="1">
      <c r="A257" s="13"/>
      <c r="B257" s="242"/>
      <c r="C257" s="243"/>
      <c r="D257" s="244" t="s">
        <v>280</v>
      </c>
      <c r="E257" s="243"/>
      <c r="F257" s="246" t="s">
        <v>1340</v>
      </c>
      <c r="G257" s="243"/>
      <c r="H257" s="247">
        <v>154.5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280</v>
      </c>
      <c r="AU257" s="253" t="s">
        <v>95</v>
      </c>
      <c r="AV257" s="13" t="s">
        <v>95</v>
      </c>
      <c r="AW257" s="13" t="s">
        <v>4</v>
      </c>
      <c r="AX257" s="13" t="s">
        <v>92</v>
      </c>
      <c r="AY257" s="253" t="s">
        <v>222</v>
      </c>
    </row>
    <row r="258" s="2" customFormat="1" ht="24.15" customHeight="1">
      <c r="A258" s="37"/>
      <c r="B258" s="38"/>
      <c r="C258" s="228" t="s">
        <v>731</v>
      </c>
      <c r="D258" s="228" t="s">
        <v>223</v>
      </c>
      <c r="E258" s="229" t="s">
        <v>706</v>
      </c>
      <c r="F258" s="230" t="s">
        <v>707</v>
      </c>
      <c r="G258" s="231" t="s">
        <v>314</v>
      </c>
      <c r="H258" s="232">
        <v>30</v>
      </c>
      <c r="I258" s="233"/>
      <c r="J258" s="234">
        <f>ROUND(I258*H258,2)</f>
        <v>0</v>
      </c>
      <c r="K258" s="235"/>
      <c r="L258" s="43"/>
      <c r="M258" s="236" t="s">
        <v>1</v>
      </c>
      <c r="N258" s="237" t="s">
        <v>49</v>
      </c>
      <c r="O258" s="90"/>
      <c r="P258" s="238">
        <f>O258*H258</f>
        <v>0</v>
      </c>
      <c r="Q258" s="238">
        <v>0</v>
      </c>
      <c r="R258" s="238">
        <f>Q258*H258</f>
        <v>0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236</v>
      </c>
      <c r="AT258" s="240" t="s">
        <v>223</v>
      </c>
      <c r="AU258" s="240" t="s">
        <v>95</v>
      </c>
      <c r="AY258" s="15" t="s">
        <v>222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236</v>
      </c>
      <c r="BM258" s="240" t="s">
        <v>1341</v>
      </c>
    </row>
    <row r="259" s="13" customFormat="1">
      <c r="A259" s="13"/>
      <c r="B259" s="242"/>
      <c r="C259" s="243"/>
      <c r="D259" s="244" t="s">
        <v>280</v>
      </c>
      <c r="E259" s="245" t="s">
        <v>1</v>
      </c>
      <c r="F259" s="246" t="s">
        <v>326</v>
      </c>
      <c r="G259" s="243"/>
      <c r="H259" s="247">
        <v>30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280</v>
      </c>
      <c r="AU259" s="253" t="s">
        <v>95</v>
      </c>
      <c r="AV259" s="13" t="s">
        <v>95</v>
      </c>
      <c r="AW259" s="13" t="s">
        <v>39</v>
      </c>
      <c r="AX259" s="13" t="s">
        <v>92</v>
      </c>
      <c r="AY259" s="253" t="s">
        <v>222</v>
      </c>
    </row>
    <row r="260" s="2" customFormat="1" ht="37.8" customHeight="1">
      <c r="A260" s="37"/>
      <c r="B260" s="38"/>
      <c r="C260" s="259" t="s">
        <v>735</v>
      </c>
      <c r="D260" s="259" t="s">
        <v>405</v>
      </c>
      <c r="E260" s="260" t="s">
        <v>711</v>
      </c>
      <c r="F260" s="261" t="s">
        <v>712</v>
      </c>
      <c r="G260" s="262" t="s">
        <v>314</v>
      </c>
      <c r="H260" s="263">
        <v>30.899999999999999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0.00035</v>
      </c>
      <c r="R260" s="238">
        <f>Q260*H260</f>
        <v>0.010815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251</v>
      </c>
      <c r="AT260" s="240" t="s">
        <v>405</v>
      </c>
      <c r="AU260" s="240" t="s">
        <v>95</v>
      </c>
      <c r="AY260" s="15" t="s">
        <v>222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236</v>
      </c>
      <c r="BM260" s="240" t="s">
        <v>1342</v>
      </c>
    </row>
    <row r="261" s="13" customFormat="1">
      <c r="A261" s="13"/>
      <c r="B261" s="242"/>
      <c r="C261" s="243"/>
      <c r="D261" s="244" t="s">
        <v>280</v>
      </c>
      <c r="E261" s="245" t="s">
        <v>1</v>
      </c>
      <c r="F261" s="246" t="s">
        <v>326</v>
      </c>
      <c r="G261" s="243"/>
      <c r="H261" s="247">
        <v>30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280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222</v>
      </c>
    </row>
    <row r="262" s="13" customFormat="1">
      <c r="A262" s="13"/>
      <c r="B262" s="242"/>
      <c r="C262" s="243"/>
      <c r="D262" s="244" t="s">
        <v>280</v>
      </c>
      <c r="E262" s="243"/>
      <c r="F262" s="246" t="s">
        <v>1343</v>
      </c>
      <c r="G262" s="243"/>
      <c r="H262" s="247">
        <v>30.899999999999999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280</v>
      </c>
      <c r="AU262" s="253" t="s">
        <v>95</v>
      </c>
      <c r="AV262" s="13" t="s">
        <v>95</v>
      </c>
      <c r="AW262" s="13" t="s">
        <v>4</v>
      </c>
      <c r="AX262" s="13" t="s">
        <v>92</v>
      </c>
      <c r="AY262" s="253" t="s">
        <v>222</v>
      </c>
    </row>
    <row r="263" s="2" customFormat="1" ht="24.15" customHeight="1">
      <c r="A263" s="37"/>
      <c r="B263" s="38"/>
      <c r="C263" s="228" t="s">
        <v>739</v>
      </c>
      <c r="D263" s="228" t="s">
        <v>223</v>
      </c>
      <c r="E263" s="229" t="s">
        <v>740</v>
      </c>
      <c r="F263" s="230" t="s">
        <v>741</v>
      </c>
      <c r="G263" s="231" t="s">
        <v>354</v>
      </c>
      <c r="H263" s="232">
        <v>8</v>
      </c>
      <c r="I263" s="233"/>
      <c r="J263" s="234">
        <f>ROUND(I263*H263,2)</f>
        <v>0</v>
      </c>
      <c r="K263" s="235"/>
      <c r="L263" s="43"/>
      <c r="M263" s="236" t="s">
        <v>1</v>
      </c>
      <c r="N263" s="237" t="s">
        <v>49</v>
      </c>
      <c r="O263" s="90"/>
      <c r="P263" s="238">
        <f>O263*H263</f>
        <v>0</v>
      </c>
      <c r="Q263" s="238">
        <v>0.010189999999999999</v>
      </c>
      <c r="R263" s="238">
        <f>Q263*H263</f>
        <v>0.081519999999999995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236</v>
      </c>
      <c r="AT263" s="240" t="s">
        <v>223</v>
      </c>
      <c r="AU263" s="240" t="s">
        <v>95</v>
      </c>
      <c r="AY263" s="15" t="s">
        <v>222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236</v>
      </c>
      <c r="BM263" s="240" t="s">
        <v>742</v>
      </c>
    </row>
    <row r="264" s="2" customFormat="1" ht="16.5" customHeight="1">
      <c r="A264" s="37"/>
      <c r="B264" s="38"/>
      <c r="C264" s="259" t="s">
        <v>743</v>
      </c>
      <c r="D264" s="259" t="s">
        <v>405</v>
      </c>
      <c r="E264" s="260" t="s">
        <v>744</v>
      </c>
      <c r="F264" s="261" t="s">
        <v>745</v>
      </c>
      <c r="G264" s="262" t="s">
        <v>354</v>
      </c>
      <c r="H264" s="263">
        <v>6</v>
      </c>
      <c r="I264" s="264"/>
      <c r="J264" s="265">
        <f>ROUND(I264*H264,2)</f>
        <v>0</v>
      </c>
      <c r="K264" s="266"/>
      <c r="L264" s="267"/>
      <c r="M264" s="268" t="s">
        <v>1</v>
      </c>
      <c r="N264" s="269" t="s">
        <v>49</v>
      </c>
      <c r="O264" s="90"/>
      <c r="P264" s="238">
        <f>O264*H264</f>
        <v>0</v>
      </c>
      <c r="Q264" s="238">
        <v>0.52600000000000002</v>
      </c>
      <c r="R264" s="238">
        <f>Q264*H264</f>
        <v>3.1560000000000001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251</v>
      </c>
      <c r="AT264" s="240" t="s">
        <v>405</v>
      </c>
      <c r="AU264" s="240" t="s">
        <v>95</v>
      </c>
      <c r="AY264" s="15" t="s">
        <v>222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236</v>
      </c>
      <c r="BM264" s="240" t="s">
        <v>1344</v>
      </c>
    </row>
    <row r="265" s="13" customFormat="1">
      <c r="A265" s="13"/>
      <c r="B265" s="242"/>
      <c r="C265" s="243"/>
      <c r="D265" s="244" t="s">
        <v>280</v>
      </c>
      <c r="E265" s="245" t="s">
        <v>1</v>
      </c>
      <c r="F265" s="246" t="s">
        <v>243</v>
      </c>
      <c r="G265" s="243"/>
      <c r="H265" s="247">
        <v>6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280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222</v>
      </c>
    </row>
    <row r="266" s="2" customFormat="1" ht="16.5" customHeight="1">
      <c r="A266" s="37"/>
      <c r="B266" s="38"/>
      <c r="C266" s="259" t="s">
        <v>747</v>
      </c>
      <c r="D266" s="259" t="s">
        <v>405</v>
      </c>
      <c r="E266" s="260" t="s">
        <v>748</v>
      </c>
      <c r="F266" s="261" t="s">
        <v>749</v>
      </c>
      <c r="G266" s="262" t="s">
        <v>354</v>
      </c>
      <c r="H266" s="263">
        <v>2</v>
      </c>
      <c r="I266" s="264"/>
      <c r="J266" s="265">
        <f>ROUND(I266*H266,2)</f>
        <v>0</v>
      </c>
      <c r="K266" s="266"/>
      <c r="L266" s="267"/>
      <c r="M266" s="268" t="s">
        <v>1</v>
      </c>
      <c r="N266" s="269" t="s">
        <v>49</v>
      </c>
      <c r="O266" s="90"/>
      <c r="P266" s="238">
        <f>O266*H266</f>
        <v>0</v>
      </c>
      <c r="Q266" s="238">
        <v>0.26200000000000001</v>
      </c>
      <c r="R266" s="238">
        <f>Q266*H266</f>
        <v>0.52400000000000002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251</v>
      </c>
      <c r="AT266" s="240" t="s">
        <v>405</v>
      </c>
      <c r="AU266" s="240" t="s">
        <v>95</v>
      </c>
      <c r="AY266" s="15" t="s">
        <v>222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236</v>
      </c>
      <c r="BM266" s="240" t="s">
        <v>1345</v>
      </c>
    </row>
    <row r="267" s="13" customFormat="1">
      <c r="A267" s="13"/>
      <c r="B267" s="242"/>
      <c r="C267" s="243"/>
      <c r="D267" s="244" t="s">
        <v>280</v>
      </c>
      <c r="E267" s="245" t="s">
        <v>1</v>
      </c>
      <c r="F267" s="246" t="s">
        <v>95</v>
      </c>
      <c r="G267" s="243"/>
      <c r="H267" s="247">
        <v>2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280</v>
      </c>
      <c r="AU267" s="253" t="s">
        <v>95</v>
      </c>
      <c r="AV267" s="13" t="s">
        <v>95</v>
      </c>
      <c r="AW267" s="13" t="s">
        <v>39</v>
      </c>
      <c r="AX267" s="13" t="s">
        <v>92</v>
      </c>
      <c r="AY267" s="253" t="s">
        <v>222</v>
      </c>
    </row>
    <row r="268" s="2" customFormat="1" ht="24.15" customHeight="1">
      <c r="A268" s="37"/>
      <c r="B268" s="38"/>
      <c r="C268" s="228" t="s">
        <v>751</v>
      </c>
      <c r="D268" s="228" t="s">
        <v>223</v>
      </c>
      <c r="E268" s="229" t="s">
        <v>763</v>
      </c>
      <c r="F268" s="230" t="s">
        <v>764</v>
      </c>
      <c r="G268" s="231" t="s">
        <v>354</v>
      </c>
      <c r="H268" s="232">
        <v>6</v>
      </c>
      <c r="I268" s="233"/>
      <c r="J268" s="234">
        <f>ROUND(I268*H268,2)</f>
        <v>0</v>
      </c>
      <c r="K268" s="235"/>
      <c r="L268" s="43"/>
      <c r="M268" s="236" t="s">
        <v>1</v>
      </c>
      <c r="N268" s="237" t="s">
        <v>49</v>
      </c>
      <c r="O268" s="90"/>
      <c r="P268" s="238">
        <f>O268*H268</f>
        <v>0</v>
      </c>
      <c r="Q268" s="238">
        <v>0.01248</v>
      </c>
      <c r="R268" s="238">
        <f>Q268*H268</f>
        <v>0.074880000000000002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236</v>
      </c>
      <c r="AT268" s="240" t="s">
        <v>223</v>
      </c>
      <c r="AU268" s="240" t="s">
        <v>95</v>
      </c>
      <c r="AY268" s="15" t="s">
        <v>222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236</v>
      </c>
      <c r="BM268" s="240" t="s">
        <v>765</v>
      </c>
    </row>
    <row r="269" s="13" customFormat="1">
      <c r="A269" s="13"/>
      <c r="B269" s="242"/>
      <c r="C269" s="243"/>
      <c r="D269" s="244" t="s">
        <v>280</v>
      </c>
      <c r="E269" s="245" t="s">
        <v>1</v>
      </c>
      <c r="F269" s="246" t="s">
        <v>243</v>
      </c>
      <c r="G269" s="243"/>
      <c r="H269" s="247">
        <v>6</v>
      </c>
      <c r="I269" s="248"/>
      <c r="J269" s="243"/>
      <c r="K269" s="243"/>
      <c r="L269" s="249"/>
      <c r="M269" s="250"/>
      <c r="N269" s="251"/>
      <c r="O269" s="251"/>
      <c r="P269" s="251"/>
      <c r="Q269" s="251"/>
      <c r="R269" s="251"/>
      <c r="S269" s="251"/>
      <c r="T269" s="25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3" t="s">
        <v>280</v>
      </c>
      <c r="AU269" s="253" t="s">
        <v>95</v>
      </c>
      <c r="AV269" s="13" t="s">
        <v>95</v>
      </c>
      <c r="AW269" s="13" t="s">
        <v>39</v>
      </c>
      <c r="AX269" s="13" t="s">
        <v>92</v>
      </c>
      <c r="AY269" s="253" t="s">
        <v>222</v>
      </c>
    </row>
    <row r="270" s="2" customFormat="1" ht="24.15" customHeight="1">
      <c r="A270" s="37"/>
      <c r="B270" s="38"/>
      <c r="C270" s="259" t="s">
        <v>709</v>
      </c>
      <c r="D270" s="259" t="s">
        <v>405</v>
      </c>
      <c r="E270" s="260" t="s">
        <v>767</v>
      </c>
      <c r="F270" s="261" t="s">
        <v>768</v>
      </c>
      <c r="G270" s="262" t="s">
        <v>354</v>
      </c>
      <c r="H270" s="263">
        <v>6</v>
      </c>
      <c r="I270" s="264"/>
      <c r="J270" s="265">
        <f>ROUND(I270*H270,2)</f>
        <v>0</v>
      </c>
      <c r="K270" s="266"/>
      <c r="L270" s="267"/>
      <c r="M270" s="268" t="s">
        <v>1</v>
      </c>
      <c r="N270" s="269" t="s">
        <v>49</v>
      </c>
      <c r="O270" s="90"/>
      <c r="P270" s="238">
        <f>O270*H270</f>
        <v>0</v>
      </c>
      <c r="Q270" s="238">
        <v>0.56999999999999995</v>
      </c>
      <c r="R270" s="238">
        <f>Q270*H270</f>
        <v>3.4199999999999999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251</v>
      </c>
      <c r="AT270" s="240" t="s">
        <v>405</v>
      </c>
      <c r="AU270" s="240" t="s">
        <v>95</v>
      </c>
      <c r="AY270" s="15" t="s">
        <v>222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236</v>
      </c>
      <c r="BM270" s="240" t="s">
        <v>769</v>
      </c>
    </row>
    <row r="271" s="13" customFormat="1">
      <c r="A271" s="13"/>
      <c r="B271" s="242"/>
      <c r="C271" s="243"/>
      <c r="D271" s="244" t="s">
        <v>280</v>
      </c>
      <c r="E271" s="245" t="s">
        <v>1</v>
      </c>
      <c r="F271" s="246" t="s">
        <v>243</v>
      </c>
      <c r="G271" s="243"/>
      <c r="H271" s="247">
        <v>6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280</v>
      </c>
      <c r="AU271" s="253" t="s">
        <v>95</v>
      </c>
      <c r="AV271" s="13" t="s">
        <v>95</v>
      </c>
      <c r="AW271" s="13" t="s">
        <v>39</v>
      </c>
      <c r="AX271" s="13" t="s">
        <v>92</v>
      </c>
      <c r="AY271" s="253" t="s">
        <v>222</v>
      </c>
    </row>
    <row r="272" s="2" customFormat="1" ht="24.15" customHeight="1">
      <c r="A272" s="37"/>
      <c r="B272" s="38"/>
      <c r="C272" s="228" t="s">
        <v>758</v>
      </c>
      <c r="D272" s="228" t="s">
        <v>223</v>
      </c>
      <c r="E272" s="229" t="s">
        <v>771</v>
      </c>
      <c r="F272" s="230" t="s">
        <v>772</v>
      </c>
      <c r="G272" s="231" t="s">
        <v>354</v>
      </c>
      <c r="H272" s="232">
        <v>6</v>
      </c>
      <c r="I272" s="233"/>
      <c r="J272" s="234">
        <f>ROUND(I272*H272,2)</f>
        <v>0</v>
      </c>
      <c r="K272" s="235"/>
      <c r="L272" s="43"/>
      <c r="M272" s="236" t="s">
        <v>1</v>
      </c>
      <c r="N272" s="237" t="s">
        <v>49</v>
      </c>
      <c r="O272" s="90"/>
      <c r="P272" s="238">
        <f>O272*H272</f>
        <v>0</v>
      </c>
      <c r="Q272" s="238">
        <v>0.028539999999999999</v>
      </c>
      <c r="R272" s="238">
        <f>Q272*H272</f>
        <v>0.17124</v>
      </c>
      <c r="S272" s="238">
        <v>0</v>
      </c>
      <c r="T272" s="23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40" t="s">
        <v>236</v>
      </c>
      <c r="AT272" s="240" t="s">
        <v>223</v>
      </c>
      <c r="AU272" s="240" t="s">
        <v>95</v>
      </c>
      <c r="AY272" s="15" t="s">
        <v>222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5" t="s">
        <v>92</v>
      </c>
      <c r="BK272" s="241">
        <f>ROUND(I272*H272,2)</f>
        <v>0</v>
      </c>
      <c r="BL272" s="15" t="s">
        <v>236</v>
      </c>
      <c r="BM272" s="240" t="s">
        <v>1346</v>
      </c>
    </row>
    <row r="273" s="13" customFormat="1">
      <c r="A273" s="13"/>
      <c r="B273" s="242"/>
      <c r="C273" s="243"/>
      <c r="D273" s="244" t="s">
        <v>280</v>
      </c>
      <c r="E273" s="245" t="s">
        <v>1</v>
      </c>
      <c r="F273" s="246" t="s">
        <v>243</v>
      </c>
      <c r="G273" s="243"/>
      <c r="H273" s="247">
        <v>6</v>
      </c>
      <c r="I273" s="248"/>
      <c r="J273" s="243"/>
      <c r="K273" s="243"/>
      <c r="L273" s="249"/>
      <c r="M273" s="250"/>
      <c r="N273" s="251"/>
      <c r="O273" s="251"/>
      <c r="P273" s="251"/>
      <c r="Q273" s="251"/>
      <c r="R273" s="251"/>
      <c r="S273" s="251"/>
      <c r="T273" s="25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3" t="s">
        <v>280</v>
      </c>
      <c r="AU273" s="253" t="s">
        <v>95</v>
      </c>
      <c r="AV273" s="13" t="s">
        <v>95</v>
      </c>
      <c r="AW273" s="13" t="s">
        <v>39</v>
      </c>
      <c r="AX273" s="13" t="s">
        <v>92</v>
      </c>
      <c r="AY273" s="253" t="s">
        <v>222</v>
      </c>
    </row>
    <row r="274" s="2" customFormat="1" ht="16.5" customHeight="1">
      <c r="A274" s="37"/>
      <c r="B274" s="38"/>
      <c r="C274" s="259" t="s">
        <v>762</v>
      </c>
      <c r="D274" s="259" t="s">
        <v>405</v>
      </c>
      <c r="E274" s="260" t="s">
        <v>775</v>
      </c>
      <c r="F274" s="261" t="s">
        <v>977</v>
      </c>
      <c r="G274" s="262" t="s">
        <v>354</v>
      </c>
      <c r="H274" s="263">
        <v>6</v>
      </c>
      <c r="I274" s="264"/>
      <c r="J274" s="265">
        <f>ROUND(I274*H274,2)</f>
        <v>0</v>
      </c>
      <c r="K274" s="266"/>
      <c r="L274" s="267"/>
      <c r="M274" s="268" t="s">
        <v>1</v>
      </c>
      <c r="N274" s="269" t="s">
        <v>49</v>
      </c>
      <c r="O274" s="90"/>
      <c r="P274" s="238">
        <f>O274*H274</f>
        <v>0</v>
      </c>
      <c r="Q274" s="238">
        <v>1.817</v>
      </c>
      <c r="R274" s="238">
        <f>Q274*H274</f>
        <v>10.901999999999999</v>
      </c>
      <c r="S274" s="238">
        <v>0</v>
      </c>
      <c r="T274" s="23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40" t="s">
        <v>251</v>
      </c>
      <c r="AT274" s="240" t="s">
        <v>405</v>
      </c>
      <c r="AU274" s="240" t="s">
        <v>95</v>
      </c>
      <c r="AY274" s="15" t="s">
        <v>222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5" t="s">
        <v>92</v>
      </c>
      <c r="BK274" s="241">
        <f>ROUND(I274*H274,2)</f>
        <v>0</v>
      </c>
      <c r="BL274" s="15" t="s">
        <v>236</v>
      </c>
      <c r="BM274" s="240" t="s">
        <v>1347</v>
      </c>
    </row>
    <row r="275" s="13" customFormat="1">
      <c r="A275" s="13"/>
      <c r="B275" s="242"/>
      <c r="C275" s="243"/>
      <c r="D275" s="244" t="s">
        <v>280</v>
      </c>
      <c r="E275" s="245" t="s">
        <v>1</v>
      </c>
      <c r="F275" s="246" t="s">
        <v>243</v>
      </c>
      <c r="G275" s="243"/>
      <c r="H275" s="247">
        <v>6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280</v>
      </c>
      <c r="AU275" s="253" t="s">
        <v>95</v>
      </c>
      <c r="AV275" s="13" t="s">
        <v>95</v>
      </c>
      <c r="AW275" s="13" t="s">
        <v>39</v>
      </c>
      <c r="AX275" s="13" t="s">
        <v>92</v>
      </c>
      <c r="AY275" s="253" t="s">
        <v>222</v>
      </c>
    </row>
    <row r="276" s="2" customFormat="1" ht="24.15" customHeight="1">
      <c r="A276" s="37"/>
      <c r="B276" s="38"/>
      <c r="C276" s="228" t="s">
        <v>766</v>
      </c>
      <c r="D276" s="228" t="s">
        <v>223</v>
      </c>
      <c r="E276" s="229" t="s">
        <v>791</v>
      </c>
      <c r="F276" s="230" t="s">
        <v>792</v>
      </c>
      <c r="G276" s="231" t="s">
        <v>354</v>
      </c>
      <c r="H276" s="232">
        <v>6</v>
      </c>
      <c r="I276" s="233"/>
      <c r="J276" s="234">
        <f>ROUND(I276*H276,2)</f>
        <v>0</v>
      </c>
      <c r="K276" s="235"/>
      <c r="L276" s="43"/>
      <c r="M276" s="236" t="s">
        <v>1</v>
      </c>
      <c r="N276" s="237" t="s">
        <v>49</v>
      </c>
      <c r="O276" s="90"/>
      <c r="P276" s="238">
        <f>O276*H276</f>
        <v>0</v>
      </c>
      <c r="Q276" s="238">
        <v>0.42080000000000001</v>
      </c>
      <c r="R276" s="238">
        <f>Q276*H276</f>
        <v>2.5247999999999999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236</v>
      </c>
      <c r="AT276" s="240" t="s">
        <v>223</v>
      </c>
      <c r="AU276" s="240" t="s">
        <v>95</v>
      </c>
      <c r="AY276" s="15" t="s">
        <v>222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236</v>
      </c>
      <c r="BM276" s="240" t="s">
        <v>793</v>
      </c>
    </row>
    <row r="277" s="13" customFormat="1">
      <c r="A277" s="13"/>
      <c r="B277" s="242"/>
      <c r="C277" s="243"/>
      <c r="D277" s="244" t="s">
        <v>280</v>
      </c>
      <c r="E277" s="245" t="s">
        <v>1</v>
      </c>
      <c r="F277" s="246" t="s">
        <v>243</v>
      </c>
      <c r="G277" s="243"/>
      <c r="H277" s="247">
        <v>6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280</v>
      </c>
      <c r="AU277" s="253" t="s">
        <v>95</v>
      </c>
      <c r="AV277" s="13" t="s">
        <v>95</v>
      </c>
      <c r="AW277" s="13" t="s">
        <v>39</v>
      </c>
      <c r="AX277" s="13" t="s">
        <v>92</v>
      </c>
      <c r="AY277" s="253" t="s">
        <v>222</v>
      </c>
    </row>
    <row r="278" s="2" customFormat="1" ht="24.15" customHeight="1">
      <c r="A278" s="37"/>
      <c r="B278" s="38"/>
      <c r="C278" s="228" t="s">
        <v>770</v>
      </c>
      <c r="D278" s="228" t="s">
        <v>223</v>
      </c>
      <c r="E278" s="229" t="s">
        <v>787</v>
      </c>
      <c r="F278" s="230" t="s">
        <v>788</v>
      </c>
      <c r="G278" s="231" t="s">
        <v>354</v>
      </c>
      <c r="H278" s="232">
        <v>6</v>
      </c>
      <c r="I278" s="233"/>
      <c r="J278" s="234">
        <f>ROUND(I278*H278,2)</f>
        <v>0</v>
      </c>
      <c r="K278" s="235"/>
      <c r="L278" s="43"/>
      <c r="M278" s="236" t="s">
        <v>1</v>
      </c>
      <c r="N278" s="237" t="s">
        <v>49</v>
      </c>
      <c r="O278" s="90"/>
      <c r="P278" s="238">
        <f>O278*H278</f>
        <v>0</v>
      </c>
      <c r="Q278" s="238">
        <v>0.089999999999999997</v>
      </c>
      <c r="R278" s="238">
        <f>Q278*H278</f>
        <v>0.54000000000000004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236</v>
      </c>
      <c r="AT278" s="240" t="s">
        <v>223</v>
      </c>
      <c r="AU278" s="240" t="s">
        <v>95</v>
      </c>
      <c r="AY278" s="15" t="s">
        <v>222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236</v>
      </c>
      <c r="BM278" s="240" t="s">
        <v>789</v>
      </c>
    </row>
    <row r="279" s="13" customFormat="1">
      <c r="A279" s="13"/>
      <c r="B279" s="242"/>
      <c r="C279" s="243"/>
      <c r="D279" s="244" t="s">
        <v>280</v>
      </c>
      <c r="E279" s="245" t="s">
        <v>1</v>
      </c>
      <c r="F279" s="246" t="s">
        <v>243</v>
      </c>
      <c r="G279" s="243"/>
      <c r="H279" s="247">
        <v>6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280</v>
      </c>
      <c r="AU279" s="253" t="s">
        <v>95</v>
      </c>
      <c r="AV279" s="13" t="s">
        <v>95</v>
      </c>
      <c r="AW279" s="13" t="s">
        <v>39</v>
      </c>
      <c r="AX279" s="13" t="s">
        <v>92</v>
      </c>
      <c r="AY279" s="253" t="s">
        <v>222</v>
      </c>
    </row>
    <row r="280" s="2" customFormat="1" ht="37.8" customHeight="1">
      <c r="A280" s="37"/>
      <c r="B280" s="38"/>
      <c r="C280" s="259" t="s">
        <v>774</v>
      </c>
      <c r="D280" s="259" t="s">
        <v>405</v>
      </c>
      <c r="E280" s="260" t="s">
        <v>779</v>
      </c>
      <c r="F280" s="261" t="s">
        <v>780</v>
      </c>
      <c r="G280" s="262" t="s">
        <v>354</v>
      </c>
      <c r="H280" s="263">
        <v>6</v>
      </c>
      <c r="I280" s="264"/>
      <c r="J280" s="265">
        <f>ROUND(I280*H280,2)</f>
        <v>0</v>
      </c>
      <c r="K280" s="266"/>
      <c r="L280" s="267"/>
      <c r="M280" s="268" t="s">
        <v>1</v>
      </c>
      <c r="N280" s="269" t="s">
        <v>49</v>
      </c>
      <c r="O280" s="90"/>
      <c r="P280" s="238">
        <f>O280*H280</f>
        <v>0</v>
      </c>
      <c r="Q280" s="238">
        <v>0.054600000000000003</v>
      </c>
      <c r="R280" s="238">
        <f>Q280*H280</f>
        <v>0.3276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251</v>
      </c>
      <c r="AT280" s="240" t="s">
        <v>405</v>
      </c>
      <c r="AU280" s="240" t="s">
        <v>95</v>
      </c>
      <c r="AY280" s="15" t="s">
        <v>222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236</v>
      </c>
      <c r="BM280" s="240" t="s">
        <v>781</v>
      </c>
    </row>
    <row r="281" s="13" customFormat="1">
      <c r="A281" s="13"/>
      <c r="B281" s="242"/>
      <c r="C281" s="243"/>
      <c r="D281" s="244" t="s">
        <v>280</v>
      </c>
      <c r="E281" s="245" t="s">
        <v>1</v>
      </c>
      <c r="F281" s="246" t="s">
        <v>243</v>
      </c>
      <c r="G281" s="243"/>
      <c r="H281" s="247">
        <v>6</v>
      </c>
      <c r="I281" s="248"/>
      <c r="J281" s="243"/>
      <c r="K281" s="243"/>
      <c r="L281" s="249"/>
      <c r="M281" s="250"/>
      <c r="N281" s="251"/>
      <c r="O281" s="251"/>
      <c r="P281" s="251"/>
      <c r="Q281" s="251"/>
      <c r="R281" s="251"/>
      <c r="S281" s="251"/>
      <c r="T281" s="25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3" t="s">
        <v>280</v>
      </c>
      <c r="AU281" s="253" t="s">
        <v>95</v>
      </c>
      <c r="AV281" s="13" t="s">
        <v>95</v>
      </c>
      <c r="AW281" s="13" t="s">
        <v>39</v>
      </c>
      <c r="AX281" s="13" t="s">
        <v>92</v>
      </c>
      <c r="AY281" s="253" t="s">
        <v>222</v>
      </c>
    </row>
    <row r="282" s="2" customFormat="1" ht="21.75" customHeight="1">
      <c r="A282" s="37"/>
      <c r="B282" s="38"/>
      <c r="C282" s="228" t="s">
        <v>778</v>
      </c>
      <c r="D282" s="228" t="s">
        <v>223</v>
      </c>
      <c r="E282" s="229" t="s">
        <v>678</v>
      </c>
      <c r="F282" s="230" t="s">
        <v>679</v>
      </c>
      <c r="G282" s="231" t="s">
        <v>354</v>
      </c>
      <c r="H282" s="232">
        <v>4</v>
      </c>
      <c r="I282" s="233"/>
      <c r="J282" s="234">
        <f>ROUND(I282*H282,2)</f>
        <v>0</v>
      </c>
      <c r="K282" s="235"/>
      <c r="L282" s="43"/>
      <c r="M282" s="236" t="s">
        <v>1</v>
      </c>
      <c r="N282" s="237" t="s">
        <v>49</v>
      </c>
      <c r="O282" s="90"/>
      <c r="P282" s="238">
        <f>O282*H282</f>
        <v>0</v>
      </c>
      <c r="Q282" s="238">
        <v>0.22394</v>
      </c>
      <c r="R282" s="238">
        <f>Q282*H282</f>
        <v>0.89576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236</v>
      </c>
      <c r="AT282" s="240" t="s">
        <v>223</v>
      </c>
      <c r="AU282" s="240" t="s">
        <v>95</v>
      </c>
      <c r="AY282" s="15" t="s">
        <v>222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236</v>
      </c>
      <c r="BM282" s="240" t="s">
        <v>680</v>
      </c>
    </row>
    <row r="283" s="2" customFormat="1" ht="24.15" customHeight="1">
      <c r="A283" s="37"/>
      <c r="B283" s="38"/>
      <c r="C283" s="259" t="s">
        <v>782</v>
      </c>
      <c r="D283" s="259" t="s">
        <v>405</v>
      </c>
      <c r="E283" s="260" t="s">
        <v>682</v>
      </c>
      <c r="F283" s="261" t="s">
        <v>683</v>
      </c>
      <c r="G283" s="262" t="s">
        <v>354</v>
      </c>
      <c r="H283" s="263">
        <v>2</v>
      </c>
      <c r="I283" s="264"/>
      <c r="J283" s="265">
        <f>ROUND(I283*H283,2)</f>
        <v>0</v>
      </c>
      <c r="K283" s="266"/>
      <c r="L283" s="267"/>
      <c r="M283" s="268" t="s">
        <v>1</v>
      </c>
      <c r="N283" s="269" t="s">
        <v>49</v>
      </c>
      <c r="O283" s="90"/>
      <c r="P283" s="238">
        <f>O283*H283</f>
        <v>0</v>
      </c>
      <c r="Q283" s="238">
        <v>0.050999999999999997</v>
      </c>
      <c r="R283" s="238">
        <f>Q283*H283</f>
        <v>0.10199999999999999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251</v>
      </c>
      <c r="AT283" s="240" t="s">
        <v>405</v>
      </c>
      <c r="AU283" s="240" t="s">
        <v>95</v>
      </c>
      <c r="AY283" s="15" t="s">
        <v>222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236</v>
      </c>
      <c r="BM283" s="240" t="s">
        <v>684</v>
      </c>
    </row>
    <row r="284" s="13" customFormat="1">
      <c r="A284" s="13"/>
      <c r="B284" s="242"/>
      <c r="C284" s="243"/>
      <c r="D284" s="244" t="s">
        <v>280</v>
      </c>
      <c r="E284" s="245" t="s">
        <v>1</v>
      </c>
      <c r="F284" s="246" t="s">
        <v>95</v>
      </c>
      <c r="G284" s="243"/>
      <c r="H284" s="247">
        <v>2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280</v>
      </c>
      <c r="AU284" s="253" t="s">
        <v>95</v>
      </c>
      <c r="AV284" s="13" t="s">
        <v>95</v>
      </c>
      <c r="AW284" s="13" t="s">
        <v>39</v>
      </c>
      <c r="AX284" s="13" t="s">
        <v>92</v>
      </c>
      <c r="AY284" s="253" t="s">
        <v>222</v>
      </c>
    </row>
    <row r="285" s="2" customFormat="1" ht="24.15" customHeight="1">
      <c r="A285" s="37"/>
      <c r="B285" s="38"/>
      <c r="C285" s="259" t="s">
        <v>786</v>
      </c>
      <c r="D285" s="259" t="s">
        <v>405</v>
      </c>
      <c r="E285" s="260" t="s">
        <v>686</v>
      </c>
      <c r="F285" s="261" t="s">
        <v>687</v>
      </c>
      <c r="G285" s="262" t="s">
        <v>354</v>
      </c>
      <c r="H285" s="263">
        <v>1</v>
      </c>
      <c r="I285" s="264"/>
      <c r="J285" s="265">
        <f>ROUND(I285*H285,2)</f>
        <v>0</v>
      </c>
      <c r="K285" s="266"/>
      <c r="L285" s="267"/>
      <c r="M285" s="268" t="s">
        <v>1</v>
      </c>
      <c r="N285" s="269" t="s">
        <v>49</v>
      </c>
      <c r="O285" s="90"/>
      <c r="P285" s="238">
        <f>O285*H285</f>
        <v>0</v>
      </c>
      <c r="Q285" s="238">
        <v>0.068000000000000005</v>
      </c>
      <c r="R285" s="238">
        <f>Q285*H285</f>
        <v>0.068000000000000005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251</v>
      </c>
      <c r="AT285" s="240" t="s">
        <v>405</v>
      </c>
      <c r="AU285" s="240" t="s">
        <v>95</v>
      </c>
      <c r="AY285" s="15" t="s">
        <v>222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236</v>
      </c>
      <c r="BM285" s="240" t="s">
        <v>1348</v>
      </c>
    </row>
    <row r="286" s="13" customFormat="1">
      <c r="A286" s="13"/>
      <c r="B286" s="242"/>
      <c r="C286" s="243"/>
      <c r="D286" s="244" t="s">
        <v>280</v>
      </c>
      <c r="E286" s="245" t="s">
        <v>1</v>
      </c>
      <c r="F286" s="246" t="s">
        <v>92</v>
      </c>
      <c r="G286" s="243"/>
      <c r="H286" s="247">
        <v>1</v>
      </c>
      <c r="I286" s="248"/>
      <c r="J286" s="243"/>
      <c r="K286" s="243"/>
      <c r="L286" s="249"/>
      <c r="M286" s="250"/>
      <c r="N286" s="251"/>
      <c r="O286" s="251"/>
      <c r="P286" s="251"/>
      <c r="Q286" s="251"/>
      <c r="R286" s="251"/>
      <c r="S286" s="251"/>
      <c r="T286" s="25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3" t="s">
        <v>280</v>
      </c>
      <c r="AU286" s="253" t="s">
        <v>95</v>
      </c>
      <c r="AV286" s="13" t="s">
        <v>95</v>
      </c>
      <c r="AW286" s="13" t="s">
        <v>39</v>
      </c>
      <c r="AX286" s="13" t="s">
        <v>92</v>
      </c>
      <c r="AY286" s="253" t="s">
        <v>222</v>
      </c>
    </row>
    <row r="287" s="2" customFormat="1" ht="24.15" customHeight="1">
      <c r="A287" s="37"/>
      <c r="B287" s="38"/>
      <c r="C287" s="259" t="s">
        <v>790</v>
      </c>
      <c r="D287" s="259" t="s">
        <v>405</v>
      </c>
      <c r="E287" s="260" t="s">
        <v>690</v>
      </c>
      <c r="F287" s="261" t="s">
        <v>691</v>
      </c>
      <c r="G287" s="262" t="s">
        <v>354</v>
      </c>
      <c r="H287" s="263">
        <v>1</v>
      </c>
      <c r="I287" s="264"/>
      <c r="J287" s="265">
        <f>ROUND(I287*H287,2)</f>
        <v>0</v>
      </c>
      <c r="K287" s="266"/>
      <c r="L287" s="267"/>
      <c r="M287" s="268" t="s">
        <v>1</v>
      </c>
      <c r="N287" s="269" t="s">
        <v>49</v>
      </c>
      <c r="O287" s="90"/>
      <c r="P287" s="238">
        <f>O287*H287</f>
        <v>0</v>
      </c>
      <c r="Q287" s="238">
        <v>0.040000000000000001</v>
      </c>
      <c r="R287" s="238">
        <f>Q287*H287</f>
        <v>0.040000000000000001</v>
      </c>
      <c r="S287" s="238">
        <v>0</v>
      </c>
      <c r="T287" s="239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40" t="s">
        <v>251</v>
      </c>
      <c r="AT287" s="240" t="s">
        <v>405</v>
      </c>
      <c r="AU287" s="240" t="s">
        <v>95</v>
      </c>
      <c r="AY287" s="15" t="s">
        <v>222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5" t="s">
        <v>92</v>
      </c>
      <c r="BK287" s="241">
        <f>ROUND(I287*H287,2)</f>
        <v>0</v>
      </c>
      <c r="BL287" s="15" t="s">
        <v>236</v>
      </c>
      <c r="BM287" s="240" t="s">
        <v>1349</v>
      </c>
    </row>
    <row r="288" s="13" customFormat="1">
      <c r="A288" s="13"/>
      <c r="B288" s="242"/>
      <c r="C288" s="243"/>
      <c r="D288" s="244" t="s">
        <v>280</v>
      </c>
      <c r="E288" s="245" t="s">
        <v>1</v>
      </c>
      <c r="F288" s="246" t="s">
        <v>92</v>
      </c>
      <c r="G288" s="243"/>
      <c r="H288" s="247">
        <v>1</v>
      </c>
      <c r="I288" s="248"/>
      <c r="J288" s="243"/>
      <c r="K288" s="243"/>
      <c r="L288" s="249"/>
      <c r="M288" s="250"/>
      <c r="N288" s="251"/>
      <c r="O288" s="251"/>
      <c r="P288" s="251"/>
      <c r="Q288" s="251"/>
      <c r="R288" s="251"/>
      <c r="S288" s="251"/>
      <c r="T288" s="25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3" t="s">
        <v>280</v>
      </c>
      <c r="AU288" s="253" t="s">
        <v>95</v>
      </c>
      <c r="AV288" s="13" t="s">
        <v>95</v>
      </c>
      <c r="AW288" s="13" t="s">
        <v>39</v>
      </c>
      <c r="AX288" s="13" t="s">
        <v>92</v>
      </c>
      <c r="AY288" s="253" t="s">
        <v>222</v>
      </c>
    </row>
    <row r="289" s="2" customFormat="1" ht="24.15" customHeight="1">
      <c r="A289" s="37"/>
      <c r="B289" s="38"/>
      <c r="C289" s="228" t="s">
        <v>794</v>
      </c>
      <c r="D289" s="228" t="s">
        <v>223</v>
      </c>
      <c r="E289" s="229" t="s">
        <v>694</v>
      </c>
      <c r="F289" s="230" t="s">
        <v>695</v>
      </c>
      <c r="G289" s="231" t="s">
        <v>354</v>
      </c>
      <c r="H289" s="232">
        <v>6</v>
      </c>
      <c r="I289" s="233"/>
      <c r="J289" s="234">
        <f>ROUND(I289*H289,2)</f>
        <v>0</v>
      </c>
      <c r="K289" s="235"/>
      <c r="L289" s="43"/>
      <c r="M289" s="236" t="s">
        <v>1</v>
      </c>
      <c r="N289" s="237" t="s">
        <v>49</v>
      </c>
      <c r="O289" s="90"/>
      <c r="P289" s="238">
        <f>O289*H289</f>
        <v>0</v>
      </c>
      <c r="Q289" s="238">
        <v>0.087419999999999998</v>
      </c>
      <c r="R289" s="238">
        <f>Q289*H289</f>
        <v>0.52451999999999999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236</v>
      </c>
      <c r="AT289" s="240" t="s">
        <v>223</v>
      </c>
      <c r="AU289" s="240" t="s">
        <v>95</v>
      </c>
      <c r="AY289" s="15" t="s">
        <v>222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236</v>
      </c>
      <c r="BM289" s="240" t="s">
        <v>1350</v>
      </c>
    </row>
    <row r="290" s="13" customFormat="1">
      <c r="A290" s="13"/>
      <c r="B290" s="242"/>
      <c r="C290" s="243"/>
      <c r="D290" s="244" t="s">
        <v>280</v>
      </c>
      <c r="E290" s="245" t="s">
        <v>1</v>
      </c>
      <c r="F290" s="246" t="s">
        <v>243</v>
      </c>
      <c r="G290" s="243"/>
      <c r="H290" s="247">
        <v>6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280</v>
      </c>
      <c r="AU290" s="253" t="s">
        <v>95</v>
      </c>
      <c r="AV290" s="13" t="s">
        <v>95</v>
      </c>
      <c r="AW290" s="13" t="s">
        <v>39</v>
      </c>
      <c r="AX290" s="13" t="s">
        <v>92</v>
      </c>
      <c r="AY290" s="253" t="s">
        <v>222</v>
      </c>
    </row>
    <row r="291" s="2" customFormat="1" ht="24.15" customHeight="1">
      <c r="A291" s="37"/>
      <c r="B291" s="38"/>
      <c r="C291" s="259" t="s">
        <v>799</v>
      </c>
      <c r="D291" s="259" t="s">
        <v>405</v>
      </c>
      <c r="E291" s="260" t="s">
        <v>974</v>
      </c>
      <c r="F291" s="261" t="s">
        <v>975</v>
      </c>
      <c r="G291" s="262" t="s">
        <v>354</v>
      </c>
      <c r="H291" s="263">
        <v>6</v>
      </c>
      <c r="I291" s="264"/>
      <c r="J291" s="265">
        <f>ROUND(I291*H291,2)</f>
        <v>0</v>
      </c>
      <c r="K291" s="266"/>
      <c r="L291" s="267"/>
      <c r="M291" s="268" t="s">
        <v>1</v>
      </c>
      <c r="N291" s="269" t="s">
        <v>49</v>
      </c>
      <c r="O291" s="90"/>
      <c r="P291" s="238">
        <f>O291*H291</f>
        <v>0</v>
      </c>
      <c r="Q291" s="238">
        <v>0.021000000000000001</v>
      </c>
      <c r="R291" s="238">
        <f>Q291*H291</f>
        <v>0.126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251</v>
      </c>
      <c r="AT291" s="240" t="s">
        <v>405</v>
      </c>
      <c r="AU291" s="240" t="s">
        <v>95</v>
      </c>
      <c r="AY291" s="15" t="s">
        <v>222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236</v>
      </c>
      <c r="BM291" s="240" t="s">
        <v>1351</v>
      </c>
    </row>
    <row r="292" s="13" customFormat="1">
      <c r="A292" s="13"/>
      <c r="B292" s="242"/>
      <c r="C292" s="243"/>
      <c r="D292" s="244" t="s">
        <v>280</v>
      </c>
      <c r="E292" s="245" t="s">
        <v>1</v>
      </c>
      <c r="F292" s="246" t="s">
        <v>243</v>
      </c>
      <c r="G292" s="243"/>
      <c r="H292" s="247">
        <v>6</v>
      </c>
      <c r="I292" s="248"/>
      <c r="J292" s="243"/>
      <c r="K292" s="243"/>
      <c r="L292" s="249"/>
      <c r="M292" s="250"/>
      <c r="N292" s="251"/>
      <c r="O292" s="251"/>
      <c r="P292" s="251"/>
      <c r="Q292" s="251"/>
      <c r="R292" s="251"/>
      <c r="S292" s="251"/>
      <c r="T292" s="25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280</v>
      </c>
      <c r="AU292" s="253" t="s">
        <v>95</v>
      </c>
      <c r="AV292" s="13" t="s">
        <v>95</v>
      </c>
      <c r="AW292" s="13" t="s">
        <v>39</v>
      </c>
      <c r="AX292" s="13" t="s">
        <v>92</v>
      </c>
      <c r="AY292" s="253" t="s">
        <v>222</v>
      </c>
    </row>
    <row r="293" s="2" customFormat="1" ht="24.15" customHeight="1">
      <c r="A293" s="37"/>
      <c r="B293" s="38"/>
      <c r="C293" s="259" t="s">
        <v>804</v>
      </c>
      <c r="D293" s="259" t="s">
        <v>405</v>
      </c>
      <c r="E293" s="260" t="s">
        <v>702</v>
      </c>
      <c r="F293" s="261" t="s">
        <v>703</v>
      </c>
      <c r="G293" s="262" t="s">
        <v>354</v>
      </c>
      <c r="H293" s="263">
        <v>14</v>
      </c>
      <c r="I293" s="264"/>
      <c r="J293" s="265">
        <f>ROUND(I293*H293,2)</f>
        <v>0</v>
      </c>
      <c r="K293" s="266"/>
      <c r="L293" s="267"/>
      <c r="M293" s="268" t="s">
        <v>1</v>
      </c>
      <c r="N293" s="269" t="s">
        <v>49</v>
      </c>
      <c r="O293" s="90"/>
      <c r="P293" s="238">
        <f>O293*H293</f>
        <v>0</v>
      </c>
      <c r="Q293" s="238">
        <v>0.002</v>
      </c>
      <c r="R293" s="238">
        <f>Q293*H293</f>
        <v>0.028000000000000001</v>
      </c>
      <c r="S293" s="238">
        <v>0</v>
      </c>
      <c r="T293" s="239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40" t="s">
        <v>251</v>
      </c>
      <c r="AT293" s="240" t="s">
        <v>405</v>
      </c>
      <c r="AU293" s="240" t="s">
        <v>95</v>
      </c>
      <c r="AY293" s="15" t="s">
        <v>222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5" t="s">
        <v>92</v>
      </c>
      <c r="BK293" s="241">
        <f>ROUND(I293*H293,2)</f>
        <v>0</v>
      </c>
      <c r="BL293" s="15" t="s">
        <v>236</v>
      </c>
      <c r="BM293" s="240" t="s">
        <v>704</v>
      </c>
    </row>
    <row r="294" s="13" customFormat="1">
      <c r="A294" s="13"/>
      <c r="B294" s="242"/>
      <c r="C294" s="243"/>
      <c r="D294" s="244" t="s">
        <v>280</v>
      </c>
      <c r="E294" s="245" t="s">
        <v>1</v>
      </c>
      <c r="F294" s="246" t="s">
        <v>1352</v>
      </c>
      <c r="G294" s="243"/>
      <c r="H294" s="247">
        <v>14</v>
      </c>
      <c r="I294" s="248"/>
      <c r="J294" s="243"/>
      <c r="K294" s="243"/>
      <c r="L294" s="249"/>
      <c r="M294" s="250"/>
      <c r="N294" s="251"/>
      <c r="O294" s="251"/>
      <c r="P294" s="251"/>
      <c r="Q294" s="251"/>
      <c r="R294" s="251"/>
      <c r="S294" s="251"/>
      <c r="T294" s="25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3" t="s">
        <v>280</v>
      </c>
      <c r="AU294" s="253" t="s">
        <v>95</v>
      </c>
      <c r="AV294" s="13" t="s">
        <v>95</v>
      </c>
      <c r="AW294" s="13" t="s">
        <v>39</v>
      </c>
      <c r="AX294" s="13" t="s">
        <v>92</v>
      </c>
      <c r="AY294" s="253" t="s">
        <v>222</v>
      </c>
    </row>
    <row r="295" s="2" customFormat="1" ht="24.15" customHeight="1">
      <c r="A295" s="37"/>
      <c r="B295" s="38"/>
      <c r="C295" s="228" t="s">
        <v>809</v>
      </c>
      <c r="D295" s="228" t="s">
        <v>223</v>
      </c>
      <c r="E295" s="229" t="s">
        <v>724</v>
      </c>
      <c r="F295" s="230" t="s">
        <v>725</v>
      </c>
      <c r="G295" s="231" t="s">
        <v>354</v>
      </c>
      <c r="H295" s="232">
        <v>12</v>
      </c>
      <c r="I295" s="233"/>
      <c r="J295" s="234">
        <f>ROUND(I295*H295,2)</f>
        <v>0</v>
      </c>
      <c r="K295" s="235"/>
      <c r="L295" s="43"/>
      <c r="M295" s="236" t="s">
        <v>1</v>
      </c>
      <c r="N295" s="237" t="s">
        <v>49</v>
      </c>
      <c r="O295" s="90"/>
      <c r="P295" s="238">
        <f>O295*H295</f>
        <v>0</v>
      </c>
      <c r="Q295" s="238">
        <v>0.00010000000000000001</v>
      </c>
      <c r="R295" s="238">
        <f>Q295*H295</f>
        <v>0.0012000000000000001</v>
      </c>
      <c r="S295" s="238">
        <v>0</v>
      </c>
      <c r="T295" s="239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40" t="s">
        <v>236</v>
      </c>
      <c r="AT295" s="240" t="s">
        <v>223</v>
      </c>
      <c r="AU295" s="240" t="s">
        <v>95</v>
      </c>
      <c r="AY295" s="15" t="s">
        <v>222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5" t="s">
        <v>92</v>
      </c>
      <c r="BK295" s="241">
        <f>ROUND(I295*H295,2)</f>
        <v>0</v>
      </c>
      <c r="BL295" s="15" t="s">
        <v>236</v>
      </c>
      <c r="BM295" s="240" t="s">
        <v>978</v>
      </c>
    </row>
    <row r="296" s="13" customFormat="1">
      <c r="A296" s="13"/>
      <c r="B296" s="242"/>
      <c r="C296" s="243"/>
      <c r="D296" s="244" t="s">
        <v>280</v>
      </c>
      <c r="E296" s="245" t="s">
        <v>1</v>
      </c>
      <c r="F296" s="246" t="s">
        <v>1353</v>
      </c>
      <c r="G296" s="243"/>
      <c r="H296" s="247">
        <v>12</v>
      </c>
      <c r="I296" s="248"/>
      <c r="J296" s="243"/>
      <c r="K296" s="243"/>
      <c r="L296" s="249"/>
      <c r="M296" s="250"/>
      <c r="N296" s="251"/>
      <c r="O296" s="251"/>
      <c r="P296" s="251"/>
      <c r="Q296" s="251"/>
      <c r="R296" s="251"/>
      <c r="S296" s="251"/>
      <c r="T296" s="25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3" t="s">
        <v>280</v>
      </c>
      <c r="AU296" s="253" t="s">
        <v>95</v>
      </c>
      <c r="AV296" s="13" t="s">
        <v>95</v>
      </c>
      <c r="AW296" s="13" t="s">
        <v>39</v>
      </c>
      <c r="AX296" s="13" t="s">
        <v>92</v>
      </c>
      <c r="AY296" s="253" t="s">
        <v>222</v>
      </c>
    </row>
    <row r="297" s="2" customFormat="1" ht="16.5" customHeight="1">
      <c r="A297" s="37"/>
      <c r="B297" s="38"/>
      <c r="C297" s="259" t="s">
        <v>813</v>
      </c>
      <c r="D297" s="259" t="s">
        <v>405</v>
      </c>
      <c r="E297" s="260" t="s">
        <v>728</v>
      </c>
      <c r="F297" s="261" t="s">
        <v>729</v>
      </c>
      <c r="G297" s="262" t="s">
        <v>354</v>
      </c>
      <c r="H297" s="263">
        <v>12</v>
      </c>
      <c r="I297" s="264"/>
      <c r="J297" s="265">
        <f>ROUND(I297*H297,2)</f>
        <v>0</v>
      </c>
      <c r="K297" s="266"/>
      <c r="L297" s="267"/>
      <c r="M297" s="268" t="s">
        <v>1</v>
      </c>
      <c r="N297" s="269" t="s">
        <v>49</v>
      </c>
      <c r="O297" s="90"/>
      <c r="P297" s="238">
        <f>O297*H297</f>
        <v>0</v>
      </c>
      <c r="Q297" s="238">
        <v>0.00069999999999999999</v>
      </c>
      <c r="R297" s="238">
        <f>Q297*H297</f>
        <v>0.0083999999999999995</v>
      </c>
      <c r="S297" s="238">
        <v>0</v>
      </c>
      <c r="T297" s="23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40" t="s">
        <v>251</v>
      </c>
      <c r="AT297" s="240" t="s">
        <v>405</v>
      </c>
      <c r="AU297" s="240" t="s">
        <v>95</v>
      </c>
      <c r="AY297" s="15" t="s">
        <v>222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5" t="s">
        <v>92</v>
      </c>
      <c r="BK297" s="241">
        <f>ROUND(I297*H297,2)</f>
        <v>0</v>
      </c>
      <c r="BL297" s="15" t="s">
        <v>236</v>
      </c>
      <c r="BM297" s="240" t="s">
        <v>981</v>
      </c>
    </row>
    <row r="298" s="2" customFormat="1" ht="33" customHeight="1">
      <c r="A298" s="37"/>
      <c r="B298" s="38"/>
      <c r="C298" s="228" t="s">
        <v>817</v>
      </c>
      <c r="D298" s="228" t="s">
        <v>223</v>
      </c>
      <c r="E298" s="229" t="s">
        <v>988</v>
      </c>
      <c r="F298" s="230" t="s">
        <v>989</v>
      </c>
      <c r="G298" s="231" t="s">
        <v>354</v>
      </c>
      <c r="H298" s="232">
        <v>6</v>
      </c>
      <c r="I298" s="233"/>
      <c r="J298" s="234">
        <f>ROUND(I298*H298,2)</f>
        <v>0</v>
      </c>
      <c r="K298" s="235"/>
      <c r="L298" s="43"/>
      <c r="M298" s="236" t="s">
        <v>1</v>
      </c>
      <c r="N298" s="237" t="s">
        <v>49</v>
      </c>
      <c r="O298" s="90"/>
      <c r="P298" s="238">
        <f>O298*H298</f>
        <v>0</v>
      </c>
      <c r="Q298" s="238">
        <v>0</v>
      </c>
      <c r="R298" s="238">
        <f>Q298*H298</f>
        <v>0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236</v>
      </c>
      <c r="AT298" s="240" t="s">
        <v>223</v>
      </c>
      <c r="AU298" s="240" t="s">
        <v>95</v>
      </c>
      <c r="AY298" s="15" t="s">
        <v>222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236</v>
      </c>
      <c r="BM298" s="240" t="s">
        <v>990</v>
      </c>
    </row>
    <row r="299" s="13" customFormat="1">
      <c r="A299" s="13"/>
      <c r="B299" s="242"/>
      <c r="C299" s="243"/>
      <c r="D299" s="244" t="s">
        <v>280</v>
      </c>
      <c r="E299" s="245" t="s">
        <v>1</v>
      </c>
      <c r="F299" s="246" t="s">
        <v>243</v>
      </c>
      <c r="G299" s="243"/>
      <c r="H299" s="247">
        <v>6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280</v>
      </c>
      <c r="AU299" s="253" t="s">
        <v>95</v>
      </c>
      <c r="AV299" s="13" t="s">
        <v>95</v>
      </c>
      <c r="AW299" s="13" t="s">
        <v>39</v>
      </c>
      <c r="AX299" s="13" t="s">
        <v>92</v>
      </c>
      <c r="AY299" s="253" t="s">
        <v>222</v>
      </c>
    </row>
    <row r="300" s="2" customFormat="1" ht="16.5" customHeight="1">
      <c r="A300" s="37"/>
      <c r="B300" s="38"/>
      <c r="C300" s="259" t="s">
        <v>823</v>
      </c>
      <c r="D300" s="259" t="s">
        <v>405</v>
      </c>
      <c r="E300" s="260" t="s">
        <v>992</v>
      </c>
      <c r="F300" s="261" t="s">
        <v>993</v>
      </c>
      <c r="G300" s="262" t="s">
        <v>354</v>
      </c>
      <c r="H300" s="263">
        <v>6</v>
      </c>
      <c r="I300" s="264"/>
      <c r="J300" s="265">
        <f>ROUND(I300*H300,2)</f>
        <v>0</v>
      </c>
      <c r="K300" s="266"/>
      <c r="L300" s="267"/>
      <c r="M300" s="268" t="s">
        <v>1</v>
      </c>
      <c r="N300" s="269" t="s">
        <v>49</v>
      </c>
      <c r="O300" s="90"/>
      <c r="P300" s="238">
        <f>O300*H300</f>
        <v>0</v>
      </c>
      <c r="Q300" s="238">
        <v>0.0071000000000000004</v>
      </c>
      <c r="R300" s="238">
        <f>Q300*H300</f>
        <v>0.042599999999999999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251</v>
      </c>
      <c r="AT300" s="240" t="s">
        <v>405</v>
      </c>
      <c r="AU300" s="240" t="s">
        <v>95</v>
      </c>
      <c r="AY300" s="15" t="s">
        <v>222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236</v>
      </c>
      <c r="BM300" s="240" t="s">
        <v>994</v>
      </c>
    </row>
    <row r="301" s="13" customFormat="1">
      <c r="A301" s="13"/>
      <c r="B301" s="242"/>
      <c r="C301" s="243"/>
      <c r="D301" s="244" t="s">
        <v>280</v>
      </c>
      <c r="E301" s="245" t="s">
        <v>1</v>
      </c>
      <c r="F301" s="246" t="s">
        <v>243</v>
      </c>
      <c r="G301" s="243"/>
      <c r="H301" s="247">
        <v>6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280</v>
      </c>
      <c r="AU301" s="253" t="s">
        <v>95</v>
      </c>
      <c r="AV301" s="13" t="s">
        <v>95</v>
      </c>
      <c r="AW301" s="13" t="s">
        <v>39</v>
      </c>
      <c r="AX301" s="13" t="s">
        <v>92</v>
      </c>
      <c r="AY301" s="253" t="s">
        <v>222</v>
      </c>
    </row>
    <row r="302" s="2" customFormat="1" ht="16.5" customHeight="1">
      <c r="A302" s="37"/>
      <c r="B302" s="38"/>
      <c r="C302" s="228" t="s">
        <v>831</v>
      </c>
      <c r="D302" s="228" t="s">
        <v>223</v>
      </c>
      <c r="E302" s="229" t="s">
        <v>1188</v>
      </c>
      <c r="F302" s="230" t="s">
        <v>1189</v>
      </c>
      <c r="G302" s="231" t="s">
        <v>314</v>
      </c>
      <c r="H302" s="232">
        <v>107</v>
      </c>
      <c r="I302" s="233"/>
      <c r="J302" s="234">
        <f>ROUND(I302*H302,2)</f>
        <v>0</v>
      </c>
      <c r="K302" s="235"/>
      <c r="L302" s="43"/>
      <c r="M302" s="236" t="s">
        <v>1</v>
      </c>
      <c r="N302" s="237" t="s">
        <v>49</v>
      </c>
      <c r="O302" s="90"/>
      <c r="P302" s="238">
        <f>O302*H302</f>
        <v>0</v>
      </c>
      <c r="Q302" s="238">
        <v>0</v>
      </c>
      <c r="R302" s="238">
        <f>Q302*H302</f>
        <v>0</v>
      </c>
      <c r="S302" s="238">
        <v>0</v>
      </c>
      <c r="T302" s="239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40" t="s">
        <v>236</v>
      </c>
      <c r="AT302" s="240" t="s">
        <v>223</v>
      </c>
      <c r="AU302" s="240" t="s">
        <v>95</v>
      </c>
      <c r="AY302" s="15" t="s">
        <v>222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5" t="s">
        <v>92</v>
      </c>
      <c r="BK302" s="241">
        <f>ROUND(I302*H302,2)</f>
        <v>0</v>
      </c>
      <c r="BL302" s="15" t="s">
        <v>236</v>
      </c>
      <c r="BM302" s="240" t="s">
        <v>1190</v>
      </c>
    </row>
    <row r="303" s="13" customFormat="1">
      <c r="A303" s="13"/>
      <c r="B303" s="242"/>
      <c r="C303" s="243"/>
      <c r="D303" s="244" t="s">
        <v>280</v>
      </c>
      <c r="E303" s="245" t="s">
        <v>1</v>
      </c>
      <c r="F303" s="246" t="s">
        <v>1291</v>
      </c>
      <c r="G303" s="243"/>
      <c r="H303" s="247">
        <v>107</v>
      </c>
      <c r="I303" s="248"/>
      <c r="J303" s="243"/>
      <c r="K303" s="243"/>
      <c r="L303" s="249"/>
      <c r="M303" s="250"/>
      <c r="N303" s="251"/>
      <c r="O303" s="251"/>
      <c r="P303" s="251"/>
      <c r="Q303" s="251"/>
      <c r="R303" s="251"/>
      <c r="S303" s="251"/>
      <c r="T303" s="25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3" t="s">
        <v>280</v>
      </c>
      <c r="AU303" s="253" t="s">
        <v>95</v>
      </c>
      <c r="AV303" s="13" t="s">
        <v>95</v>
      </c>
      <c r="AW303" s="13" t="s">
        <v>39</v>
      </c>
      <c r="AX303" s="13" t="s">
        <v>92</v>
      </c>
      <c r="AY303" s="253" t="s">
        <v>222</v>
      </c>
    </row>
    <row r="304" s="2" customFormat="1" ht="24.15" customHeight="1">
      <c r="A304" s="37"/>
      <c r="B304" s="38"/>
      <c r="C304" s="228" t="s">
        <v>980</v>
      </c>
      <c r="D304" s="228" t="s">
        <v>223</v>
      </c>
      <c r="E304" s="229" t="s">
        <v>1191</v>
      </c>
      <c r="F304" s="230" t="s">
        <v>1192</v>
      </c>
      <c r="G304" s="231" t="s">
        <v>314</v>
      </c>
      <c r="H304" s="232">
        <v>107</v>
      </c>
      <c r="I304" s="233"/>
      <c r="J304" s="234">
        <f>ROUND(I304*H304,2)</f>
        <v>0</v>
      </c>
      <c r="K304" s="235"/>
      <c r="L304" s="43"/>
      <c r="M304" s="236" t="s">
        <v>1</v>
      </c>
      <c r="N304" s="237" t="s">
        <v>49</v>
      </c>
      <c r="O304" s="90"/>
      <c r="P304" s="238">
        <f>O304*H304</f>
        <v>0</v>
      </c>
      <c r="Q304" s="238">
        <v>0</v>
      </c>
      <c r="R304" s="238">
        <f>Q304*H304</f>
        <v>0</v>
      </c>
      <c r="S304" s="238">
        <v>0</v>
      </c>
      <c r="T304" s="23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40" t="s">
        <v>236</v>
      </c>
      <c r="AT304" s="240" t="s">
        <v>223</v>
      </c>
      <c r="AU304" s="240" t="s">
        <v>95</v>
      </c>
      <c r="AY304" s="15" t="s">
        <v>222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5" t="s">
        <v>92</v>
      </c>
      <c r="BK304" s="241">
        <f>ROUND(I304*H304,2)</f>
        <v>0</v>
      </c>
      <c r="BL304" s="15" t="s">
        <v>236</v>
      </c>
      <c r="BM304" s="240" t="s">
        <v>1193</v>
      </c>
    </row>
    <row r="305" s="13" customFormat="1">
      <c r="A305" s="13"/>
      <c r="B305" s="242"/>
      <c r="C305" s="243"/>
      <c r="D305" s="244" t="s">
        <v>280</v>
      </c>
      <c r="E305" s="245" t="s">
        <v>1</v>
      </c>
      <c r="F305" s="246" t="s">
        <v>1291</v>
      </c>
      <c r="G305" s="243"/>
      <c r="H305" s="247">
        <v>107</v>
      </c>
      <c r="I305" s="248"/>
      <c r="J305" s="243"/>
      <c r="K305" s="243"/>
      <c r="L305" s="249"/>
      <c r="M305" s="250"/>
      <c r="N305" s="251"/>
      <c r="O305" s="251"/>
      <c r="P305" s="251"/>
      <c r="Q305" s="251"/>
      <c r="R305" s="251"/>
      <c r="S305" s="251"/>
      <c r="T305" s="25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3" t="s">
        <v>280</v>
      </c>
      <c r="AU305" s="253" t="s">
        <v>95</v>
      </c>
      <c r="AV305" s="13" t="s">
        <v>95</v>
      </c>
      <c r="AW305" s="13" t="s">
        <v>39</v>
      </c>
      <c r="AX305" s="13" t="s">
        <v>92</v>
      </c>
      <c r="AY305" s="253" t="s">
        <v>222</v>
      </c>
    </row>
    <row r="306" s="2" customFormat="1" ht="55.5" customHeight="1">
      <c r="A306" s="37"/>
      <c r="B306" s="38"/>
      <c r="C306" s="259" t="s">
        <v>982</v>
      </c>
      <c r="D306" s="259" t="s">
        <v>405</v>
      </c>
      <c r="E306" s="260" t="s">
        <v>1194</v>
      </c>
      <c r="F306" s="261" t="s">
        <v>1195</v>
      </c>
      <c r="G306" s="262" t="s">
        <v>314</v>
      </c>
      <c r="H306" s="263">
        <v>107</v>
      </c>
      <c r="I306" s="264"/>
      <c r="J306" s="265">
        <f>ROUND(I306*H306,2)</f>
        <v>0</v>
      </c>
      <c r="K306" s="266"/>
      <c r="L306" s="267"/>
      <c r="M306" s="268" t="s">
        <v>1</v>
      </c>
      <c r="N306" s="269" t="s">
        <v>49</v>
      </c>
      <c r="O306" s="90"/>
      <c r="P306" s="238">
        <f>O306*H306</f>
        <v>0</v>
      </c>
      <c r="Q306" s="238">
        <v>0.0027000000000000001</v>
      </c>
      <c r="R306" s="238">
        <f>Q306*H306</f>
        <v>0.28889999999999999</v>
      </c>
      <c r="S306" s="238">
        <v>0</v>
      </c>
      <c r="T306" s="23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251</v>
      </c>
      <c r="AT306" s="240" t="s">
        <v>405</v>
      </c>
      <c r="AU306" s="240" t="s">
        <v>95</v>
      </c>
      <c r="AY306" s="15" t="s">
        <v>222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236</v>
      </c>
      <c r="BM306" s="240" t="s">
        <v>1196</v>
      </c>
    </row>
    <row r="307" s="13" customFormat="1">
      <c r="A307" s="13"/>
      <c r="B307" s="242"/>
      <c r="C307" s="243"/>
      <c r="D307" s="244" t="s">
        <v>280</v>
      </c>
      <c r="E307" s="245" t="s">
        <v>1</v>
      </c>
      <c r="F307" s="246" t="s">
        <v>1291</v>
      </c>
      <c r="G307" s="243"/>
      <c r="H307" s="247">
        <v>107</v>
      </c>
      <c r="I307" s="248"/>
      <c r="J307" s="243"/>
      <c r="K307" s="243"/>
      <c r="L307" s="249"/>
      <c r="M307" s="250"/>
      <c r="N307" s="251"/>
      <c r="O307" s="251"/>
      <c r="P307" s="251"/>
      <c r="Q307" s="251"/>
      <c r="R307" s="251"/>
      <c r="S307" s="251"/>
      <c r="T307" s="25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3" t="s">
        <v>280</v>
      </c>
      <c r="AU307" s="253" t="s">
        <v>95</v>
      </c>
      <c r="AV307" s="13" t="s">
        <v>95</v>
      </c>
      <c r="AW307" s="13" t="s">
        <v>39</v>
      </c>
      <c r="AX307" s="13" t="s">
        <v>92</v>
      </c>
      <c r="AY307" s="253" t="s">
        <v>222</v>
      </c>
    </row>
    <row r="308" s="2" customFormat="1" ht="16.5" customHeight="1">
      <c r="A308" s="37"/>
      <c r="B308" s="38"/>
      <c r="C308" s="228" t="s">
        <v>985</v>
      </c>
      <c r="D308" s="228" t="s">
        <v>223</v>
      </c>
      <c r="E308" s="229" t="s">
        <v>1197</v>
      </c>
      <c r="F308" s="230" t="s">
        <v>1198</v>
      </c>
      <c r="G308" s="231" t="s">
        <v>314</v>
      </c>
      <c r="H308" s="232">
        <v>107</v>
      </c>
      <c r="I308" s="233"/>
      <c r="J308" s="234">
        <f>ROUND(I308*H308,2)</f>
        <v>0</v>
      </c>
      <c r="K308" s="235"/>
      <c r="L308" s="43"/>
      <c r="M308" s="236" t="s">
        <v>1</v>
      </c>
      <c r="N308" s="237" t="s">
        <v>49</v>
      </c>
      <c r="O308" s="90"/>
      <c r="P308" s="238">
        <f>O308*H308</f>
        <v>0</v>
      </c>
      <c r="Q308" s="238">
        <v>0.00019000000000000001</v>
      </c>
      <c r="R308" s="238">
        <f>Q308*H308</f>
        <v>0.020330000000000001</v>
      </c>
      <c r="S308" s="238">
        <v>0</v>
      </c>
      <c r="T308" s="23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40" t="s">
        <v>236</v>
      </c>
      <c r="AT308" s="240" t="s">
        <v>223</v>
      </c>
      <c r="AU308" s="240" t="s">
        <v>95</v>
      </c>
      <c r="AY308" s="15" t="s">
        <v>222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5" t="s">
        <v>92</v>
      </c>
      <c r="BK308" s="241">
        <f>ROUND(I308*H308,2)</f>
        <v>0</v>
      </c>
      <c r="BL308" s="15" t="s">
        <v>236</v>
      </c>
      <c r="BM308" s="240" t="s">
        <v>1199</v>
      </c>
    </row>
    <row r="309" s="13" customFormat="1">
      <c r="A309" s="13"/>
      <c r="B309" s="242"/>
      <c r="C309" s="243"/>
      <c r="D309" s="244" t="s">
        <v>280</v>
      </c>
      <c r="E309" s="245" t="s">
        <v>1</v>
      </c>
      <c r="F309" s="246" t="s">
        <v>1291</v>
      </c>
      <c r="G309" s="243"/>
      <c r="H309" s="247">
        <v>107</v>
      </c>
      <c r="I309" s="248"/>
      <c r="J309" s="243"/>
      <c r="K309" s="243"/>
      <c r="L309" s="249"/>
      <c r="M309" s="250"/>
      <c r="N309" s="251"/>
      <c r="O309" s="251"/>
      <c r="P309" s="251"/>
      <c r="Q309" s="251"/>
      <c r="R309" s="251"/>
      <c r="S309" s="251"/>
      <c r="T309" s="25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280</v>
      </c>
      <c r="AU309" s="253" t="s">
        <v>95</v>
      </c>
      <c r="AV309" s="13" t="s">
        <v>95</v>
      </c>
      <c r="AW309" s="13" t="s">
        <v>39</v>
      </c>
      <c r="AX309" s="13" t="s">
        <v>92</v>
      </c>
      <c r="AY309" s="253" t="s">
        <v>222</v>
      </c>
    </row>
    <row r="310" s="2" customFormat="1" ht="24.15" customHeight="1">
      <c r="A310" s="37"/>
      <c r="B310" s="38"/>
      <c r="C310" s="228" t="s">
        <v>987</v>
      </c>
      <c r="D310" s="228" t="s">
        <v>223</v>
      </c>
      <c r="E310" s="229" t="s">
        <v>1200</v>
      </c>
      <c r="F310" s="230" t="s">
        <v>1201</v>
      </c>
      <c r="G310" s="231" t="s">
        <v>354</v>
      </c>
      <c r="H310" s="232">
        <v>2</v>
      </c>
      <c r="I310" s="233"/>
      <c r="J310" s="234">
        <f>ROUND(I310*H310,2)</f>
        <v>0</v>
      </c>
      <c r="K310" s="235"/>
      <c r="L310" s="43"/>
      <c r="M310" s="236" t="s">
        <v>1</v>
      </c>
      <c r="N310" s="237" t="s">
        <v>49</v>
      </c>
      <c r="O310" s="90"/>
      <c r="P310" s="238">
        <f>O310*H310</f>
        <v>0</v>
      </c>
      <c r="Q310" s="238">
        <v>0.00167</v>
      </c>
      <c r="R310" s="238">
        <f>Q310*H310</f>
        <v>0.0033400000000000001</v>
      </c>
      <c r="S310" s="238">
        <v>0</v>
      </c>
      <c r="T310" s="23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40" t="s">
        <v>236</v>
      </c>
      <c r="AT310" s="240" t="s">
        <v>223</v>
      </c>
      <c r="AU310" s="240" t="s">
        <v>95</v>
      </c>
      <c r="AY310" s="15" t="s">
        <v>222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5" t="s">
        <v>92</v>
      </c>
      <c r="BK310" s="241">
        <f>ROUND(I310*H310,2)</f>
        <v>0</v>
      </c>
      <c r="BL310" s="15" t="s">
        <v>236</v>
      </c>
      <c r="BM310" s="240" t="s">
        <v>1202</v>
      </c>
    </row>
    <row r="311" s="2" customFormat="1" ht="24.15" customHeight="1">
      <c r="A311" s="37"/>
      <c r="B311" s="38"/>
      <c r="C311" s="259" t="s">
        <v>991</v>
      </c>
      <c r="D311" s="259" t="s">
        <v>405</v>
      </c>
      <c r="E311" s="260" t="s">
        <v>1203</v>
      </c>
      <c r="F311" s="261" t="s">
        <v>1204</v>
      </c>
      <c r="G311" s="262" t="s">
        <v>354</v>
      </c>
      <c r="H311" s="263">
        <v>1</v>
      </c>
      <c r="I311" s="264"/>
      <c r="J311" s="265">
        <f>ROUND(I311*H311,2)</f>
        <v>0</v>
      </c>
      <c r="K311" s="266"/>
      <c r="L311" s="267"/>
      <c r="M311" s="268" t="s">
        <v>1</v>
      </c>
      <c r="N311" s="269" t="s">
        <v>49</v>
      </c>
      <c r="O311" s="90"/>
      <c r="P311" s="238">
        <f>O311*H311</f>
        <v>0</v>
      </c>
      <c r="Q311" s="238">
        <v>0.016</v>
      </c>
      <c r="R311" s="238">
        <f>Q311*H311</f>
        <v>0.016</v>
      </c>
      <c r="S311" s="238">
        <v>0</v>
      </c>
      <c r="T311" s="23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40" t="s">
        <v>251</v>
      </c>
      <c r="AT311" s="240" t="s">
        <v>405</v>
      </c>
      <c r="AU311" s="240" t="s">
        <v>95</v>
      </c>
      <c r="AY311" s="15" t="s">
        <v>222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5" t="s">
        <v>92</v>
      </c>
      <c r="BK311" s="241">
        <f>ROUND(I311*H311,2)</f>
        <v>0</v>
      </c>
      <c r="BL311" s="15" t="s">
        <v>236</v>
      </c>
      <c r="BM311" s="240" t="s">
        <v>1205</v>
      </c>
    </row>
    <row r="312" s="13" customFormat="1">
      <c r="A312" s="13"/>
      <c r="B312" s="242"/>
      <c r="C312" s="243"/>
      <c r="D312" s="244" t="s">
        <v>280</v>
      </c>
      <c r="E312" s="245" t="s">
        <v>1</v>
      </c>
      <c r="F312" s="246" t="s">
        <v>92</v>
      </c>
      <c r="G312" s="243"/>
      <c r="H312" s="247">
        <v>1</v>
      </c>
      <c r="I312" s="248"/>
      <c r="J312" s="243"/>
      <c r="K312" s="243"/>
      <c r="L312" s="249"/>
      <c r="M312" s="250"/>
      <c r="N312" s="251"/>
      <c r="O312" s="251"/>
      <c r="P312" s="251"/>
      <c r="Q312" s="251"/>
      <c r="R312" s="251"/>
      <c r="S312" s="251"/>
      <c r="T312" s="25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3" t="s">
        <v>280</v>
      </c>
      <c r="AU312" s="253" t="s">
        <v>95</v>
      </c>
      <c r="AV312" s="13" t="s">
        <v>95</v>
      </c>
      <c r="AW312" s="13" t="s">
        <v>39</v>
      </c>
      <c r="AX312" s="13" t="s">
        <v>92</v>
      </c>
      <c r="AY312" s="253" t="s">
        <v>222</v>
      </c>
    </row>
    <row r="313" s="2" customFormat="1" ht="24.15" customHeight="1">
      <c r="A313" s="37"/>
      <c r="B313" s="38"/>
      <c r="C313" s="259" t="s">
        <v>995</v>
      </c>
      <c r="D313" s="259" t="s">
        <v>405</v>
      </c>
      <c r="E313" s="260" t="s">
        <v>1206</v>
      </c>
      <c r="F313" s="261" t="s">
        <v>1207</v>
      </c>
      <c r="G313" s="262" t="s">
        <v>354</v>
      </c>
      <c r="H313" s="263">
        <v>1</v>
      </c>
      <c r="I313" s="264"/>
      <c r="J313" s="265">
        <f>ROUND(I313*H313,2)</f>
        <v>0</v>
      </c>
      <c r="K313" s="266"/>
      <c r="L313" s="267"/>
      <c r="M313" s="268" t="s">
        <v>1</v>
      </c>
      <c r="N313" s="269" t="s">
        <v>49</v>
      </c>
      <c r="O313" s="90"/>
      <c r="P313" s="238">
        <f>O313*H313</f>
        <v>0</v>
      </c>
      <c r="Q313" s="238">
        <v>0.0095999999999999992</v>
      </c>
      <c r="R313" s="238">
        <f>Q313*H313</f>
        <v>0.0095999999999999992</v>
      </c>
      <c r="S313" s="238">
        <v>0</v>
      </c>
      <c r="T313" s="23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40" t="s">
        <v>251</v>
      </c>
      <c r="AT313" s="240" t="s">
        <v>405</v>
      </c>
      <c r="AU313" s="240" t="s">
        <v>95</v>
      </c>
      <c r="AY313" s="15" t="s">
        <v>222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5" t="s">
        <v>92</v>
      </c>
      <c r="BK313" s="241">
        <f>ROUND(I313*H313,2)</f>
        <v>0</v>
      </c>
      <c r="BL313" s="15" t="s">
        <v>236</v>
      </c>
      <c r="BM313" s="240" t="s">
        <v>1208</v>
      </c>
    </row>
    <row r="314" s="13" customFormat="1">
      <c r="A314" s="13"/>
      <c r="B314" s="242"/>
      <c r="C314" s="243"/>
      <c r="D314" s="244" t="s">
        <v>280</v>
      </c>
      <c r="E314" s="245" t="s">
        <v>1</v>
      </c>
      <c r="F314" s="246" t="s">
        <v>92</v>
      </c>
      <c r="G314" s="243"/>
      <c r="H314" s="247">
        <v>1</v>
      </c>
      <c r="I314" s="248"/>
      <c r="J314" s="243"/>
      <c r="K314" s="243"/>
      <c r="L314" s="249"/>
      <c r="M314" s="250"/>
      <c r="N314" s="251"/>
      <c r="O314" s="251"/>
      <c r="P314" s="251"/>
      <c r="Q314" s="251"/>
      <c r="R314" s="251"/>
      <c r="S314" s="251"/>
      <c r="T314" s="25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3" t="s">
        <v>280</v>
      </c>
      <c r="AU314" s="253" t="s">
        <v>95</v>
      </c>
      <c r="AV314" s="13" t="s">
        <v>95</v>
      </c>
      <c r="AW314" s="13" t="s">
        <v>39</v>
      </c>
      <c r="AX314" s="13" t="s">
        <v>92</v>
      </c>
      <c r="AY314" s="253" t="s">
        <v>222</v>
      </c>
    </row>
    <row r="315" s="2" customFormat="1" ht="16.5" customHeight="1">
      <c r="A315" s="37"/>
      <c r="B315" s="38"/>
      <c r="C315" s="228" t="s">
        <v>997</v>
      </c>
      <c r="D315" s="228" t="s">
        <v>223</v>
      </c>
      <c r="E315" s="229" t="s">
        <v>1209</v>
      </c>
      <c r="F315" s="230" t="s">
        <v>1210</v>
      </c>
      <c r="G315" s="231" t="s">
        <v>354</v>
      </c>
      <c r="H315" s="232">
        <v>1</v>
      </c>
      <c r="I315" s="233"/>
      <c r="J315" s="234">
        <f>ROUND(I315*H315,2)</f>
        <v>0</v>
      </c>
      <c r="K315" s="235"/>
      <c r="L315" s="43"/>
      <c r="M315" s="236" t="s">
        <v>1</v>
      </c>
      <c r="N315" s="237" t="s">
        <v>49</v>
      </c>
      <c r="O315" s="90"/>
      <c r="P315" s="238">
        <f>O315*H315</f>
        <v>0</v>
      </c>
      <c r="Q315" s="238">
        <v>0.0013600000000000001</v>
      </c>
      <c r="R315" s="238">
        <f>Q315*H315</f>
        <v>0.0013600000000000001</v>
      </c>
      <c r="S315" s="238">
        <v>0</v>
      </c>
      <c r="T315" s="23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40" t="s">
        <v>236</v>
      </c>
      <c r="AT315" s="240" t="s">
        <v>223</v>
      </c>
      <c r="AU315" s="240" t="s">
        <v>95</v>
      </c>
      <c r="AY315" s="15" t="s">
        <v>222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5" t="s">
        <v>92</v>
      </c>
      <c r="BK315" s="241">
        <f>ROUND(I315*H315,2)</f>
        <v>0</v>
      </c>
      <c r="BL315" s="15" t="s">
        <v>236</v>
      </c>
      <c r="BM315" s="240" t="s">
        <v>1211</v>
      </c>
    </row>
    <row r="316" s="13" customFormat="1">
      <c r="A316" s="13"/>
      <c r="B316" s="242"/>
      <c r="C316" s="243"/>
      <c r="D316" s="244" t="s">
        <v>280</v>
      </c>
      <c r="E316" s="245" t="s">
        <v>1</v>
      </c>
      <c r="F316" s="246" t="s">
        <v>92</v>
      </c>
      <c r="G316" s="243"/>
      <c r="H316" s="247">
        <v>1</v>
      </c>
      <c r="I316" s="248"/>
      <c r="J316" s="243"/>
      <c r="K316" s="243"/>
      <c r="L316" s="249"/>
      <c r="M316" s="250"/>
      <c r="N316" s="251"/>
      <c r="O316" s="251"/>
      <c r="P316" s="251"/>
      <c r="Q316" s="251"/>
      <c r="R316" s="251"/>
      <c r="S316" s="251"/>
      <c r="T316" s="25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3" t="s">
        <v>280</v>
      </c>
      <c r="AU316" s="253" t="s">
        <v>95</v>
      </c>
      <c r="AV316" s="13" t="s">
        <v>95</v>
      </c>
      <c r="AW316" s="13" t="s">
        <v>39</v>
      </c>
      <c r="AX316" s="13" t="s">
        <v>92</v>
      </c>
      <c r="AY316" s="253" t="s">
        <v>222</v>
      </c>
    </row>
    <row r="317" s="2" customFormat="1" ht="24.15" customHeight="1">
      <c r="A317" s="37"/>
      <c r="B317" s="38"/>
      <c r="C317" s="259" t="s">
        <v>999</v>
      </c>
      <c r="D317" s="259" t="s">
        <v>405</v>
      </c>
      <c r="E317" s="260" t="s">
        <v>1212</v>
      </c>
      <c r="F317" s="261" t="s">
        <v>1213</v>
      </c>
      <c r="G317" s="262" t="s">
        <v>354</v>
      </c>
      <c r="H317" s="263">
        <v>1</v>
      </c>
      <c r="I317" s="264"/>
      <c r="J317" s="265">
        <f>ROUND(I317*H317,2)</f>
        <v>0</v>
      </c>
      <c r="K317" s="266"/>
      <c r="L317" s="267"/>
      <c r="M317" s="268" t="s">
        <v>1</v>
      </c>
      <c r="N317" s="269" t="s">
        <v>49</v>
      </c>
      <c r="O317" s="90"/>
      <c r="P317" s="238">
        <f>O317*H317</f>
        <v>0</v>
      </c>
      <c r="Q317" s="238">
        <v>0.017899999999999999</v>
      </c>
      <c r="R317" s="238">
        <f>Q317*H317</f>
        <v>0.017899999999999999</v>
      </c>
      <c r="S317" s="238">
        <v>0</v>
      </c>
      <c r="T317" s="23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40" t="s">
        <v>251</v>
      </c>
      <c r="AT317" s="240" t="s">
        <v>405</v>
      </c>
      <c r="AU317" s="240" t="s">
        <v>95</v>
      </c>
      <c r="AY317" s="15" t="s">
        <v>222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5" t="s">
        <v>92</v>
      </c>
      <c r="BK317" s="241">
        <f>ROUND(I317*H317,2)</f>
        <v>0</v>
      </c>
      <c r="BL317" s="15" t="s">
        <v>236</v>
      </c>
      <c r="BM317" s="240" t="s">
        <v>1214</v>
      </c>
    </row>
    <row r="318" s="2" customFormat="1" ht="24.15" customHeight="1">
      <c r="A318" s="37"/>
      <c r="B318" s="38"/>
      <c r="C318" s="228" t="s">
        <v>1003</v>
      </c>
      <c r="D318" s="228" t="s">
        <v>223</v>
      </c>
      <c r="E318" s="229" t="s">
        <v>1215</v>
      </c>
      <c r="F318" s="230" t="s">
        <v>1216</v>
      </c>
      <c r="G318" s="231" t="s">
        <v>354</v>
      </c>
      <c r="H318" s="232">
        <v>2</v>
      </c>
      <c r="I318" s="233"/>
      <c r="J318" s="234">
        <f>ROUND(I318*H318,2)</f>
        <v>0</v>
      </c>
      <c r="K318" s="235"/>
      <c r="L318" s="43"/>
      <c r="M318" s="236" t="s">
        <v>1</v>
      </c>
      <c r="N318" s="237" t="s">
        <v>49</v>
      </c>
      <c r="O318" s="90"/>
      <c r="P318" s="238">
        <f>O318*H318</f>
        <v>0</v>
      </c>
      <c r="Q318" s="238">
        <v>0.45937</v>
      </c>
      <c r="R318" s="238">
        <f>Q318*H318</f>
        <v>0.91874</v>
      </c>
      <c r="S318" s="238">
        <v>0</v>
      </c>
      <c r="T318" s="23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40" t="s">
        <v>236</v>
      </c>
      <c r="AT318" s="240" t="s">
        <v>223</v>
      </c>
      <c r="AU318" s="240" t="s">
        <v>95</v>
      </c>
      <c r="AY318" s="15" t="s">
        <v>222</v>
      </c>
      <c r="BE318" s="241">
        <f>IF(N318="základní",J318,0)</f>
        <v>0</v>
      </c>
      <c r="BF318" s="241">
        <f>IF(N318="snížená",J318,0)</f>
        <v>0</v>
      </c>
      <c r="BG318" s="241">
        <f>IF(N318="zákl. přenesená",J318,0)</f>
        <v>0</v>
      </c>
      <c r="BH318" s="241">
        <f>IF(N318="sníž. přenesená",J318,0)</f>
        <v>0</v>
      </c>
      <c r="BI318" s="241">
        <f>IF(N318="nulová",J318,0)</f>
        <v>0</v>
      </c>
      <c r="BJ318" s="15" t="s">
        <v>92</v>
      </c>
      <c r="BK318" s="241">
        <f>ROUND(I318*H318,2)</f>
        <v>0</v>
      </c>
      <c r="BL318" s="15" t="s">
        <v>236</v>
      </c>
      <c r="BM318" s="240" t="s">
        <v>1217</v>
      </c>
    </row>
    <row r="319" s="13" customFormat="1">
      <c r="A319" s="13"/>
      <c r="B319" s="242"/>
      <c r="C319" s="243"/>
      <c r="D319" s="244" t="s">
        <v>280</v>
      </c>
      <c r="E319" s="245" t="s">
        <v>1</v>
      </c>
      <c r="F319" s="246" t="s">
        <v>95</v>
      </c>
      <c r="G319" s="243"/>
      <c r="H319" s="247">
        <v>2</v>
      </c>
      <c r="I319" s="248"/>
      <c r="J319" s="243"/>
      <c r="K319" s="243"/>
      <c r="L319" s="249"/>
      <c r="M319" s="250"/>
      <c r="N319" s="251"/>
      <c r="O319" s="251"/>
      <c r="P319" s="251"/>
      <c r="Q319" s="251"/>
      <c r="R319" s="251"/>
      <c r="S319" s="251"/>
      <c r="T319" s="25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3" t="s">
        <v>280</v>
      </c>
      <c r="AU319" s="253" t="s">
        <v>95</v>
      </c>
      <c r="AV319" s="13" t="s">
        <v>95</v>
      </c>
      <c r="AW319" s="13" t="s">
        <v>39</v>
      </c>
      <c r="AX319" s="13" t="s">
        <v>92</v>
      </c>
      <c r="AY319" s="253" t="s">
        <v>222</v>
      </c>
    </row>
    <row r="320" s="2" customFormat="1" ht="16.5" customHeight="1">
      <c r="A320" s="37"/>
      <c r="B320" s="38"/>
      <c r="C320" s="228" t="s">
        <v>1005</v>
      </c>
      <c r="D320" s="228" t="s">
        <v>223</v>
      </c>
      <c r="E320" s="229" t="s">
        <v>1218</v>
      </c>
      <c r="F320" s="230" t="s">
        <v>1219</v>
      </c>
      <c r="G320" s="231" t="s">
        <v>354</v>
      </c>
      <c r="H320" s="232">
        <v>1</v>
      </c>
      <c r="I320" s="233"/>
      <c r="J320" s="234">
        <f>ROUND(I320*H320,2)</f>
        <v>0</v>
      </c>
      <c r="K320" s="235"/>
      <c r="L320" s="43"/>
      <c r="M320" s="236" t="s">
        <v>1</v>
      </c>
      <c r="N320" s="237" t="s">
        <v>49</v>
      </c>
      <c r="O320" s="90"/>
      <c r="P320" s="238">
        <f>O320*H320</f>
        <v>0</v>
      </c>
      <c r="Q320" s="238">
        <v>0.32906000000000002</v>
      </c>
      <c r="R320" s="238">
        <f>Q320*H320</f>
        <v>0.32906000000000002</v>
      </c>
      <c r="S320" s="238">
        <v>0</v>
      </c>
      <c r="T320" s="23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40" t="s">
        <v>236</v>
      </c>
      <c r="AT320" s="240" t="s">
        <v>223</v>
      </c>
      <c r="AU320" s="240" t="s">
        <v>95</v>
      </c>
      <c r="AY320" s="15" t="s">
        <v>222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5" t="s">
        <v>92</v>
      </c>
      <c r="BK320" s="241">
        <f>ROUND(I320*H320,2)</f>
        <v>0</v>
      </c>
      <c r="BL320" s="15" t="s">
        <v>236</v>
      </c>
      <c r="BM320" s="240" t="s">
        <v>1220</v>
      </c>
    </row>
    <row r="321" s="13" customFormat="1">
      <c r="A321" s="13"/>
      <c r="B321" s="242"/>
      <c r="C321" s="243"/>
      <c r="D321" s="244" t="s">
        <v>280</v>
      </c>
      <c r="E321" s="245" t="s">
        <v>1</v>
      </c>
      <c r="F321" s="246" t="s">
        <v>92</v>
      </c>
      <c r="G321" s="243"/>
      <c r="H321" s="247">
        <v>1</v>
      </c>
      <c r="I321" s="248"/>
      <c r="J321" s="243"/>
      <c r="K321" s="243"/>
      <c r="L321" s="249"/>
      <c r="M321" s="250"/>
      <c r="N321" s="251"/>
      <c r="O321" s="251"/>
      <c r="P321" s="251"/>
      <c r="Q321" s="251"/>
      <c r="R321" s="251"/>
      <c r="S321" s="251"/>
      <c r="T321" s="25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3" t="s">
        <v>280</v>
      </c>
      <c r="AU321" s="253" t="s">
        <v>95</v>
      </c>
      <c r="AV321" s="13" t="s">
        <v>95</v>
      </c>
      <c r="AW321" s="13" t="s">
        <v>39</v>
      </c>
      <c r="AX321" s="13" t="s">
        <v>92</v>
      </c>
      <c r="AY321" s="253" t="s">
        <v>222</v>
      </c>
    </row>
    <row r="322" s="2" customFormat="1" ht="16.5" customHeight="1">
      <c r="A322" s="37"/>
      <c r="B322" s="38"/>
      <c r="C322" s="259" t="s">
        <v>1009</v>
      </c>
      <c r="D322" s="259" t="s">
        <v>405</v>
      </c>
      <c r="E322" s="260" t="s">
        <v>1221</v>
      </c>
      <c r="F322" s="261" t="s">
        <v>1222</v>
      </c>
      <c r="G322" s="262" t="s">
        <v>354</v>
      </c>
      <c r="H322" s="263">
        <v>1</v>
      </c>
      <c r="I322" s="264"/>
      <c r="J322" s="265">
        <f>ROUND(I322*H322,2)</f>
        <v>0</v>
      </c>
      <c r="K322" s="266"/>
      <c r="L322" s="267"/>
      <c r="M322" s="268" t="s">
        <v>1</v>
      </c>
      <c r="N322" s="269" t="s">
        <v>49</v>
      </c>
      <c r="O322" s="90"/>
      <c r="P322" s="238">
        <f>O322*H322</f>
        <v>0</v>
      </c>
      <c r="Q322" s="238">
        <v>0.029499999999999998</v>
      </c>
      <c r="R322" s="238">
        <f>Q322*H322</f>
        <v>0.029499999999999998</v>
      </c>
      <c r="S322" s="238">
        <v>0</v>
      </c>
      <c r="T322" s="239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40" t="s">
        <v>251</v>
      </c>
      <c r="AT322" s="240" t="s">
        <v>405</v>
      </c>
      <c r="AU322" s="240" t="s">
        <v>95</v>
      </c>
      <c r="AY322" s="15" t="s">
        <v>222</v>
      </c>
      <c r="BE322" s="241">
        <f>IF(N322="základní",J322,0)</f>
        <v>0</v>
      </c>
      <c r="BF322" s="241">
        <f>IF(N322="snížená",J322,0)</f>
        <v>0</v>
      </c>
      <c r="BG322" s="241">
        <f>IF(N322="zákl. přenesená",J322,0)</f>
        <v>0</v>
      </c>
      <c r="BH322" s="241">
        <f>IF(N322="sníž. přenesená",J322,0)</f>
        <v>0</v>
      </c>
      <c r="BI322" s="241">
        <f>IF(N322="nulová",J322,0)</f>
        <v>0</v>
      </c>
      <c r="BJ322" s="15" t="s">
        <v>92</v>
      </c>
      <c r="BK322" s="241">
        <f>ROUND(I322*H322,2)</f>
        <v>0</v>
      </c>
      <c r="BL322" s="15" t="s">
        <v>236</v>
      </c>
      <c r="BM322" s="240" t="s">
        <v>1223</v>
      </c>
    </row>
    <row r="323" s="13" customFormat="1">
      <c r="A323" s="13"/>
      <c r="B323" s="242"/>
      <c r="C323" s="243"/>
      <c r="D323" s="244" t="s">
        <v>280</v>
      </c>
      <c r="E323" s="245" t="s">
        <v>1</v>
      </c>
      <c r="F323" s="246" t="s">
        <v>92</v>
      </c>
      <c r="G323" s="243"/>
      <c r="H323" s="247">
        <v>1</v>
      </c>
      <c r="I323" s="248"/>
      <c r="J323" s="243"/>
      <c r="K323" s="243"/>
      <c r="L323" s="249"/>
      <c r="M323" s="250"/>
      <c r="N323" s="251"/>
      <c r="O323" s="251"/>
      <c r="P323" s="251"/>
      <c r="Q323" s="251"/>
      <c r="R323" s="251"/>
      <c r="S323" s="251"/>
      <c r="T323" s="25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3" t="s">
        <v>280</v>
      </c>
      <c r="AU323" s="253" t="s">
        <v>95</v>
      </c>
      <c r="AV323" s="13" t="s">
        <v>95</v>
      </c>
      <c r="AW323" s="13" t="s">
        <v>39</v>
      </c>
      <c r="AX323" s="13" t="s">
        <v>92</v>
      </c>
      <c r="AY323" s="253" t="s">
        <v>222</v>
      </c>
    </row>
    <row r="324" s="2" customFormat="1" ht="24.15" customHeight="1">
      <c r="A324" s="37"/>
      <c r="B324" s="38"/>
      <c r="C324" s="228" t="s">
        <v>1013</v>
      </c>
      <c r="D324" s="228" t="s">
        <v>223</v>
      </c>
      <c r="E324" s="229" t="s">
        <v>1224</v>
      </c>
      <c r="F324" s="230" t="s">
        <v>1225</v>
      </c>
      <c r="G324" s="231" t="s">
        <v>354</v>
      </c>
      <c r="H324" s="232">
        <v>9</v>
      </c>
      <c r="I324" s="233"/>
      <c r="J324" s="234">
        <f>ROUND(I324*H324,2)</f>
        <v>0</v>
      </c>
      <c r="K324" s="235"/>
      <c r="L324" s="43"/>
      <c r="M324" s="236" t="s">
        <v>1</v>
      </c>
      <c r="N324" s="237" t="s">
        <v>49</v>
      </c>
      <c r="O324" s="90"/>
      <c r="P324" s="238">
        <f>O324*H324</f>
        <v>0</v>
      </c>
      <c r="Q324" s="238">
        <v>0</v>
      </c>
      <c r="R324" s="238">
        <f>Q324*H324</f>
        <v>0</v>
      </c>
      <c r="S324" s="238">
        <v>0</v>
      </c>
      <c r="T324" s="23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40" t="s">
        <v>236</v>
      </c>
      <c r="AT324" s="240" t="s">
        <v>223</v>
      </c>
      <c r="AU324" s="240" t="s">
        <v>95</v>
      </c>
      <c r="AY324" s="15" t="s">
        <v>222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5" t="s">
        <v>92</v>
      </c>
      <c r="BK324" s="241">
        <f>ROUND(I324*H324,2)</f>
        <v>0</v>
      </c>
      <c r="BL324" s="15" t="s">
        <v>236</v>
      </c>
      <c r="BM324" s="240" t="s">
        <v>1226</v>
      </c>
    </row>
    <row r="325" s="13" customFormat="1">
      <c r="A325" s="13"/>
      <c r="B325" s="242"/>
      <c r="C325" s="243"/>
      <c r="D325" s="244" t="s">
        <v>280</v>
      </c>
      <c r="E325" s="245" t="s">
        <v>1</v>
      </c>
      <c r="F325" s="246" t="s">
        <v>255</v>
      </c>
      <c r="G325" s="243"/>
      <c r="H325" s="247">
        <v>9</v>
      </c>
      <c r="I325" s="248"/>
      <c r="J325" s="243"/>
      <c r="K325" s="243"/>
      <c r="L325" s="249"/>
      <c r="M325" s="250"/>
      <c r="N325" s="251"/>
      <c r="O325" s="251"/>
      <c r="P325" s="251"/>
      <c r="Q325" s="251"/>
      <c r="R325" s="251"/>
      <c r="S325" s="251"/>
      <c r="T325" s="25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3" t="s">
        <v>280</v>
      </c>
      <c r="AU325" s="253" t="s">
        <v>95</v>
      </c>
      <c r="AV325" s="13" t="s">
        <v>95</v>
      </c>
      <c r="AW325" s="13" t="s">
        <v>39</v>
      </c>
      <c r="AX325" s="13" t="s">
        <v>92</v>
      </c>
      <c r="AY325" s="253" t="s">
        <v>222</v>
      </c>
    </row>
    <row r="326" s="2" customFormat="1" ht="16.5" customHeight="1">
      <c r="A326" s="37"/>
      <c r="B326" s="38"/>
      <c r="C326" s="259" t="s">
        <v>1017</v>
      </c>
      <c r="D326" s="259" t="s">
        <v>405</v>
      </c>
      <c r="E326" s="260" t="s">
        <v>1227</v>
      </c>
      <c r="F326" s="261" t="s">
        <v>1228</v>
      </c>
      <c r="G326" s="262" t="s">
        <v>354</v>
      </c>
      <c r="H326" s="263">
        <v>9</v>
      </c>
      <c r="I326" s="264"/>
      <c r="J326" s="265">
        <f>ROUND(I326*H326,2)</f>
        <v>0</v>
      </c>
      <c r="K326" s="266"/>
      <c r="L326" s="267"/>
      <c r="M326" s="268" t="s">
        <v>1</v>
      </c>
      <c r="N326" s="269" t="s">
        <v>49</v>
      </c>
      <c r="O326" s="90"/>
      <c r="P326" s="238">
        <f>O326*H326</f>
        <v>0</v>
      </c>
      <c r="Q326" s="238">
        <v>0.00038999999999999999</v>
      </c>
      <c r="R326" s="238">
        <f>Q326*H326</f>
        <v>0.0035100000000000001</v>
      </c>
      <c r="S326" s="238">
        <v>0</v>
      </c>
      <c r="T326" s="239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40" t="s">
        <v>251</v>
      </c>
      <c r="AT326" s="240" t="s">
        <v>405</v>
      </c>
      <c r="AU326" s="240" t="s">
        <v>95</v>
      </c>
      <c r="AY326" s="15" t="s">
        <v>222</v>
      </c>
      <c r="BE326" s="241">
        <f>IF(N326="základní",J326,0)</f>
        <v>0</v>
      </c>
      <c r="BF326" s="241">
        <f>IF(N326="snížená",J326,0)</f>
        <v>0</v>
      </c>
      <c r="BG326" s="241">
        <f>IF(N326="zákl. přenesená",J326,0)</f>
        <v>0</v>
      </c>
      <c r="BH326" s="241">
        <f>IF(N326="sníž. přenesená",J326,0)</f>
        <v>0</v>
      </c>
      <c r="BI326" s="241">
        <f>IF(N326="nulová",J326,0)</f>
        <v>0</v>
      </c>
      <c r="BJ326" s="15" t="s">
        <v>92</v>
      </c>
      <c r="BK326" s="241">
        <f>ROUND(I326*H326,2)</f>
        <v>0</v>
      </c>
      <c r="BL326" s="15" t="s">
        <v>236</v>
      </c>
      <c r="BM326" s="240" t="s">
        <v>1229</v>
      </c>
    </row>
    <row r="327" s="13" customFormat="1">
      <c r="A327" s="13"/>
      <c r="B327" s="242"/>
      <c r="C327" s="243"/>
      <c r="D327" s="244" t="s">
        <v>280</v>
      </c>
      <c r="E327" s="245" t="s">
        <v>1</v>
      </c>
      <c r="F327" s="246" t="s">
        <v>255</v>
      </c>
      <c r="G327" s="243"/>
      <c r="H327" s="247">
        <v>9</v>
      </c>
      <c r="I327" s="248"/>
      <c r="J327" s="243"/>
      <c r="K327" s="243"/>
      <c r="L327" s="249"/>
      <c r="M327" s="250"/>
      <c r="N327" s="251"/>
      <c r="O327" s="251"/>
      <c r="P327" s="251"/>
      <c r="Q327" s="251"/>
      <c r="R327" s="251"/>
      <c r="S327" s="251"/>
      <c r="T327" s="25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3" t="s">
        <v>280</v>
      </c>
      <c r="AU327" s="253" t="s">
        <v>95</v>
      </c>
      <c r="AV327" s="13" t="s">
        <v>95</v>
      </c>
      <c r="AW327" s="13" t="s">
        <v>39</v>
      </c>
      <c r="AX327" s="13" t="s">
        <v>92</v>
      </c>
      <c r="AY327" s="253" t="s">
        <v>222</v>
      </c>
    </row>
    <row r="328" s="2" customFormat="1" ht="16.5" customHeight="1">
      <c r="A328" s="37"/>
      <c r="B328" s="38"/>
      <c r="C328" s="259" t="s">
        <v>1019</v>
      </c>
      <c r="D328" s="259" t="s">
        <v>405</v>
      </c>
      <c r="E328" s="260" t="s">
        <v>1230</v>
      </c>
      <c r="F328" s="261" t="s">
        <v>1231</v>
      </c>
      <c r="G328" s="262" t="s">
        <v>354</v>
      </c>
      <c r="H328" s="263">
        <v>1</v>
      </c>
      <c r="I328" s="264"/>
      <c r="J328" s="265">
        <f>ROUND(I328*H328,2)</f>
        <v>0</v>
      </c>
      <c r="K328" s="266"/>
      <c r="L328" s="267"/>
      <c r="M328" s="268" t="s">
        <v>1</v>
      </c>
      <c r="N328" s="269" t="s">
        <v>49</v>
      </c>
      <c r="O328" s="90"/>
      <c r="P328" s="238">
        <f>O328*H328</f>
        <v>0</v>
      </c>
      <c r="Q328" s="238">
        <v>0.00139</v>
      </c>
      <c r="R328" s="238">
        <f>Q328*H328</f>
        <v>0.00139</v>
      </c>
      <c r="S328" s="238">
        <v>0</v>
      </c>
      <c r="T328" s="239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40" t="s">
        <v>251</v>
      </c>
      <c r="AT328" s="240" t="s">
        <v>405</v>
      </c>
      <c r="AU328" s="240" t="s">
        <v>95</v>
      </c>
      <c r="AY328" s="15" t="s">
        <v>222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5" t="s">
        <v>92</v>
      </c>
      <c r="BK328" s="241">
        <f>ROUND(I328*H328,2)</f>
        <v>0</v>
      </c>
      <c r="BL328" s="15" t="s">
        <v>236</v>
      </c>
      <c r="BM328" s="240" t="s">
        <v>1232</v>
      </c>
    </row>
    <row r="329" s="13" customFormat="1">
      <c r="A329" s="13"/>
      <c r="B329" s="242"/>
      <c r="C329" s="243"/>
      <c r="D329" s="244" t="s">
        <v>280</v>
      </c>
      <c r="E329" s="245" t="s">
        <v>1</v>
      </c>
      <c r="F329" s="246" t="s">
        <v>92</v>
      </c>
      <c r="G329" s="243"/>
      <c r="H329" s="247">
        <v>1</v>
      </c>
      <c r="I329" s="248"/>
      <c r="J329" s="243"/>
      <c r="K329" s="243"/>
      <c r="L329" s="249"/>
      <c r="M329" s="250"/>
      <c r="N329" s="251"/>
      <c r="O329" s="251"/>
      <c r="P329" s="251"/>
      <c r="Q329" s="251"/>
      <c r="R329" s="251"/>
      <c r="S329" s="251"/>
      <c r="T329" s="25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3" t="s">
        <v>280</v>
      </c>
      <c r="AU329" s="253" t="s">
        <v>95</v>
      </c>
      <c r="AV329" s="13" t="s">
        <v>95</v>
      </c>
      <c r="AW329" s="13" t="s">
        <v>39</v>
      </c>
      <c r="AX329" s="13" t="s">
        <v>92</v>
      </c>
      <c r="AY329" s="253" t="s">
        <v>222</v>
      </c>
    </row>
    <row r="330" s="2" customFormat="1" ht="16.5" customHeight="1">
      <c r="A330" s="37"/>
      <c r="B330" s="38"/>
      <c r="C330" s="259" t="s">
        <v>1024</v>
      </c>
      <c r="D330" s="259" t="s">
        <v>405</v>
      </c>
      <c r="E330" s="260" t="s">
        <v>1233</v>
      </c>
      <c r="F330" s="261" t="s">
        <v>1234</v>
      </c>
      <c r="G330" s="262" t="s">
        <v>354</v>
      </c>
      <c r="H330" s="263">
        <v>1</v>
      </c>
      <c r="I330" s="264"/>
      <c r="J330" s="265">
        <f>ROUND(I330*H330,2)</f>
        <v>0</v>
      </c>
      <c r="K330" s="266"/>
      <c r="L330" s="267"/>
      <c r="M330" s="268" t="s">
        <v>1</v>
      </c>
      <c r="N330" s="269" t="s">
        <v>49</v>
      </c>
      <c r="O330" s="90"/>
      <c r="P330" s="238">
        <f>O330*H330</f>
        <v>0</v>
      </c>
      <c r="Q330" s="238">
        <v>0.00048000000000000001</v>
      </c>
      <c r="R330" s="238">
        <f>Q330*H330</f>
        <v>0.00048000000000000001</v>
      </c>
      <c r="S330" s="238">
        <v>0</v>
      </c>
      <c r="T330" s="239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40" t="s">
        <v>251</v>
      </c>
      <c r="AT330" s="240" t="s">
        <v>405</v>
      </c>
      <c r="AU330" s="240" t="s">
        <v>95</v>
      </c>
      <c r="AY330" s="15" t="s">
        <v>222</v>
      </c>
      <c r="BE330" s="241">
        <f>IF(N330="základní",J330,0)</f>
        <v>0</v>
      </c>
      <c r="BF330" s="241">
        <f>IF(N330="snížená",J330,0)</f>
        <v>0</v>
      </c>
      <c r="BG330" s="241">
        <f>IF(N330="zákl. přenesená",J330,0)</f>
        <v>0</v>
      </c>
      <c r="BH330" s="241">
        <f>IF(N330="sníž. přenesená",J330,0)</f>
        <v>0</v>
      </c>
      <c r="BI330" s="241">
        <f>IF(N330="nulová",J330,0)</f>
        <v>0</v>
      </c>
      <c r="BJ330" s="15" t="s">
        <v>92</v>
      </c>
      <c r="BK330" s="241">
        <f>ROUND(I330*H330,2)</f>
        <v>0</v>
      </c>
      <c r="BL330" s="15" t="s">
        <v>236</v>
      </c>
      <c r="BM330" s="240" t="s">
        <v>1235</v>
      </c>
    </row>
    <row r="331" s="2" customFormat="1" ht="21.75" customHeight="1">
      <c r="A331" s="37"/>
      <c r="B331" s="38"/>
      <c r="C331" s="228" t="s">
        <v>1025</v>
      </c>
      <c r="D331" s="228" t="s">
        <v>223</v>
      </c>
      <c r="E331" s="229" t="s">
        <v>1236</v>
      </c>
      <c r="F331" s="230" t="s">
        <v>1237</v>
      </c>
      <c r="G331" s="231" t="s">
        <v>354</v>
      </c>
      <c r="H331" s="232">
        <v>1</v>
      </c>
      <c r="I331" s="233"/>
      <c r="J331" s="234">
        <f>ROUND(I331*H331,2)</f>
        <v>0</v>
      </c>
      <c r="K331" s="235"/>
      <c r="L331" s="43"/>
      <c r="M331" s="236" t="s">
        <v>1</v>
      </c>
      <c r="N331" s="237" t="s">
        <v>49</v>
      </c>
      <c r="O331" s="90"/>
      <c r="P331" s="238">
        <f>O331*H331</f>
        <v>0</v>
      </c>
      <c r="Q331" s="238">
        <v>0.00085999999999999998</v>
      </c>
      <c r="R331" s="238">
        <f>Q331*H331</f>
        <v>0.00085999999999999998</v>
      </c>
      <c r="S331" s="238">
        <v>0</v>
      </c>
      <c r="T331" s="239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40" t="s">
        <v>236</v>
      </c>
      <c r="AT331" s="240" t="s">
        <v>223</v>
      </c>
      <c r="AU331" s="240" t="s">
        <v>95</v>
      </c>
      <c r="AY331" s="15" t="s">
        <v>222</v>
      </c>
      <c r="BE331" s="241">
        <f>IF(N331="základní",J331,0)</f>
        <v>0</v>
      </c>
      <c r="BF331" s="241">
        <f>IF(N331="snížená",J331,0)</f>
        <v>0</v>
      </c>
      <c r="BG331" s="241">
        <f>IF(N331="zákl. přenesená",J331,0)</f>
        <v>0</v>
      </c>
      <c r="BH331" s="241">
        <f>IF(N331="sníž. přenesená",J331,0)</f>
        <v>0</v>
      </c>
      <c r="BI331" s="241">
        <f>IF(N331="nulová",J331,0)</f>
        <v>0</v>
      </c>
      <c r="BJ331" s="15" t="s">
        <v>92</v>
      </c>
      <c r="BK331" s="241">
        <f>ROUND(I331*H331,2)</f>
        <v>0</v>
      </c>
      <c r="BL331" s="15" t="s">
        <v>236</v>
      </c>
      <c r="BM331" s="240" t="s">
        <v>1238</v>
      </c>
    </row>
    <row r="332" s="2" customFormat="1" ht="24.15" customHeight="1">
      <c r="A332" s="37"/>
      <c r="B332" s="38"/>
      <c r="C332" s="259" t="s">
        <v>1030</v>
      </c>
      <c r="D332" s="259" t="s">
        <v>405</v>
      </c>
      <c r="E332" s="260" t="s">
        <v>1239</v>
      </c>
      <c r="F332" s="261" t="s">
        <v>1240</v>
      </c>
      <c r="G332" s="262" t="s">
        <v>354</v>
      </c>
      <c r="H332" s="263">
        <v>1</v>
      </c>
      <c r="I332" s="264"/>
      <c r="J332" s="265">
        <f>ROUND(I332*H332,2)</f>
        <v>0</v>
      </c>
      <c r="K332" s="266"/>
      <c r="L332" s="267"/>
      <c r="M332" s="268" t="s">
        <v>1</v>
      </c>
      <c r="N332" s="269" t="s">
        <v>49</v>
      </c>
      <c r="O332" s="90"/>
      <c r="P332" s="238">
        <f>O332*H332</f>
        <v>0</v>
      </c>
      <c r="Q332" s="238">
        <v>0.017999999999999999</v>
      </c>
      <c r="R332" s="238">
        <f>Q332*H332</f>
        <v>0.017999999999999999</v>
      </c>
      <c r="S332" s="238">
        <v>0</v>
      </c>
      <c r="T332" s="239">
        <f>S332*H332</f>
        <v>0</v>
      </c>
      <c r="U332" s="37"/>
      <c r="V332" s="37"/>
      <c r="W332" s="37"/>
      <c r="X332" s="37"/>
      <c r="Y332" s="37"/>
      <c r="Z332" s="37"/>
      <c r="AA332" s="37"/>
      <c r="AB332" s="37"/>
      <c r="AC332" s="37"/>
      <c r="AD332" s="37"/>
      <c r="AE332" s="37"/>
      <c r="AR332" s="240" t="s">
        <v>251</v>
      </c>
      <c r="AT332" s="240" t="s">
        <v>405</v>
      </c>
      <c r="AU332" s="240" t="s">
        <v>95</v>
      </c>
      <c r="AY332" s="15" t="s">
        <v>222</v>
      </c>
      <c r="BE332" s="241">
        <f>IF(N332="základní",J332,0)</f>
        <v>0</v>
      </c>
      <c r="BF332" s="241">
        <f>IF(N332="snížená",J332,0)</f>
        <v>0</v>
      </c>
      <c r="BG332" s="241">
        <f>IF(N332="zákl. přenesená",J332,0)</f>
        <v>0</v>
      </c>
      <c r="BH332" s="241">
        <f>IF(N332="sníž. přenesená",J332,0)</f>
        <v>0</v>
      </c>
      <c r="BI332" s="241">
        <f>IF(N332="nulová",J332,0)</f>
        <v>0</v>
      </c>
      <c r="BJ332" s="15" t="s">
        <v>92</v>
      </c>
      <c r="BK332" s="241">
        <f>ROUND(I332*H332,2)</f>
        <v>0</v>
      </c>
      <c r="BL332" s="15" t="s">
        <v>236</v>
      </c>
      <c r="BM332" s="240" t="s">
        <v>1241</v>
      </c>
    </row>
    <row r="333" s="2" customFormat="1" ht="16.5" customHeight="1">
      <c r="A333" s="37"/>
      <c r="B333" s="38"/>
      <c r="C333" s="228" t="s">
        <v>1035</v>
      </c>
      <c r="D333" s="228" t="s">
        <v>223</v>
      </c>
      <c r="E333" s="229" t="s">
        <v>1242</v>
      </c>
      <c r="F333" s="230" t="s">
        <v>1243</v>
      </c>
      <c r="G333" s="231" t="s">
        <v>354</v>
      </c>
      <c r="H333" s="232">
        <v>1</v>
      </c>
      <c r="I333" s="233"/>
      <c r="J333" s="234">
        <f>ROUND(I333*H333,2)</f>
        <v>0</v>
      </c>
      <c r="K333" s="235"/>
      <c r="L333" s="43"/>
      <c r="M333" s="236" t="s">
        <v>1</v>
      </c>
      <c r="N333" s="237" t="s">
        <v>49</v>
      </c>
      <c r="O333" s="90"/>
      <c r="P333" s="238">
        <f>O333*H333</f>
        <v>0</v>
      </c>
      <c r="Q333" s="238">
        <v>0.040000000000000001</v>
      </c>
      <c r="R333" s="238">
        <f>Q333*H333</f>
        <v>0.040000000000000001</v>
      </c>
      <c r="S333" s="238">
        <v>0</v>
      </c>
      <c r="T333" s="239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40" t="s">
        <v>236</v>
      </c>
      <c r="AT333" s="240" t="s">
        <v>223</v>
      </c>
      <c r="AU333" s="240" t="s">
        <v>95</v>
      </c>
      <c r="AY333" s="15" t="s">
        <v>222</v>
      </c>
      <c r="BE333" s="241">
        <f>IF(N333="základní",J333,0)</f>
        <v>0</v>
      </c>
      <c r="BF333" s="241">
        <f>IF(N333="snížená",J333,0)</f>
        <v>0</v>
      </c>
      <c r="BG333" s="241">
        <f>IF(N333="zákl. přenesená",J333,0)</f>
        <v>0</v>
      </c>
      <c r="BH333" s="241">
        <f>IF(N333="sníž. přenesená",J333,0)</f>
        <v>0</v>
      </c>
      <c r="BI333" s="241">
        <f>IF(N333="nulová",J333,0)</f>
        <v>0</v>
      </c>
      <c r="BJ333" s="15" t="s">
        <v>92</v>
      </c>
      <c r="BK333" s="241">
        <f>ROUND(I333*H333,2)</f>
        <v>0</v>
      </c>
      <c r="BL333" s="15" t="s">
        <v>236</v>
      </c>
      <c r="BM333" s="240" t="s">
        <v>1244</v>
      </c>
    </row>
    <row r="334" s="13" customFormat="1">
      <c r="A334" s="13"/>
      <c r="B334" s="242"/>
      <c r="C334" s="243"/>
      <c r="D334" s="244" t="s">
        <v>280</v>
      </c>
      <c r="E334" s="245" t="s">
        <v>1</v>
      </c>
      <c r="F334" s="246" t="s">
        <v>92</v>
      </c>
      <c r="G334" s="243"/>
      <c r="H334" s="247">
        <v>1</v>
      </c>
      <c r="I334" s="248"/>
      <c r="J334" s="243"/>
      <c r="K334" s="243"/>
      <c r="L334" s="249"/>
      <c r="M334" s="250"/>
      <c r="N334" s="251"/>
      <c r="O334" s="251"/>
      <c r="P334" s="251"/>
      <c r="Q334" s="251"/>
      <c r="R334" s="251"/>
      <c r="S334" s="251"/>
      <c r="T334" s="25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3" t="s">
        <v>280</v>
      </c>
      <c r="AU334" s="253" t="s">
        <v>95</v>
      </c>
      <c r="AV334" s="13" t="s">
        <v>95</v>
      </c>
      <c r="AW334" s="13" t="s">
        <v>39</v>
      </c>
      <c r="AX334" s="13" t="s">
        <v>92</v>
      </c>
      <c r="AY334" s="253" t="s">
        <v>222</v>
      </c>
    </row>
    <row r="335" s="2" customFormat="1" ht="24.15" customHeight="1">
      <c r="A335" s="37"/>
      <c r="B335" s="38"/>
      <c r="C335" s="259" t="s">
        <v>1040</v>
      </c>
      <c r="D335" s="259" t="s">
        <v>405</v>
      </c>
      <c r="E335" s="260" t="s">
        <v>1245</v>
      </c>
      <c r="F335" s="261" t="s">
        <v>1246</v>
      </c>
      <c r="G335" s="262" t="s">
        <v>354</v>
      </c>
      <c r="H335" s="263">
        <v>1</v>
      </c>
      <c r="I335" s="264"/>
      <c r="J335" s="265">
        <f>ROUND(I335*H335,2)</f>
        <v>0</v>
      </c>
      <c r="K335" s="266"/>
      <c r="L335" s="267"/>
      <c r="M335" s="268" t="s">
        <v>1</v>
      </c>
      <c r="N335" s="269" t="s">
        <v>49</v>
      </c>
      <c r="O335" s="90"/>
      <c r="P335" s="238">
        <f>O335*H335</f>
        <v>0</v>
      </c>
      <c r="Q335" s="238">
        <v>0.0065399999999999998</v>
      </c>
      <c r="R335" s="238">
        <f>Q335*H335</f>
        <v>0.0065399999999999998</v>
      </c>
      <c r="S335" s="238">
        <v>0</v>
      </c>
      <c r="T335" s="239">
        <f>S335*H335</f>
        <v>0</v>
      </c>
      <c r="U335" s="37"/>
      <c r="V335" s="37"/>
      <c r="W335" s="37"/>
      <c r="X335" s="37"/>
      <c r="Y335" s="37"/>
      <c r="Z335" s="37"/>
      <c r="AA335" s="37"/>
      <c r="AB335" s="37"/>
      <c r="AC335" s="37"/>
      <c r="AD335" s="37"/>
      <c r="AE335" s="37"/>
      <c r="AR335" s="240" t="s">
        <v>251</v>
      </c>
      <c r="AT335" s="240" t="s">
        <v>405</v>
      </c>
      <c r="AU335" s="240" t="s">
        <v>95</v>
      </c>
      <c r="AY335" s="15" t="s">
        <v>222</v>
      </c>
      <c r="BE335" s="241">
        <f>IF(N335="základní",J335,0)</f>
        <v>0</v>
      </c>
      <c r="BF335" s="241">
        <f>IF(N335="snížená",J335,0)</f>
        <v>0</v>
      </c>
      <c r="BG335" s="241">
        <f>IF(N335="zákl. přenesená",J335,0)</f>
        <v>0</v>
      </c>
      <c r="BH335" s="241">
        <f>IF(N335="sníž. přenesená",J335,0)</f>
        <v>0</v>
      </c>
      <c r="BI335" s="241">
        <f>IF(N335="nulová",J335,0)</f>
        <v>0</v>
      </c>
      <c r="BJ335" s="15" t="s">
        <v>92</v>
      </c>
      <c r="BK335" s="241">
        <f>ROUND(I335*H335,2)</f>
        <v>0</v>
      </c>
      <c r="BL335" s="15" t="s">
        <v>236</v>
      </c>
      <c r="BM335" s="240" t="s">
        <v>1247</v>
      </c>
    </row>
    <row r="336" s="13" customFormat="1">
      <c r="A336" s="13"/>
      <c r="B336" s="242"/>
      <c r="C336" s="243"/>
      <c r="D336" s="244" t="s">
        <v>280</v>
      </c>
      <c r="E336" s="245" t="s">
        <v>1</v>
      </c>
      <c r="F336" s="246" t="s">
        <v>92</v>
      </c>
      <c r="G336" s="243"/>
      <c r="H336" s="247">
        <v>1</v>
      </c>
      <c r="I336" s="248"/>
      <c r="J336" s="243"/>
      <c r="K336" s="243"/>
      <c r="L336" s="249"/>
      <c r="M336" s="250"/>
      <c r="N336" s="251"/>
      <c r="O336" s="251"/>
      <c r="P336" s="251"/>
      <c r="Q336" s="251"/>
      <c r="R336" s="251"/>
      <c r="S336" s="251"/>
      <c r="T336" s="25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3" t="s">
        <v>280</v>
      </c>
      <c r="AU336" s="253" t="s">
        <v>95</v>
      </c>
      <c r="AV336" s="13" t="s">
        <v>95</v>
      </c>
      <c r="AW336" s="13" t="s">
        <v>39</v>
      </c>
      <c r="AX336" s="13" t="s">
        <v>92</v>
      </c>
      <c r="AY336" s="253" t="s">
        <v>222</v>
      </c>
    </row>
    <row r="337" s="2" customFormat="1" ht="16.5" customHeight="1">
      <c r="A337" s="37"/>
      <c r="B337" s="38"/>
      <c r="C337" s="259" t="s">
        <v>1045</v>
      </c>
      <c r="D337" s="259" t="s">
        <v>405</v>
      </c>
      <c r="E337" s="260" t="s">
        <v>1248</v>
      </c>
      <c r="F337" s="261" t="s">
        <v>1249</v>
      </c>
      <c r="G337" s="262" t="s">
        <v>354</v>
      </c>
      <c r="H337" s="263">
        <v>1</v>
      </c>
      <c r="I337" s="264"/>
      <c r="J337" s="265">
        <f>ROUND(I337*H337,2)</f>
        <v>0</v>
      </c>
      <c r="K337" s="266"/>
      <c r="L337" s="267"/>
      <c r="M337" s="268" t="s">
        <v>1</v>
      </c>
      <c r="N337" s="269" t="s">
        <v>49</v>
      </c>
      <c r="O337" s="90"/>
      <c r="P337" s="238">
        <f>O337*H337</f>
        <v>0</v>
      </c>
      <c r="Q337" s="238">
        <v>0.013299999999999999</v>
      </c>
      <c r="R337" s="238">
        <f>Q337*H337</f>
        <v>0.013299999999999999</v>
      </c>
      <c r="S337" s="238">
        <v>0</v>
      </c>
      <c r="T337" s="239">
        <f>S337*H337</f>
        <v>0</v>
      </c>
      <c r="U337" s="37"/>
      <c r="V337" s="37"/>
      <c r="W337" s="37"/>
      <c r="X337" s="37"/>
      <c r="Y337" s="37"/>
      <c r="Z337" s="37"/>
      <c r="AA337" s="37"/>
      <c r="AB337" s="37"/>
      <c r="AC337" s="37"/>
      <c r="AD337" s="37"/>
      <c r="AE337" s="37"/>
      <c r="AR337" s="240" t="s">
        <v>251</v>
      </c>
      <c r="AT337" s="240" t="s">
        <v>405</v>
      </c>
      <c r="AU337" s="240" t="s">
        <v>95</v>
      </c>
      <c r="AY337" s="15" t="s">
        <v>222</v>
      </c>
      <c r="BE337" s="241">
        <f>IF(N337="základní",J337,0)</f>
        <v>0</v>
      </c>
      <c r="BF337" s="241">
        <f>IF(N337="snížená",J337,0)</f>
        <v>0</v>
      </c>
      <c r="BG337" s="241">
        <f>IF(N337="zákl. přenesená",J337,0)</f>
        <v>0</v>
      </c>
      <c r="BH337" s="241">
        <f>IF(N337="sníž. přenesená",J337,0)</f>
        <v>0</v>
      </c>
      <c r="BI337" s="241">
        <f>IF(N337="nulová",J337,0)</f>
        <v>0</v>
      </c>
      <c r="BJ337" s="15" t="s">
        <v>92</v>
      </c>
      <c r="BK337" s="241">
        <f>ROUND(I337*H337,2)</f>
        <v>0</v>
      </c>
      <c r="BL337" s="15" t="s">
        <v>236</v>
      </c>
      <c r="BM337" s="240" t="s">
        <v>1250</v>
      </c>
    </row>
    <row r="338" s="13" customFormat="1">
      <c r="A338" s="13"/>
      <c r="B338" s="242"/>
      <c r="C338" s="243"/>
      <c r="D338" s="244" t="s">
        <v>280</v>
      </c>
      <c r="E338" s="245" t="s">
        <v>1</v>
      </c>
      <c r="F338" s="246" t="s">
        <v>92</v>
      </c>
      <c r="G338" s="243"/>
      <c r="H338" s="247">
        <v>1</v>
      </c>
      <c r="I338" s="248"/>
      <c r="J338" s="243"/>
      <c r="K338" s="243"/>
      <c r="L338" s="249"/>
      <c r="M338" s="250"/>
      <c r="N338" s="251"/>
      <c r="O338" s="251"/>
      <c r="P338" s="251"/>
      <c r="Q338" s="251"/>
      <c r="R338" s="251"/>
      <c r="S338" s="251"/>
      <c r="T338" s="25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3" t="s">
        <v>280</v>
      </c>
      <c r="AU338" s="253" t="s">
        <v>95</v>
      </c>
      <c r="AV338" s="13" t="s">
        <v>95</v>
      </c>
      <c r="AW338" s="13" t="s">
        <v>39</v>
      </c>
      <c r="AX338" s="13" t="s">
        <v>92</v>
      </c>
      <c r="AY338" s="253" t="s">
        <v>222</v>
      </c>
    </row>
    <row r="339" s="2" customFormat="1" ht="24.15" customHeight="1">
      <c r="A339" s="37"/>
      <c r="B339" s="38"/>
      <c r="C339" s="228" t="s">
        <v>1049</v>
      </c>
      <c r="D339" s="228" t="s">
        <v>223</v>
      </c>
      <c r="E339" s="229" t="s">
        <v>1251</v>
      </c>
      <c r="F339" s="230" t="s">
        <v>1252</v>
      </c>
      <c r="G339" s="231" t="s">
        <v>354</v>
      </c>
      <c r="H339" s="232">
        <v>1</v>
      </c>
      <c r="I339" s="233"/>
      <c r="J339" s="234">
        <f>ROUND(I339*H339,2)</f>
        <v>0</v>
      </c>
      <c r="K339" s="235"/>
      <c r="L339" s="43"/>
      <c r="M339" s="236" t="s">
        <v>1</v>
      </c>
      <c r="N339" s="237" t="s">
        <v>49</v>
      </c>
      <c r="O339" s="90"/>
      <c r="P339" s="238">
        <f>O339*H339</f>
        <v>0</v>
      </c>
      <c r="Q339" s="238">
        <v>0</v>
      </c>
      <c r="R339" s="238">
        <f>Q339*H339</f>
        <v>0</v>
      </c>
      <c r="S339" s="238">
        <v>0</v>
      </c>
      <c r="T339" s="239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40" t="s">
        <v>236</v>
      </c>
      <c r="AT339" s="240" t="s">
        <v>223</v>
      </c>
      <c r="AU339" s="240" t="s">
        <v>95</v>
      </c>
      <c r="AY339" s="15" t="s">
        <v>222</v>
      </c>
      <c r="BE339" s="241">
        <f>IF(N339="základní",J339,0)</f>
        <v>0</v>
      </c>
      <c r="BF339" s="241">
        <f>IF(N339="snížená",J339,0)</f>
        <v>0</v>
      </c>
      <c r="BG339" s="241">
        <f>IF(N339="zákl. přenesená",J339,0)</f>
        <v>0</v>
      </c>
      <c r="BH339" s="241">
        <f>IF(N339="sníž. přenesená",J339,0)</f>
        <v>0</v>
      </c>
      <c r="BI339" s="241">
        <f>IF(N339="nulová",J339,0)</f>
        <v>0</v>
      </c>
      <c r="BJ339" s="15" t="s">
        <v>92</v>
      </c>
      <c r="BK339" s="241">
        <f>ROUND(I339*H339,2)</f>
        <v>0</v>
      </c>
      <c r="BL339" s="15" t="s">
        <v>236</v>
      </c>
      <c r="BM339" s="240" t="s">
        <v>1253</v>
      </c>
    </row>
    <row r="340" s="13" customFormat="1">
      <c r="A340" s="13"/>
      <c r="B340" s="242"/>
      <c r="C340" s="243"/>
      <c r="D340" s="244" t="s">
        <v>280</v>
      </c>
      <c r="E340" s="245" t="s">
        <v>1</v>
      </c>
      <c r="F340" s="246" t="s">
        <v>92</v>
      </c>
      <c r="G340" s="243"/>
      <c r="H340" s="247">
        <v>1</v>
      </c>
      <c r="I340" s="248"/>
      <c r="J340" s="243"/>
      <c r="K340" s="243"/>
      <c r="L340" s="249"/>
      <c r="M340" s="250"/>
      <c r="N340" s="251"/>
      <c r="O340" s="251"/>
      <c r="P340" s="251"/>
      <c r="Q340" s="251"/>
      <c r="R340" s="251"/>
      <c r="S340" s="251"/>
      <c r="T340" s="25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3" t="s">
        <v>280</v>
      </c>
      <c r="AU340" s="253" t="s">
        <v>95</v>
      </c>
      <c r="AV340" s="13" t="s">
        <v>95</v>
      </c>
      <c r="AW340" s="13" t="s">
        <v>39</v>
      </c>
      <c r="AX340" s="13" t="s">
        <v>92</v>
      </c>
      <c r="AY340" s="253" t="s">
        <v>222</v>
      </c>
    </row>
    <row r="341" s="2" customFormat="1" ht="24.15" customHeight="1">
      <c r="A341" s="37"/>
      <c r="B341" s="38"/>
      <c r="C341" s="259" t="s">
        <v>471</v>
      </c>
      <c r="D341" s="259" t="s">
        <v>405</v>
      </c>
      <c r="E341" s="260" t="s">
        <v>1254</v>
      </c>
      <c r="F341" s="261" t="s">
        <v>1255</v>
      </c>
      <c r="G341" s="262" t="s">
        <v>354</v>
      </c>
      <c r="H341" s="263">
        <v>1</v>
      </c>
      <c r="I341" s="264"/>
      <c r="J341" s="265">
        <f>ROUND(I341*H341,2)</f>
        <v>0</v>
      </c>
      <c r="K341" s="266"/>
      <c r="L341" s="267"/>
      <c r="M341" s="268" t="s">
        <v>1</v>
      </c>
      <c r="N341" s="269" t="s">
        <v>49</v>
      </c>
      <c r="O341" s="90"/>
      <c r="P341" s="238">
        <f>O341*H341</f>
        <v>0</v>
      </c>
      <c r="Q341" s="238">
        <v>0.0027000000000000001</v>
      </c>
      <c r="R341" s="238">
        <f>Q341*H341</f>
        <v>0.0027000000000000001</v>
      </c>
      <c r="S341" s="238">
        <v>0</v>
      </c>
      <c r="T341" s="239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40" t="s">
        <v>251</v>
      </c>
      <c r="AT341" s="240" t="s">
        <v>405</v>
      </c>
      <c r="AU341" s="240" t="s">
        <v>95</v>
      </c>
      <c r="AY341" s="15" t="s">
        <v>222</v>
      </c>
      <c r="BE341" s="241">
        <f>IF(N341="základní",J341,0)</f>
        <v>0</v>
      </c>
      <c r="BF341" s="241">
        <f>IF(N341="snížená",J341,0)</f>
        <v>0</v>
      </c>
      <c r="BG341" s="241">
        <f>IF(N341="zákl. přenesená",J341,0)</f>
        <v>0</v>
      </c>
      <c r="BH341" s="241">
        <f>IF(N341="sníž. přenesená",J341,0)</f>
        <v>0</v>
      </c>
      <c r="BI341" s="241">
        <f>IF(N341="nulová",J341,0)</f>
        <v>0</v>
      </c>
      <c r="BJ341" s="15" t="s">
        <v>92</v>
      </c>
      <c r="BK341" s="241">
        <f>ROUND(I341*H341,2)</f>
        <v>0</v>
      </c>
      <c r="BL341" s="15" t="s">
        <v>236</v>
      </c>
      <c r="BM341" s="240" t="s">
        <v>1256</v>
      </c>
    </row>
    <row r="342" s="13" customFormat="1">
      <c r="A342" s="13"/>
      <c r="B342" s="242"/>
      <c r="C342" s="243"/>
      <c r="D342" s="244" t="s">
        <v>280</v>
      </c>
      <c r="E342" s="245" t="s">
        <v>1</v>
      </c>
      <c r="F342" s="246" t="s">
        <v>92</v>
      </c>
      <c r="G342" s="243"/>
      <c r="H342" s="247">
        <v>1</v>
      </c>
      <c r="I342" s="248"/>
      <c r="J342" s="243"/>
      <c r="K342" s="243"/>
      <c r="L342" s="249"/>
      <c r="M342" s="250"/>
      <c r="N342" s="251"/>
      <c r="O342" s="251"/>
      <c r="P342" s="251"/>
      <c r="Q342" s="251"/>
      <c r="R342" s="251"/>
      <c r="S342" s="251"/>
      <c r="T342" s="25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3" t="s">
        <v>280</v>
      </c>
      <c r="AU342" s="253" t="s">
        <v>95</v>
      </c>
      <c r="AV342" s="13" t="s">
        <v>95</v>
      </c>
      <c r="AW342" s="13" t="s">
        <v>39</v>
      </c>
      <c r="AX342" s="13" t="s">
        <v>92</v>
      </c>
      <c r="AY342" s="253" t="s">
        <v>222</v>
      </c>
    </row>
    <row r="343" s="2" customFormat="1" ht="16.5" customHeight="1">
      <c r="A343" s="37"/>
      <c r="B343" s="38"/>
      <c r="C343" s="228" t="s">
        <v>560</v>
      </c>
      <c r="D343" s="228" t="s">
        <v>223</v>
      </c>
      <c r="E343" s="229" t="s">
        <v>1257</v>
      </c>
      <c r="F343" s="230" t="s">
        <v>1258</v>
      </c>
      <c r="G343" s="231" t="s">
        <v>354</v>
      </c>
      <c r="H343" s="232">
        <v>1</v>
      </c>
      <c r="I343" s="233"/>
      <c r="J343" s="234">
        <f>ROUND(I343*H343,2)</f>
        <v>0</v>
      </c>
      <c r="K343" s="235"/>
      <c r="L343" s="43"/>
      <c r="M343" s="236" t="s">
        <v>1</v>
      </c>
      <c r="N343" s="237" t="s">
        <v>49</v>
      </c>
      <c r="O343" s="90"/>
      <c r="P343" s="238">
        <f>O343*H343</f>
        <v>0</v>
      </c>
      <c r="Q343" s="238">
        <v>0.040000000000000001</v>
      </c>
      <c r="R343" s="238">
        <f>Q343*H343</f>
        <v>0.040000000000000001</v>
      </c>
      <c r="S343" s="238">
        <v>0</v>
      </c>
      <c r="T343" s="239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40" t="s">
        <v>236</v>
      </c>
      <c r="AT343" s="240" t="s">
        <v>223</v>
      </c>
      <c r="AU343" s="240" t="s">
        <v>95</v>
      </c>
      <c r="AY343" s="15" t="s">
        <v>222</v>
      </c>
      <c r="BE343" s="241">
        <f>IF(N343="základní",J343,0)</f>
        <v>0</v>
      </c>
      <c r="BF343" s="241">
        <f>IF(N343="snížená",J343,0)</f>
        <v>0</v>
      </c>
      <c r="BG343" s="241">
        <f>IF(N343="zákl. přenesená",J343,0)</f>
        <v>0</v>
      </c>
      <c r="BH343" s="241">
        <f>IF(N343="sníž. přenesená",J343,0)</f>
        <v>0</v>
      </c>
      <c r="BI343" s="241">
        <f>IF(N343="nulová",J343,0)</f>
        <v>0</v>
      </c>
      <c r="BJ343" s="15" t="s">
        <v>92</v>
      </c>
      <c r="BK343" s="241">
        <f>ROUND(I343*H343,2)</f>
        <v>0</v>
      </c>
      <c r="BL343" s="15" t="s">
        <v>236</v>
      </c>
      <c r="BM343" s="240" t="s">
        <v>1259</v>
      </c>
    </row>
    <row r="344" s="13" customFormat="1">
      <c r="A344" s="13"/>
      <c r="B344" s="242"/>
      <c r="C344" s="243"/>
      <c r="D344" s="244" t="s">
        <v>280</v>
      </c>
      <c r="E344" s="245" t="s">
        <v>1</v>
      </c>
      <c r="F344" s="246" t="s">
        <v>92</v>
      </c>
      <c r="G344" s="243"/>
      <c r="H344" s="247">
        <v>1</v>
      </c>
      <c r="I344" s="248"/>
      <c r="J344" s="243"/>
      <c r="K344" s="243"/>
      <c r="L344" s="249"/>
      <c r="M344" s="250"/>
      <c r="N344" s="251"/>
      <c r="O344" s="251"/>
      <c r="P344" s="251"/>
      <c r="Q344" s="251"/>
      <c r="R344" s="251"/>
      <c r="S344" s="251"/>
      <c r="T344" s="25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3" t="s">
        <v>280</v>
      </c>
      <c r="AU344" s="253" t="s">
        <v>95</v>
      </c>
      <c r="AV344" s="13" t="s">
        <v>95</v>
      </c>
      <c r="AW344" s="13" t="s">
        <v>39</v>
      </c>
      <c r="AX344" s="13" t="s">
        <v>92</v>
      </c>
      <c r="AY344" s="253" t="s">
        <v>222</v>
      </c>
    </row>
    <row r="345" s="2" customFormat="1" ht="16.5" customHeight="1">
      <c r="A345" s="37"/>
      <c r="B345" s="38"/>
      <c r="C345" s="259" t="s">
        <v>1059</v>
      </c>
      <c r="D345" s="259" t="s">
        <v>405</v>
      </c>
      <c r="E345" s="260" t="s">
        <v>1260</v>
      </c>
      <c r="F345" s="261" t="s">
        <v>1261</v>
      </c>
      <c r="G345" s="262" t="s">
        <v>354</v>
      </c>
      <c r="H345" s="263">
        <v>1</v>
      </c>
      <c r="I345" s="264"/>
      <c r="J345" s="265">
        <f>ROUND(I345*H345,2)</f>
        <v>0</v>
      </c>
      <c r="K345" s="266"/>
      <c r="L345" s="267"/>
      <c r="M345" s="268" t="s">
        <v>1</v>
      </c>
      <c r="N345" s="269" t="s">
        <v>49</v>
      </c>
      <c r="O345" s="90"/>
      <c r="P345" s="238">
        <f>O345*H345</f>
        <v>0</v>
      </c>
      <c r="Q345" s="238">
        <v>0.0030000000000000001</v>
      </c>
      <c r="R345" s="238">
        <f>Q345*H345</f>
        <v>0.0030000000000000001</v>
      </c>
      <c r="S345" s="238">
        <v>0</v>
      </c>
      <c r="T345" s="23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40" t="s">
        <v>251</v>
      </c>
      <c r="AT345" s="240" t="s">
        <v>405</v>
      </c>
      <c r="AU345" s="240" t="s">
        <v>95</v>
      </c>
      <c r="AY345" s="15" t="s">
        <v>222</v>
      </c>
      <c r="BE345" s="241">
        <f>IF(N345="základní",J345,0)</f>
        <v>0</v>
      </c>
      <c r="BF345" s="241">
        <f>IF(N345="snížená",J345,0)</f>
        <v>0</v>
      </c>
      <c r="BG345" s="241">
        <f>IF(N345="zákl. přenesená",J345,0)</f>
        <v>0</v>
      </c>
      <c r="BH345" s="241">
        <f>IF(N345="sníž. přenesená",J345,0)</f>
        <v>0</v>
      </c>
      <c r="BI345" s="241">
        <f>IF(N345="nulová",J345,0)</f>
        <v>0</v>
      </c>
      <c r="BJ345" s="15" t="s">
        <v>92</v>
      </c>
      <c r="BK345" s="241">
        <f>ROUND(I345*H345,2)</f>
        <v>0</v>
      </c>
      <c r="BL345" s="15" t="s">
        <v>236</v>
      </c>
      <c r="BM345" s="240" t="s">
        <v>1262</v>
      </c>
    </row>
    <row r="346" s="13" customFormat="1">
      <c r="A346" s="13"/>
      <c r="B346" s="242"/>
      <c r="C346" s="243"/>
      <c r="D346" s="244" t="s">
        <v>280</v>
      </c>
      <c r="E346" s="245" t="s">
        <v>1</v>
      </c>
      <c r="F346" s="246" t="s">
        <v>92</v>
      </c>
      <c r="G346" s="243"/>
      <c r="H346" s="247">
        <v>1</v>
      </c>
      <c r="I346" s="248"/>
      <c r="J346" s="243"/>
      <c r="K346" s="243"/>
      <c r="L346" s="249"/>
      <c r="M346" s="250"/>
      <c r="N346" s="251"/>
      <c r="O346" s="251"/>
      <c r="P346" s="251"/>
      <c r="Q346" s="251"/>
      <c r="R346" s="251"/>
      <c r="S346" s="251"/>
      <c r="T346" s="25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3" t="s">
        <v>280</v>
      </c>
      <c r="AU346" s="253" t="s">
        <v>95</v>
      </c>
      <c r="AV346" s="13" t="s">
        <v>95</v>
      </c>
      <c r="AW346" s="13" t="s">
        <v>39</v>
      </c>
      <c r="AX346" s="13" t="s">
        <v>92</v>
      </c>
      <c r="AY346" s="253" t="s">
        <v>222</v>
      </c>
    </row>
    <row r="347" s="2" customFormat="1" ht="24.15" customHeight="1">
      <c r="A347" s="37"/>
      <c r="B347" s="38"/>
      <c r="C347" s="259" t="s">
        <v>1284</v>
      </c>
      <c r="D347" s="259" t="s">
        <v>405</v>
      </c>
      <c r="E347" s="260" t="s">
        <v>1263</v>
      </c>
      <c r="F347" s="261" t="s">
        <v>1264</v>
      </c>
      <c r="G347" s="262" t="s">
        <v>354</v>
      </c>
      <c r="H347" s="263">
        <v>1</v>
      </c>
      <c r="I347" s="264"/>
      <c r="J347" s="265">
        <f>ROUND(I347*H347,2)</f>
        <v>0</v>
      </c>
      <c r="K347" s="266"/>
      <c r="L347" s="267"/>
      <c r="M347" s="268" t="s">
        <v>1</v>
      </c>
      <c r="N347" s="269" t="s">
        <v>49</v>
      </c>
      <c r="O347" s="90"/>
      <c r="P347" s="238">
        <f>O347*H347</f>
        <v>0</v>
      </c>
      <c r="Q347" s="238">
        <v>0.0033</v>
      </c>
      <c r="R347" s="238">
        <f>Q347*H347</f>
        <v>0.0033</v>
      </c>
      <c r="S347" s="238">
        <v>0</v>
      </c>
      <c r="T347" s="239">
        <f>S347*H347</f>
        <v>0</v>
      </c>
      <c r="U347" s="37"/>
      <c r="V347" s="37"/>
      <c r="W347" s="37"/>
      <c r="X347" s="37"/>
      <c r="Y347" s="37"/>
      <c r="Z347" s="37"/>
      <c r="AA347" s="37"/>
      <c r="AB347" s="37"/>
      <c r="AC347" s="37"/>
      <c r="AD347" s="37"/>
      <c r="AE347" s="37"/>
      <c r="AR347" s="240" t="s">
        <v>251</v>
      </c>
      <c r="AT347" s="240" t="s">
        <v>405</v>
      </c>
      <c r="AU347" s="240" t="s">
        <v>95</v>
      </c>
      <c r="AY347" s="15" t="s">
        <v>222</v>
      </c>
      <c r="BE347" s="241">
        <f>IF(N347="základní",J347,0)</f>
        <v>0</v>
      </c>
      <c r="BF347" s="241">
        <f>IF(N347="snížená",J347,0)</f>
        <v>0</v>
      </c>
      <c r="BG347" s="241">
        <f>IF(N347="zákl. přenesená",J347,0)</f>
        <v>0</v>
      </c>
      <c r="BH347" s="241">
        <f>IF(N347="sníž. přenesená",J347,0)</f>
        <v>0</v>
      </c>
      <c r="BI347" s="241">
        <f>IF(N347="nulová",J347,0)</f>
        <v>0</v>
      </c>
      <c r="BJ347" s="15" t="s">
        <v>92</v>
      </c>
      <c r="BK347" s="241">
        <f>ROUND(I347*H347,2)</f>
        <v>0</v>
      </c>
      <c r="BL347" s="15" t="s">
        <v>236</v>
      </c>
      <c r="BM347" s="240" t="s">
        <v>1265</v>
      </c>
    </row>
    <row r="348" s="13" customFormat="1">
      <c r="A348" s="13"/>
      <c r="B348" s="242"/>
      <c r="C348" s="243"/>
      <c r="D348" s="244" t="s">
        <v>280</v>
      </c>
      <c r="E348" s="245" t="s">
        <v>1</v>
      </c>
      <c r="F348" s="246" t="s">
        <v>92</v>
      </c>
      <c r="G348" s="243"/>
      <c r="H348" s="247">
        <v>1</v>
      </c>
      <c r="I348" s="248"/>
      <c r="J348" s="243"/>
      <c r="K348" s="243"/>
      <c r="L348" s="249"/>
      <c r="M348" s="250"/>
      <c r="N348" s="251"/>
      <c r="O348" s="251"/>
      <c r="P348" s="251"/>
      <c r="Q348" s="251"/>
      <c r="R348" s="251"/>
      <c r="S348" s="251"/>
      <c r="T348" s="25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3" t="s">
        <v>280</v>
      </c>
      <c r="AU348" s="253" t="s">
        <v>95</v>
      </c>
      <c r="AV348" s="13" t="s">
        <v>95</v>
      </c>
      <c r="AW348" s="13" t="s">
        <v>39</v>
      </c>
      <c r="AX348" s="13" t="s">
        <v>92</v>
      </c>
      <c r="AY348" s="253" t="s">
        <v>222</v>
      </c>
    </row>
    <row r="349" s="2" customFormat="1" ht="24.15" customHeight="1">
      <c r="A349" s="37"/>
      <c r="B349" s="38"/>
      <c r="C349" s="259" t="s">
        <v>1285</v>
      </c>
      <c r="D349" s="259" t="s">
        <v>405</v>
      </c>
      <c r="E349" s="260" t="s">
        <v>1266</v>
      </c>
      <c r="F349" s="261" t="s">
        <v>1267</v>
      </c>
      <c r="G349" s="262" t="s">
        <v>354</v>
      </c>
      <c r="H349" s="263">
        <v>1</v>
      </c>
      <c r="I349" s="264"/>
      <c r="J349" s="265">
        <f>ROUND(I349*H349,2)</f>
        <v>0</v>
      </c>
      <c r="K349" s="266"/>
      <c r="L349" s="267"/>
      <c r="M349" s="268" t="s">
        <v>1</v>
      </c>
      <c r="N349" s="269" t="s">
        <v>49</v>
      </c>
      <c r="O349" s="90"/>
      <c r="P349" s="238">
        <f>O349*H349</f>
        <v>0</v>
      </c>
      <c r="Q349" s="238">
        <v>0.0043499999999999997</v>
      </c>
      <c r="R349" s="238">
        <f>Q349*H349</f>
        <v>0.0043499999999999997</v>
      </c>
      <c r="S349" s="238">
        <v>0</v>
      </c>
      <c r="T349" s="239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40" t="s">
        <v>251</v>
      </c>
      <c r="AT349" s="240" t="s">
        <v>405</v>
      </c>
      <c r="AU349" s="240" t="s">
        <v>95</v>
      </c>
      <c r="AY349" s="15" t="s">
        <v>222</v>
      </c>
      <c r="BE349" s="241">
        <f>IF(N349="základní",J349,0)</f>
        <v>0</v>
      </c>
      <c r="BF349" s="241">
        <f>IF(N349="snížená",J349,0)</f>
        <v>0</v>
      </c>
      <c r="BG349" s="241">
        <f>IF(N349="zákl. přenesená",J349,0)</f>
        <v>0</v>
      </c>
      <c r="BH349" s="241">
        <f>IF(N349="sníž. přenesená",J349,0)</f>
        <v>0</v>
      </c>
      <c r="BI349" s="241">
        <f>IF(N349="nulová",J349,0)</f>
        <v>0</v>
      </c>
      <c r="BJ349" s="15" t="s">
        <v>92</v>
      </c>
      <c r="BK349" s="241">
        <f>ROUND(I349*H349,2)</f>
        <v>0</v>
      </c>
      <c r="BL349" s="15" t="s">
        <v>236</v>
      </c>
      <c r="BM349" s="240" t="s">
        <v>1268</v>
      </c>
    </row>
    <row r="350" s="2" customFormat="1" ht="24.15" customHeight="1">
      <c r="A350" s="37"/>
      <c r="B350" s="38"/>
      <c r="C350" s="259" t="s">
        <v>1287</v>
      </c>
      <c r="D350" s="259" t="s">
        <v>405</v>
      </c>
      <c r="E350" s="260" t="s">
        <v>1269</v>
      </c>
      <c r="F350" s="261" t="s">
        <v>1270</v>
      </c>
      <c r="G350" s="262" t="s">
        <v>354</v>
      </c>
      <c r="H350" s="263">
        <v>2</v>
      </c>
      <c r="I350" s="264"/>
      <c r="J350" s="265">
        <f>ROUND(I350*H350,2)</f>
        <v>0</v>
      </c>
      <c r="K350" s="266"/>
      <c r="L350" s="267"/>
      <c r="M350" s="268" t="s">
        <v>1</v>
      </c>
      <c r="N350" s="269" t="s">
        <v>49</v>
      </c>
      <c r="O350" s="90"/>
      <c r="P350" s="238">
        <f>O350*H350</f>
        <v>0</v>
      </c>
      <c r="Q350" s="238">
        <v>0.00064999999999999997</v>
      </c>
      <c r="R350" s="238">
        <f>Q350*H350</f>
        <v>0.0012999999999999999</v>
      </c>
      <c r="S350" s="238">
        <v>0</v>
      </c>
      <c r="T350" s="239">
        <f>S350*H350</f>
        <v>0</v>
      </c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R350" s="240" t="s">
        <v>251</v>
      </c>
      <c r="AT350" s="240" t="s">
        <v>405</v>
      </c>
      <c r="AU350" s="240" t="s">
        <v>95</v>
      </c>
      <c r="AY350" s="15" t="s">
        <v>222</v>
      </c>
      <c r="BE350" s="241">
        <f>IF(N350="základní",J350,0)</f>
        <v>0</v>
      </c>
      <c r="BF350" s="241">
        <f>IF(N350="snížená",J350,0)</f>
        <v>0</v>
      </c>
      <c r="BG350" s="241">
        <f>IF(N350="zákl. přenesená",J350,0)</f>
        <v>0</v>
      </c>
      <c r="BH350" s="241">
        <f>IF(N350="sníž. přenesená",J350,0)</f>
        <v>0</v>
      </c>
      <c r="BI350" s="241">
        <f>IF(N350="nulová",J350,0)</f>
        <v>0</v>
      </c>
      <c r="BJ350" s="15" t="s">
        <v>92</v>
      </c>
      <c r="BK350" s="241">
        <f>ROUND(I350*H350,2)</f>
        <v>0</v>
      </c>
      <c r="BL350" s="15" t="s">
        <v>236</v>
      </c>
      <c r="BM350" s="240" t="s">
        <v>1271</v>
      </c>
    </row>
    <row r="351" s="13" customFormat="1">
      <c r="A351" s="13"/>
      <c r="B351" s="242"/>
      <c r="C351" s="243"/>
      <c r="D351" s="244" t="s">
        <v>280</v>
      </c>
      <c r="E351" s="245" t="s">
        <v>1</v>
      </c>
      <c r="F351" s="246" t="s">
        <v>1354</v>
      </c>
      <c r="G351" s="243"/>
      <c r="H351" s="247">
        <v>2</v>
      </c>
      <c r="I351" s="248"/>
      <c r="J351" s="243"/>
      <c r="K351" s="243"/>
      <c r="L351" s="249"/>
      <c r="M351" s="250"/>
      <c r="N351" s="251"/>
      <c r="O351" s="251"/>
      <c r="P351" s="251"/>
      <c r="Q351" s="251"/>
      <c r="R351" s="251"/>
      <c r="S351" s="251"/>
      <c r="T351" s="25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3" t="s">
        <v>280</v>
      </c>
      <c r="AU351" s="253" t="s">
        <v>95</v>
      </c>
      <c r="AV351" s="13" t="s">
        <v>95</v>
      </c>
      <c r="AW351" s="13" t="s">
        <v>39</v>
      </c>
      <c r="AX351" s="13" t="s">
        <v>92</v>
      </c>
      <c r="AY351" s="253" t="s">
        <v>222</v>
      </c>
    </row>
    <row r="352" s="2" customFormat="1" ht="16.5" customHeight="1">
      <c r="A352" s="37"/>
      <c r="B352" s="38"/>
      <c r="C352" s="259" t="s">
        <v>1288</v>
      </c>
      <c r="D352" s="259" t="s">
        <v>405</v>
      </c>
      <c r="E352" s="260" t="s">
        <v>1273</v>
      </c>
      <c r="F352" s="261" t="s">
        <v>1274</v>
      </c>
      <c r="G352" s="262" t="s">
        <v>272</v>
      </c>
      <c r="H352" s="263">
        <v>1</v>
      </c>
      <c r="I352" s="264"/>
      <c r="J352" s="265">
        <f>ROUND(I352*H352,2)</f>
        <v>0</v>
      </c>
      <c r="K352" s="266"/>
      <c r="L352" s="267"/>
      <c r="M352" s="268" t="s">
        <v>1</v>
      </c>
      <c r="N352" s="269" t="s">
        <v>49</v>
      </c>
      <c r="O352" s="90"/>
      <c r="P352" s="238">
        <f>O352*H352</f>
        <v>0</v>
      </c>
      <c r="Q352" s="238">
        <v>0.0042500000000000003</v>
      </c>
      <c r="R352" s="238">
        <f>Q352*H352</f>
        <v>0.0042500000000000003</v>
      </c>
      <c r="S352" s="238">
        <v>0</v>
      </c>
      <c r="T352" s="239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40" t="s">
        <v>251</v>
      </c>
      <c r="AT352" s="240" t="s">
        <v>405</v>
      </c>
      <c r="AU352" s="240" t="s">
        <v>95</v>
      </c>
      <c r="AY352" s="15" t="s">
        <v>222</v>
      </c>
      <c r="BE352" s="241">
        <f>IF(N352="základní",J352,0)</f>
        <v>0</v>
      </c>
      <c r="BF352" s="241">
        <f>IF(N352="snížená",J352,0)</f>
        <v>0</v>
      </c>
      <c r="BG352" s="241">
        <f>IF(N352="zákl. přenesená",J352,0)</f>
        <v>0</v>
      </c>
      <c r="BH352" s="241">
        <f>IF(N352="sníž. přenesená",J352,0)</f>
        <v>0</v>
      </c>
      <c r="BI352" s="241">
        <f>IF(N352="nulová",J352,0)</f>
        <v>0</v>
      </c>
      <c r="BJ352" s="15" t="s">
        <v>92</v>
      </c>
      <c r="BK352" s="241">
        <f>ROUND(I352*H352,2)</f>
        <v>0</v>
      </c>
      <c r="BL352" s="15" t="s">
        <v>236</v>
      </c>
      <c r="BM352" s="240" t="s">
        <v>1275</v>
      </c>
    </row>
    <row r="353" s="13" customFormat="1">
      <c r="A353" s="13"/>
      <c r="B353" s="242"/>
      <c r="C353" s="243"/>
      <c r="D353" s="244" t="s">
        <v>280</v>
      </c>
      <c r="E353" s="245" t="s">
        <v>1</v>
      </c>
      <c r="F353" s="246" t="s">
        <v>92</v>
      </c>
      <c r="G353" s="243"/>
      <c r="H353" s="247">
        <v>1</v>
      </c>
      <c r="I353" s="248"/>
      <c r="J353" s="243"/>
      <c r="K353" s="243"/>
      <c r="L353" s="249"/>
      <c r="M353" s="250"/>
      <c r="N353" s="251"/>
      <c r="O353" s="251"/>
      <c r="P353" s="251"/>
      <c r="Q353" s="251"/>
      <c r="R353" s="251"/>
      <c r="S353" s="251"/>
      <c r="T353" s="25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3" t="s">
        <v>280</v>
      </c>
      <c r="AU353" s="253" t="s">
        <v>95</v>
      </c>
      <c r="AV353" s="13" t="s">
        <v>95</v>
      </c>
      <c r="AW353" s="13" t="s">
        <v>39</v>
      </c>
      <c r="AX353" s="13" t="s">
        <v>92</v>
      </c>
      <c r="AY353" s="253" t="s">
        <v>222</v>
      </c>
    </row>
    <row r="354" s="2" customFormat="1" ht="16.5" customHeight="1">
      <c r="A354" s="37"/>
      <c r="B354" s="38"/>
      <c r="C354" s="228" t="s">
        <v>1290</v>
      </c>
      <c r="D354" s="228" t="s">
        <v>223</v>
      </c>
      <c r="E354" s="229" t="s">
        <v>1276</v>
      </c>
      <c r="F354" s="230" t="s">
        <v>1277</v>
      </c>
      <c r="G354" s="231" t="s">
        <v>354</v>
      </c>
      <c r="H354" s="232">
        <v>9</v>
      </c>
      <c r="I354" s="233"/>
      <c r="J354" s="234">
        <f>ROUND(I354*H354,2)</f>
        <v>0</v>
      </c>
      <c r="K354" s="235"/>
      <c r="L354" s="43"/>
      <c r="M354" s="236" t="s">
        <v>1</v>
      </c>
      <c r="N354" s="237" t="s">
        <v>49</v>
      </c>
      <c r="O354" s="90"/>
      <c r="P354" s="238">
        <f>O354*H354</f>
        <v>0</v>
      </c>
      <c r="Q354" s="238">
        <v>0.00031</v>
      </c>
      <c r="R354" s="238">
        <f>Q354*H354</f>
        <v>0.0027899999999999999</v>
      </c>
      <c r="S354" s="238">
        <v>0</v>
      </c>
      <c r="T354" s="239">
        <f>S354*H354</f>
        <v>0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40" t="s">
        <v>236</v>
      </c>
      <c r="AT354" s="240" t="s">
        <v>223</v>
      </c>
      <c r="AU354" s="240" t="s">
        <v>95</v>
      </c>
      <c r="AY354" s="15" t="s">
        <v>222</v>
      </c>
      <c r="BE354" s="241">
        <f>IF(N354="základní",J354,0)</f>
        <v>0</v>
      </c>
      <c r="BF354" s="241">
        <f>IF(N354="snížená",J354,0)</f>
        <v>0</v>
      </c>
      <c r="BG354" s="241">
        <f>IF(N354="zákl. přenesená",J354,0)</f>
        <v>0</v>
      </c>
      <c r="BH354" s="241">
        <f>IF(N354="sníž. přenesená",J354,0)</f>
        <v>0</v>
      </c>
      <c r="BI354" s="241">
        <f>IF(N354="nulová",J354,0)</f>
        <v>0</v>
      </c>
      <c r="BJ354" s="15" t="s">
        <v>92</v>
      </c>
      <c r="BK354" s="241">
        <f>ROUND(I354*H354,2)</f>
        <v>0</v>
      </c>
      <c r="BL354" s="15" t="s">
        <v>236</v>
      </c>
      <c r="BM354" s="240" t="s">
        <v>1278</v>
      </c>
    </row>
    <row r="355" s="13" customFormat="1">
      <c r="A355" s="13"/>
      <c r="B355" s="242"/>
      <c r="C355" s="243"/>
      <c r="D355" s="244" t="s">
        <v>280</v>
      </c>
      <c r="E355" s="245" t="s">
        <v>1</v>
      </c>
      <c r="F355" s="246" t="s">
        <v>1355</v>
      </c>
      <c r="G355" s="243"/>
      <c r="H355" s="247">
        <v>9</v>
      </c>
      <c r="I355" s="248"/>
      <c r="J355" s="243"/>
      <c r="K355" s="243"/>
      <c r="L355" s="249"/>
      <c r="M355" s="250"/>
      <c r="N355" s="251"/>
      <c r="O355" s="251"/>
      <c r="P355" s="251"/>
      <c r="Q355" s="251"/>
      <c r="R355" s="251"/>
      <c r="S355" s="251"/>
      <c r="T355" s="25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3" t="s">
        <v>280</v>
      </c>
      <c r="AU355" s="253" t="s">
        <v>95</v>
      </c>
      <c r="AV355" s="13" t="s">
        <v>95</v>
      </c>
      <c r="AW355" s="13" t="s">
        <v>39</v>
      </c>
      <c r="AX355" s="13" t="s">
        <v>92</v>
      </c>
      <c r="AY355" s="253" t="s">
        <v>222</v>
      </c>
    </row>
    <row r="356" s="12" customFormat="1" ht="20.88" customHeight="1">
      <c r="A356" s="12"/>
      <c r="B356" s="212"/>
      <c r="C356" s="213"/>
      <c r="D356" s="214" t="s">
        <v>83</v>
      </c>
      <c r="E356" s="226" t="s">
        <v>471</v>
      </c>
      <c r="F356" s="226" t="s">
        <v>472</v>
      </c>
      <c r="G356" s="213"/>
      <c r="H356" s="213"/>
      <c r="I356" s="216"/>
      <c r="J356" s="227">
        <f>BK356</f>
        <v>0</v>
      </c>
      <c r="K356" s="213"/>
      <c r="L356" s="218"/>
      <c r="M356" s="219"/>
      <c r="N356" s="220"/>
      <c r="O356" s="220"/>
      <c r="P356" s="221">
        <f>SUM(P357:P372)</f>
        <v>0</v>
      </c>
      <c r="Q356" s="220"/>
      <c r="R356" s="221">
        <f>SUM(R357:R372)</f>
        <v>0</v>
      </c>
      <c r="S356" s="220"/>
      <c r="T356" s="222">
        <f>SUM(T357:T372)</f>
        <v>0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223" t="s">
        <v>92</v>
      </c>
      <c r="AT356" s="224" t="s">
        <v>83</v>
      </c>
      <c r="AU356" s="224" t="s">
        <v>95</v>
      </c>
      <c r="AY356" s="223" t="s">
        <v>222</v>
      </c>
      <c r="BK356" s="225">
        <f>SUM(BK357:BK372)</f>
        <v>0</v>
      </c>
    </row>
    <row r="357" s="2" customFormat="1" ht="21.75" customHeight="1">
      <c r="A357" s="37"/>
      <c r="B357" s="38"/>
      <c r="C357" s="228" t="s">
        <v>1291</v>
      </c>
      <c r="D357" s="228" t="s">
        <v>223</v>
      </c>
      <c r="E357" s="229" t="s">
        <v>1006</v>
      </c>
      <c r="F357" s="230" t="s">
        <v>1007</v>
      </c>
      <c r="G357" s="231" t="s">
        <v>314</v>
      </c>
      <c r="H357" s="232">
        <v>257</v>
      </c>
      <c r="I357" s="233"/>
      <c r="J357" s="234">
        <f>ROUND(I357*H357,2)</f>
        <v>0</v>
      </c>
      <c r="K357" s="235"/>
      <c r="L357" s="43"/>
      <c r="M357" s="236" t="s">
        <v>1</v>
      </c>
      <c r="N357" s="237" t="s">
        <v>49</v>
      </c>
      <c r="O357" s="90"/>
      <c r="P357" s="238">
        <f>O357*H357</f>
        <v>0</v>
      </c>
      <c r="Q357" s="238">
        <v>0</v>
      </c>
      <c r="R357" s="238">
        <f>Q357*H357</f>
        <v>0</v>
      </c>
      <c r="S357" s="238">
        <v>0</v>
      </c>
      <c r="T357" s="239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240" t="s">
        <v>236</v>
      </c>
      <c r="AT357" s="240" t="s">
        <v>223</v>
      </c>
      <c r="AU357" s="240" t="s">
        <v>232</v>
      </c>
      <c r="AY357" s="15" t="s">
        <v>222</v>
      </c>
      <c r="BE357" s="241">
        <f>IF(N357="základní",J357,0)</f>
        <v>0</v>
      </c>
      <c r="BF357" s="241">
        <f>IF(N357="snížená",J357,0)</f>
        <v>0</v>
      </c>
      <c r="BG357" s="241">
        <f>IF(N357="zákl. přenesená",J357,0)</f>
        <v>0</v>
      </c>
      <c r="BH357" s="241">
        <f>IF(N357="sníž. přenesená",J357,0)</f>
        <v>0</v>
      </c>
      <c r="BI357" s="241">
        <f>IF(N357="nulová",J357,0)</f>
        <v>0</v>
      </c>
      <c r="BJ357" s="15" t="s">
        <v>92</v>
      </c>
      <c r="BK357" s="241">
        <f>ROUND(I357*H357,2)</f>
        <v>0</v>
      </c>
      <c r="BL357" s="15" t="s">
        <v>236</v>
      </c>
      <c r="BM357" s="240" t="s">
        <v>1008</v>
      </c>
    </row>
    <row r="358" s="13" customFormat="1">
      <c r="A358" s="13"/>
      <c r="B358" s="242"/>
      <c r="C358" s="243"/>
      <c r="D358" s="244" t="s">
        <v>280</v>
      </c>
      <c r="E358" s="245" t="s">
        <v>1</v>
      </c>
      <c r="F358" s="246" t="s">
        <v>1339</v>
      </c>
      <c r="G358" s="243"/>
      <c r="H358" s="247">
        <v>257</v>
      </c>
      <c r="I358" s="248"/>
      <c r="J358" s="243"/>
      <c r="K358" s="243"/>
      <c r="L358" s="249"/>
      <c r="M358" s="250"/>
      <c r="N358" s="251"/>
      <c r="O358" s="251"/>
      <c r="P358" s="251"/>
      <c r="Q358" s="251"/>
      <c r="R358" s="251"/>
      <c r="S358" s="251"/>
      <c r="T358" s="25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3" t="s">
        <v>280</v>
      </c>
      <c r="AU358" s="253" t="s">
        <v>232</v>
      </c>
      <c r="AV358" s="13" t="s">
        <v>95</v>
      </c>
      <c r="AW358" s="13" t="s">
        <v>39</v>
      </c>
      <c r="AX358" s="13" t="s">
        <v>84</v>
      </c>
      <c r="AY358" s="253" t="s">
        <v>222</v>
      </c>
    </row>
    <row r="359" s="2" customFormat="1" ht="24.15" customHeight="1">
      <c r="A359" s="37"/>
      <c r="B359" s="38"/>
      <c r="C359" s="228" t="s">
        <v>1292</v>
      </c>
      <c r="D359" s="228" t="s">
        <v>223</v>
      </c>
      <c r="E359" s="229" t="s">
        <v>800</v>
      </c>
      <c r="F359" s="230" t="s">
        <v>801</v>
      </c>
      <c r="G359" s="231" t="s">
        <v>386</v>
      </c>
      <c r="H359" s="232">
        <v>249.90000000000001</v>
      </c>
      <c r="I359" s="233"/>
      <c r="J359" s="234">
        <f>ROUND(I359*H359,2)</f>
        <v>0</v>
      </c>
      <c r="K359" s="235"/>
      <c r="L359" s="43"/>
      <c r="M359" s="236" t="s">
        <v>1</v>
      </c>
      <c r="N359" s="237" t="s">
        <v>49</v>
      </c>
      <c r="O359" s="90"/>
      <c r="P359" s="238">
        <f>O359*H359</f>
        <v>0</v>
      </c>
      <c r="Q359" s="238">
        <v>0</v>
      </c>
      <c r="R359" s="238">
        <f>Q359*H359</f>
        <v>0</v>
      </c>
      <c r="S359" s="238">
        <v>0</v>
      </c>
      <c r="T359" s="239">
        <f>S359*H359</f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240" t="s">
        <v>236</v>
      </c>
      <c r="AT359" s="240" t="s">
        <v>223</v>
      </c>
      <c r="AU359" s="240" t="s">
        <v>232</v>
      </c>
      <c r="AY359" s="15" t="s">
        <v>222</v>
      </c>
      <c r="BE359" s="241">
        <f>IF(N359="základní",J359,0)</f>
        <v>0</v>
      </c>
      <c r="BF359" s="241">
        <f>IF(N359="snížená",J359,0)</f>
        <v>0</v>
      </c>
      <c r="BG359" s="241">
        <f>IF(N359="zákl. přenesená",J359,0)</f>
        <v>0</v>
      </c>
      <c r="BH359" s="241">
        <f>IF(N359="sníž. přenesená",J359,0)</f>
        <v>0</v>
      </c>
      <c r="BI359" s="241">
        <f>IF(N359="nulová",J359,0)</f>
        <v>0</v>
      </c>
      <c r="BJ359" s="15" t="s">
        <v>92</v>
      </c>
      <c r="BK359" s="241">
        <f>ROUND(I359*H359,2)</f>
        <v>0</v>
      </c>
      <c r="BL359" s="15" t="s">
        <v>236</v>
      </c>
      <c r="BM359" s="240" t="s">
        <v>1010</v>
      </c>
    </row>
    <row r="360" s="13" customFormat="1">
      <c r="A360" s="13"/>
      <c r="B360" s="242"/>
      <c r="C360" s="243"/>
      <c r="D360" s="244" t="s">
        <v>280</v>
      </c>
      <c r="E360" s="245" t="s">
        <v>1</v>
      </c>
      <c r="F360" s="246" t="s">
        <v>1356</v>
      </c>
      <c r="G360" s="243"/>
      <c r="H360" s="247">
        <v>115.38</v>
      </c>
      <c r="I360" s="248"/>
      <c r="J360" s="243"/>
      <c r="K360" s="243"/>
      <c r="L360" s="249"/>
      <c r="M360" s="250"/>
      <c r="N360" s="251"/>
      <c r="O360" s="251"/>
      <c r="P360" s="251"/>
      <c r="Q360" s="251"/>
      <c r="R360" s="251"/>
      <c r="S360" s="251"/>
      <c r="T360" s="25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3" t="s">
        <v>280</v>
      </c>
      <c r="AU360" s="253" t="s">
        <v>232</v>
      </c>
      <c r="AV360" s="13" t="s">
        <v>95</v>
      </c>
      <c r="AW360" s="13" t="s">
        <v>39</v>
      </c>
      <c r="AX360" s="13" t="s">
        <v>84</v>
      </c>
      <c r="AY360" s="253" t="s">
        <v>222</v>
      </c>
    </row>
    <row r="361" s="13" customFormat="1">
      <c r="A361" s="13"/>
      <c r="B361" s="242"/>
      <c r="C361" s="243"/>
      <c r="D361" s="244" t="s">
        <v>280</v>
      </c>
      <c r="E361" s="245" t="s">
        <v>1</v>
      </c>
      <c r="F361" s="246" t="s">
        <v>1357</v>
      </c>
      <c r="G361" s="243"/>
      <c r="H361" s="247">
        <v>134.52000000000001</v>
      </c>
      <c r="I361" s="248"/>
      <c r="J361" s="243"/>
      <c r="K361" s="243"/>
      <c r="L361" s="249"/>
      <c r="M361" s="250"/>
      <c r="N361" s="251"/>
      <c r="O361" s="251"/>
      <c r="P361" s="251"/>
      <c r="Q361" s="251"/>
      <c r="R361" s="251"/>
      <c r="S361" s="251"/>
      <c r="T361" s="25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3" t="s">
        <v>280</v>
      </c>
      <c r="AU361" s="253" t="s">
        <v>232</v>
      </c>
      <c r="AV361" s="13" t="s">
        <v>95</v>
      </c>
      <c r="AW361" s="13" t="s">
        <v>39</v>
      </c>
      <c r="AX361" s="13" t="s">
        <v>84</v>
      </c>
      <c r="AY361" s="253" t="s">
        <v>222</v>
      </c>
    </row>
    <row r="362" s="2" customFormat="1" ht="24.15" customHeight="1">
      <c r="A362" s="37"/>
      <c r="B362" s="38"/>
      <c r="C362" s="228" t="s">
        <v>1294</v>
      </c>
      <c r="D362" s="228" t="s">
        <v>223</v>
      </c>
      <c r="E362" s="229" t="s">
        <v>805</v>
      </c>
      <c r="F362" s="230" t="s">
        <v>806</v>
      </c>
      <c r="G362" s="231" t="s">
        <v>386</v>
      </c>
      <c r="H362" s="232">
        <v>2748.9000000000001</v>
      </c>
      <c r="I362" s="233"/>
      <c r="J362" s="234">
        <f>ROUND(I362*H362,2)</f>
        <v>0</v>
      </c>
      <c r="K362" s="235"/>
      <c r="L362" s="43"/>
      <c r="M362" s="236" t="s">
        <v>1</v>
      </c>
      <c r="N362" s="237" t="s">
        <v>49</v>
      </c>
      <c r="O362" s="90"/>
      <c r="P362" s="238">
        <f>O362*H362</f>
        <v>0</v>
      </c>
      <c r="Q362" s="238">
        <v>0</v>
      </c>
      <c r="R362" s="238">
        <f>Q362*H362</f>
        <v>0</v>
      </c>
      <c r="S362" s="238">
        <v>0</v>
      </c>
      <c r="T362" s="239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40" t="s">
        <v>236</v>
      </c>
      <c r="AT362" s="240" t="s">
        <v>223</v>
      </c>
      <c r="AU362" s="240" t="s">
        <v>232</v>
      </c>
      <c r="AY362" s="15" t="s">
        <v>222</v>
      </c>
      <c r="BE362" s="241">
        <f>IF(N362="základní",J362,0)</f>
        <v>0</v>
      </c>
      <c r="BF362" s="241">
        <f>IF(N362="snížená",J362,0)</f>
        <v>0</v>
      </c>
      <c r="BG362" s="241">
        <f>IF(N362="zákl. přenesená",J362,0)</f>
        <v>0</v>
      </c>
      <c r="BH362" s="241">
        <f>IF(N362="sníž. přenesená",J362,0)</f>
        <v>0</v>
      </c>
      <c r="BI362" s="241">
        <f>IF(N362="nulová",J362,0)</f>
        <v>0</v>
      </c>
      <c r="BJ362" s="15" t="s">
        <v>92</v>
      </c>
      <c r="BK362" s="241">
        <f>ROUND(I362*H362,2)</f>
        <v>0</v>
      </c>
      <c r="BL362" s="15" t="s">
        <v>236</v>
      </c>
      <c r="BM362" s="240" t="s">
        <v>1014</v>
      </c>
    </row>
    <row r="363" s="13" customFormat="1">
      <c r="A363" s="13"/>
      <c r="B363" s="242"/>
      <c r="C363" s="243"/>
      <c r="D363" s="244" t="s">
        <v>280</v>
      </c>
      <c r="E363" s="245" t="s">
        <v>1</v>
      </c>
      <c r="F363" s="246" t="s">
        <v>1358</v>
      </c>
      <c r="G363" s="243"/>
      <c r="H363" s="247">
        <v>1269.1800000000001</v>
      </c>
      <c r="I363" s="248"/>
      <c r="J363" s="243"/>
      <c r="K363" s="243"/>
      <c r="L363" s="249"/>
      <c r="M363" s="250"/>
      <c r="N363" s="251"/>
      <c r="O363" s="251"/>
      <c r="P363" s="251"/>
      <c r="Q363" s="251"/>
      <c r="R363" s="251"/>
      <c r="S363" s="251"/>
      <c r="T363" s="252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3" t="s">
        <v>280</v>
      </c>
      <c r="AU363" s="253" t="s">
        <v>232</v>
      </c>
      <c r="AV363" s="13" t="s">
        <v>95</v>
      </c>
      <c r="AW363" s="13" t="s">
        <v>39</v>
      </c>
      <c r="AX363" s="13" t="s">
        <v>84</v>
      </c>
      <c r="AY363" s="253" t="s">
        <v>222</v>
      </c>
    </row>
    <row r="364" s="13" customFormat="1">
      <c r="A364" s="13"/>
      <c r="B364" s="242"/>
      <c r="C364" s="243"/>
      <c r="D364" s="244" t="s">
        <v>280</v>
      </c>
      <c r="E364" s="245" t="s">
        <v>1</v>
      </c>
      <c r="F364" s="246" t="s">
        <v>1359</v>
      </c>
      <c r="G364" s="243"/>
      <c r="H364" s="247">
        <v>1479.72</v>
      </c>
      <c r="I364" s="248"/>
      <c r="J364" s="243"/>
      <c r="K364" s="243"/>
      <c r="L364" s="249"/>
      <c r="M364" s="250"/>
      <c r="N364" s="251"/>
      <c r="O364" s="251"/>
      <c r="P364" s="251"/>
      <c r="Q364" s="251"/>
      <c r="R364" s="251"/>
      <c r="S364" s="251"/>
      <c r="T364" s="25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3" t="s">
        <v>280</v>
      </c>
      <c r="AU364" s="253" t="s">
        <v>232</v>
      </c>
      <c r="AV364" s="13" t="s">
        <v>95</v>
      </c>
      <c r="AW364" s="13" t="s">
        <v>39</v>
      </c>
      <c r="AX364" s="13" t="s">
        <v>84</v>
      </c>
      <c r="AY364" s="253" t="s">
        <v>222</v>
      </c>
    </row>
    <row r="365" s="2" customFormat="1" ht="24.15" customHeight="1">
      <c r="A365" s="37"/>
      <c r="B365" s="38"/>
      <c r="C365" s="228" t="s">
        <v>1295</v>
      </c>
      <c r="D365" s="228" t="s">
        <v>223</v>
      </c>
      <c r="E365" s="229" t="s">
        <v>810</v>
      </c>
      <c r="F365" s="230" t="s">
        <v>811</v>
      </c>
      <c r="G365" s="231" t="s">
        <v>386</v>
      </c>
      <c r="H365" s="232">
        <v>249.90000000000001</v>
      </c>
      <c r="I365" s="233"/>
      <c r="J365" s="234">
        <f>ROUND(I365*H365,2)</f>
        <v>0</v>
      </c>
      <c r="K365" s="235"/>
      <c r="L365" s="43"/>
      <c r="M365" s="236" t="s">
        <v>1</v>
      </c>
      <c r="N365" s="237" t="s">
        <v>49</v>
      </c>
      <c r="O365" s="90"/>
      <c r="P365" s="238">
        <f>O365*H365</f>
        <v>0</v>
      </c>
      <c r="Q365" s="238">
        <v>0</v>
      </c>
      <c r="R365" s="238">
        <f>Q365*H365</f>
        <v>0</v>
      </c>
      <c r="S365" s="238">
        <v>0</v>
      </c>
      <c r="T365" s="239">
        <f>S365*H365</f>
        <v>0</v>
      </c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R365" s="240" t="s">
        <v>236</v>
      </c>
      <c r="AT365" s="240" t="s">
        <v>223</v>
      </c>
      <c r="AU365" s="240" t="s">
        <v>232</v>
      </c>
      <c r="AY365" s="15" t="s">
        <v>222</v>
      </c>
      <c r="BE365" s="241">
        <f>IF(N365="základní",J365,0)</f>
        <v>0</v>
      </c>
      <c r="BF365" s="241">
        <f>IF(N365="snížená",J365,0)</f>
        <v>0</v>
      </c>
      <c r="BG365" s="241">
        <f>IF(N365="zákl. přenesená",J365,0)</f>
        <v>0</v>
      </c>
      <c r="BH365" s="241">
        <f>IF(N365="sníž. přenesená",J365,0)</f>
        <v>0</v>
      </c>
      <c r="BI365" s="241">
        <f>IF(N365="nulová",J365,0)</f>
        <v>0</v>
      </c>
      <c r="BJ365" s="15" t="s">
        <v>92</v>
      </c>
      <c r="BK365" s="241">
        <f>ROUND(I365*H365,2)</f>
        <v>0</v>
      </c>
      <c r="BL365" s="15" t="s">
        <v>236</v>
      </c>
      <c r="BM365" s="240" t="s">
        <v>1018</v>
      </c>
    </row>
    <row r="366" s="13" customFormat="1">
      <c r="A366" s="13"/>
      <c r="B366" s="242"/>
      <c r="C366" s="243"/>
      <c r="D366" s="244" t="s">
        <v>280</v>
      </c>
      <c r="E366" s="245" t="s">
        <v>1</v>
      </c>
      <c r="F366" s="246" t="s">
        <v>1356</v>
      </c>
      <c r="G366" s="243"/>
      <c r="H366" s="247">
        <v>115.38</v>
      </c>
      <c r="I366" s="248"/>
      <c r="J366" s="243"/>
      <c r="K366" s="243"/>
      <c r="L366" s="249"/>
      <c r="M366" s="250"/>
      <c r="N366" s="251"/>
      <c r="O366" s="251"/>
      <c r="P366" s="251"/>
      <c r="Q366" s="251"/>
      <c r="R366" s="251"/>
      <c r="S366" s="251"/>
      <c r="T366" s="25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3" t="s">
        <v>280</v>
      </c>
      <c r="AU366" s="253" t="s">
        <v>232</v>
      </c>
      <c r="AV366" s="13" t="s">
        <v>95</v>
      </c>
      <c r="AW366" s="13" t="s">
        <v>39</v>
      </c>
      <c r="AX366" s="13" t="s">
        <v>84</v>
      </c>
      <c r="AY366" s="253" t="s">
        <v>222</v>
      </c>
    </row>
    <row r="367" s="13" customFormat="1">
      <c r="A367" s="13"/>
      <c r="B367" s="242"/>
      <c r="C367" s="243"/>
      <c r="D367" s="244" t="s">
        <v>280</v>
      </c>
      <c r="E367" s="245" t="s">
        <v>1</v>
      </c>
      <c r="F367" s="246" t="s">
        <v>1357</v>
      </c>
      <c r="G367" s="243"/>
      <c r="H367" s="247">
        <v>134.52000000000001</v>
      </c>
      <c r="I367" s="248"/>
      <c r="J367" s="243"/>
      <c r="K367" s="243"/>
      <c r="L367" s="249"/>
      <c r="M367" s="250"/>
      <c r="N367" s="251"/>
      <c r="O367" s="251"/>
      <c r="P367" s="251"/>
      <c r="Q367" s="251"/>
      <c r="R367" s="251"/>
      <c r="S367" s="251"/>
      <c r="T367" s="25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3" t="s">
        <v>280</v>
      </c>
      <c r="AU367" s="253" t="s">
        <v>232</v>
      </c>
      <c r="AV367" s="13" t="s">
        <v>95</v>
      </c>
      <c r="AW367" s="13" t="s">
        <v>39</v>
      </c>
      <c r="AX367" s="13" t="s">
        <v>84</v>
      </c>
      <c r="AY367" s="253" t="s">
        <v>222</v>
      </c>
    </row>
    <row r="368" s="2" customFormat="1" ht="33" customHeight="1">
      <c r="A368" s="37"/>
      <c r="B368" s="38"/>
      <c r="C368" s="228" t="s">
        <v>1299</v>
      </c>
      <c r="D368" s="228" t="s">
        <v>223</v>
      </c>
      <c r="E368" s="229" t="s">
        <v>1020</v>
      </c>
      <c r="F368" s="230" t="s">
        <v>1021</v>
      </c>
      <c r="G368" s="231" t="s">
        <v>386</v>
      </c>
      <c r="H368" s="232">
        <v>339.57999999999998</v>
      </c>
      <c r="I368" s="233"/>
      <c r="J368" s="234">
        <f>ROUND(I368*H368,2)</f>
        <v>0</v>
      </c>
      <c r="K368" s="235"/>
      <c r="L368" s="43"/>
      <c r="M368" s="236" t="s">
        <v>1</v>
      </c>
      <c r="N368" s="237" t="s">
        <v>49</v>
      </c>
      <c r="O368" s="90"/>
      <c r="P368" s="238">
        <f>O368*H368</f>
        <v>0</v>
      </c>
      <c r="Q368" s="238">
        <v>0</v>
      </c>
      <c r="R368" s="238">
        <f>Q368*H368</f>
        <v>0</v>
      </c>
      <c r="S368" s="238">
        <v>0</v>
      </c>
      <c r="T368" s="239">
        <f>S368*H368</f>
        <v>0</v>
      </c>
      <c r="U368" s="37"/>
      <c r="V368" s="37"/>
      <c r="W368" s="37"/>
      <c r="X368" s="37"/>
      <c r="Y368" s="37"/>
      <c r="Z368" s="37"/>
      <c r="AA368" s="37"/>
      <c r="AB368" s="37"/>
      <c r="AC368" s="37"/>
      <c r="AD368" s="37"/>
      <c r="AE368" s="37"/>
      <c r="AR368" s="240" t="s">
        <v>236</v>
      </c>
      <c r="AT368" s="240" t="s">
        <v>223</v>
      </c>
      <c r="AU368" s="240" t="s">
        <v>232</v>
      </c>
      <c r="AY368" s="15" t="s">
        <v>222</v>
      </c>
      <c r="BE368" s="241">
        <f>IF(N368="základní",J368,0)</f>
        <v>0</v>
      </c>
      <c r="BF368" s="241">
        <f>IF(N368="snížená",J368,0)</f>
        <v>0</v>
      </c>
      <c r="BG368" s="241">
        <f>IF(N368="zákl. přenesená",J368,0)</f>
        <v>0</v>
      </c>
      <c r="BH368" s="241">
        <f>IF(N368="sníž. přenesená",J368,0)</f>
        <v>0</v>
      </c>
      <c r="BI368" s="241">
        <f>IF(N368="nulová",J368,0)</f>
        <v>0</v>
      </c>
      <c r="BJ368" s="15" t="s">
        <v>92</v>
      </c>
      <c r="BK368" s="241">
        <f>ROUND(I368*H368,2)</f>
        <v>0</v>
      </c>
      <c r="BL368" s="15" t="s">
        <v>236</v>
      </c>
      <c r="BM368" s="240" t="s">
        <v>1022</v>
      </c>
    </row>
    <row r="369" s="13" customFormat="1">
      <c r="A369" s="13"/>
      <c r="B369" s="242"/>
      <c r="C369" s="243"/>
      <c r="D369" s="244" t="s">
        <v>280</v>
      </c>
      <c r="E369" s="245" t="s">
        <v>1</v>
      </c>
      <c r="F369" s="246" t="s">
        <v>1356</v>
      </c>
      <c r="G369" s="243"/>
      <c r="H369" s="247">
        <v>115.38</v>
      </c>
      <c r="I369" s="248"/>
      <c r="J369" s="243"/>
      <c r="K369" s="243"/>
      <c r="L369" s="249"/>
      <c r="M369" s="250"/>
      <c r="N369" s="251"/>
      <c r="O369" s="251"/>
      <c r="P369" s="251"/>
      <c r="Q369" s="251"/>
      <c r="R369" s="251"/>
      <c r="S369" s="251"/>
      <c r="T369" s="25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3" t="s">
        <v>280</v>
      </c>
      <c r="AU369" s="253" t="s">
        <v>232</v>
      </c>
      <c r="AV369" s="13" t="s">
        <v>95</v>
      </c>
      <c r="AW369" s="13" t="s">
        <v>39</v>
      </c>
      <c r="AX369" s="13" t="s">
        <v>84</v>
      </c>
      <c r="AY369" s="253" t="s">
        <v>222</v>
      </c>
    </row>
    <row r="370" s="13" customFormat="1">
      <c r="A370" s="13"/>
      <c r="B370" s="242"/>
      <c r="C370" s="243"/>
      <c r="D370" s="244" t="s">
        <v>280</v>
      </c>
      <c r="E370" s="245" t="s">
        <v>1</v>
      </c>
      <c r="F370" s="246" t="s">
        <v>1360</v>
      </c>
      <c r="G370" s="243"/>
      <c r="H370" s="247">
        <v>224.19999999999999</v>
      </c>
      <c r="I370" s="248"/>
      <c r="J370" s="243"/>
      <c r="K370" s="243"/>
      <c r="L370" s="249"/>
      <c r="M370" s="250"/>
      <c r="N370" s="251"/>
      <c r="O370" s="251"/>
      <c r="P370" s="251"/>
      <c r="Q370" s="251"/>
      <c r="R370" s="251"/>
      <c r="S370" s="251"/>
      <c r="T370" s="25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3" t="s">
        <v>280</v>
      </c>
      <c r="AU370" s="253" t="s">
        <v>232</v>
      </c>
      <c r="AV370" s="13" t="s">
        <v>95</v>
      </c>
      <c r="AW370" s="13" t="s">
        <v>39</v>
      </c>
      <c r="AX370" s="13" t="s">
        <v>84</v>
      </c>
      <c r="AY370" s="253" t="s">
        <v>222</v>
      </c>
    </row>
    <row r="371" s="2" customFormat="1" ht="24.15" customHeight="1">
      <c r="A371" s="37"/>
      <c r="B371" s="38"/>
      <c r="C371" s="228" t="s">
        <v>1302</v>
      </c>
      <c r="D371" s="228" t="s">
        <v>223</v>
      </c>
      <c r="E371" s="229" t="s">
        <v>814</v>
      </c>
      <c r="F371" s="230" t="s">
        <v>815</v>
      </c>
      <c r="G371" s="231" t="s">
        <v>386</v>
      </c>
      <c r="H371" s="232">
        <v>10</v>
      </c>
      <c r="I371" s="233"/>
      <c r="J371" s="234">
        <f>ROUND(I371*H371,2)</f>
        <v>0</v>
      </c>
      <c r="K371" s="235"/>
      <c r="L371" s="43"/>
      <c r="M371" s="236" t="s">
        <v>1</v>
      </c>
      <c r="N371" s="237" t="s">
        <v>49</v>
      </c>
      <c r="O371" s="90"/>
      <c r="P371" s="238">
        <f>O371*H371</f>
        <v>0</v>
      </c>
      <c r="Q371" s="238">
        <v>0</v>
      </c>
      <c r="R371" s="238">
        <f>Q371*H371</f>
        <v>0</v>
      </c>
      <c r="S371" s="238">
        <v>0</v>
      </c>
      <c r="T371" s="239">
        <f>S371*H371</f>
        <v>0</v>
      </c>
      <c r="U371" s="37"/>
      <c r="V371" s="37"/>
      <c r="W371" s="37"/>
      <c r="X371" s="37"/>
      <c r="Y371" s="37"/>
      <c r="Z371" s="37"/>
      <c r="AA371" s="37"/>
      <c r="AB371" s="37"/>
      <c r="AC371" s="37"/>
      <c r="AD371" s="37"/>
      <c r="AE371" s="37"/>
      <c r="AR371" s="240" t="s">
        <v>236</v>
      </c>
      <c r="AT371" s="240" t="s">
        <v>223</v>
      </c>
      <c r="AU371" s="240" t="s">
        <v>232</v>
      </c>
      <c r="AY371" s="15" t="s">
        <v>222</v>
      </c>
      <c r="BE371" s="241">
        <f>IF(N371="základní",J371,0)</f>
        <v>0</v>
      </c>
      <c r="BF371" s="241">
        <f>IF(N371="snížená",J371,0)</f>
        <v>0</v>
      </c>
      <c r="BG371" s="241">
        <f>IF(N371="zákl. přenesená",J371,0)</f>
        <v>0</v>
      </c>
      <c r="BH371" s="241">
        <f>IF(N371="sníž. přenesená",J371,0)</f>
        <v>0</v>
      </c>
      <c r="BI371" s="241">
        <f>IF(N371="nulová",J371,0)</f>
        <v>0</v>
      </c>
      <c r="BJ371" s="15" t="s">
        <v>92</v>
      </c>
      <c r="BK371" s="241">
        <f>ROUND(I371*H371,2)</f>
        <v>0</v>
      </c>
      <c r="BL371" s="15" t="s">
        <v>236</v>
      </c>
      <c r="BM371" s="240" t="s">
        <v>816</v>
      </c>
    </row>
    <row r="372" s="13" customFormat="1">
      <c r="A372" s="13"/>
      <c r="B372" s="242"/>
      <c r="C372" s="243"/>
      <c r="D372" s="244" t="s">
        <v>280</v>
      </c>
      <c r="E372" s="245" t="s">
        <v>1</v>
      </c>
      <c r="F372" s="246" t="s">
        <v>259</v>
      </c>
      <c r="G372" s="243"/>
      <c r="H372" s="247">
        <v>10</v>
      </c>
      <c r="I372" s="248"/>
      <c r="J372" s="243"/>
      <c r="K372" s="243"/>
      <c r="L372" s="249"/>
      <c r="M372" s="250"/>
      <c r="N372" s="251"/>
      <c r="O372" s="251"/>
      <c r="P372" s="251"/>
      <c r="Q372" s="251"/>
      <c r="R372" s="251"/>
      <c r="S372" s="251"/>
      <c r="T372" s="25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3" t="s">
        <v>280</v>
      </c>
      <c r="AU372" s="253" t="s">
        <v>232</v>
      </c>
      <c r="AV372" s="13" t="s">
        <v>95</v>
      </c>
      <c r="AW372" s="13" t="s">
        <v>39</v>
      </c>
      <c r="AX372" s="13" t="s">
        <v>92</v>
      </c>
      <c r="AY372" s="253" t="s">
        <v>222</v>
      </c>
    </row>
    <row r="373" s="12" customFormat="1" ht="22.8" customHeight="1">
      <c r="A373" s="12"/>
      <c r="B373" s="212"/>
      <c r="C373" s="213"/>
      <c r="D373" s="214" t="s">
        <v>83</v>
      </c>
      <c r="E373" s="226" t="s">
        <v>255</v>
      </c>
      <c r="F373" s="226" t="s">
        <v>456</v>
      </c>
      <c r="G373" s="213"/>
      <c r="H373" s="213"/>
      <c r="I373" s="216"/>
      <c r="J373" s="227">
        <f>BK373</f>
        <v>0</v>
      </c>
      <c r="K373" s="213"/>
      <c r="L373" s="218"/>
      <c r="M373" s="219"/>
      <c r="N373" s="220"/>
      <c r="O373" s="220"/>
      <c r="P373" s="221">
        <f>SUM(P374:P381)</f>
        <v>0</v>
      </c>
      <c r="Q373" s="220"/>
      <c r="R373" s="221">
        <f>SUM(R374:R381)</f>
        <v>0.030839999999999999</v>
      </c>
      <c r="S373" s="220"/>
      <c r="T373" s="222">
        <f>SUM(T374:T381)</f>
        <v>5.1399999999999997</v>
      </c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R373" s="223" t="s">
        <v>92</v>
      </c>
      <c r="AT373" s="224" t="s">
        <v>83</v>
      </c>
      <c r="AU373" s="224" t="s">
        <v>92</v>
      </c>
      <c r="AY373" s="223" t="s">
        <v>222</v>
      </c>
      <c r="BK373" s="225">
        <f>SUM(BK374:BK381)</f>
        <v>0</v>
      </c>
    </row>
    <row r="374" s="2" customFormat="1" ht="24.15" customHeight="1">
      <c r="A374" s="37"/>
      <c r="B374" s="38"/>
      <c r="C374" s="228" t="s">
        <v>1303</v>
      </c>
      <c r="D374" s="228" t="s">
        <v>223</v>
      </c>
      <c r="E374" s="229" t="s">
        <v>1026</v>
      </c>
      <c r="F374" s="230" t="s">
        <v>1027</v>
      </c>
      <c r="G374" s="231" t="s">
        <v>314</v>
      </c>
      <c r="H374" s="232">
        <v>308.39999999999998</v>
      </c>
      <c r="I374" s="233"/>
      <c r="J374" s="234">
        <f>ROUND(I374*H374,2)</f>
        <v>0</v>
      </c>
      <c r="K374" s="235"/>
      <c r="L374" s="43"/>
      <c r="M374" s="236" t="s">
        <v>1</v>
      </c>
      <c r="N374" s="237" t="s">
        <v>49</v>
      </c>
      <c r="O374" s="90"/>
      <c r="P374" s="238">
        <f>O374*H374</f>
        <v>0</v>
      </c>
      <c r="Q374" s="238">
        <v>0.00010000000000000001</v>
      </c>
      <c r="R374" s="238">
        <f>Q374*H374</f>
        <v>0.030839999999999999</v>
      </c>
      <c r="S374" s="238">
        <v>0</v>
      </c>
      <c r="T374" s="239">
        <f>S374*H374</f>
        <v>0</v>
      </c>
      <c r="U374" s="37"/>
      <c r="V374" s="37"/>
      <c r="W374" s="37"/>
      <c r="X374" s="37"/>
      <c r="Y374" s="37"/>
      <c r="Z374" s="37"/>
      <c r="AA374" s="37"/>
      <c r="AB374" s="37"/>
      <c r="AC374" s="37"/>
      <c r="AD374" s="37"/>
      <c r="AE374" s="37"/>
      <c r="AR374" s="240" t="s">
        <v>236</v>
      </c>
      <c r="AT374" s="240" t="s">
        <v>223</v>
      </c>
      <c r="AU374" s="240" t="s">
        <v>95</v>
      </c>
      <c r="AY374" s="15" t="s">
        <v>222</v>
      </c>
      <c r="BE374" s="241">
        <f>IF(N374="základní",J374,0)</f>
        <v>0</v>
      </c>
      <c r="BF374" s="241">
        <f>IF(N374="snížená",J374,0)</f>
        <v>0</v>
      </c>
      <c r="BG374" s="241">
        <f>IF(N374="zákl. přenesená",J374,0)</f>
        <v>0</v>
      </c>
      <c r="BH374" s="241">
        <f>IF(N374="sníž. přenesená",J374,0)</f>
        <v>0</v>
      </c>
      <c r="BI374" s="241">
        <f>IF(N374="nulová",J374,0)</f>
        <v>0</v>
      </c>
      <c r="BJ374" s="15" t="s">
        <v>92</v>
      </c>
      <c r="BK374" s="241">
        <f>ROUND(I374*H374,2)</f>
        <v>0</v>
      </c>
      <c r="BL374" s="15" t="s">
        <v>236</v>
      </c>
      <c r="BM374" s="240" t="s">
        <v>1028</v>
      </c>
    </row>
    <row r="375" s="13" customFormat="1">
      <c r="A375" s="13"/>
      <c r="B375" s="242"/>
      <c r="C375" s="243"/>
      <c r="D375" s="244" t="s">
        <v>280</v>
      </c>
      <c r="E375" s="245" t="s">
        <v>1</v>
      </c>
      <c r="F375" s="246" t="s">
        <v>1361</v>
      </c>
      <c r="G375" s="243"/>
      <c r="H375" s="247">
        <v>308.39999999999998</v>
      </c>
      <c r="I375" s="248"/>
      <c r="J375" s="243"/>
      <c r="K375" s="243"/>
      <c r="L375" s="249"/>
      <c r="M375" s="250"/>
      <c r="N375" s="251"/>
      <c r="O375" s="251"/>
      <c r="P375" s="251"/>
      <c r="Q375" s="251"/>
      <c r="R375" s="251"/>
      <c r="S375" s="251"/>
      <c r="T375" s="25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3" t="s">
        <v>280</v>
      </c>
      <c r="AU375" s="253" t="s">
        <v>95</v>
      </c>
      <c r="AV375" s="13" t="s">
        <v>95</v>
      </c>
      <c r="AW375" s="13" t="s">
        <v>39</v>
      </c>
      <c r="AX375" s="13" t="s">
        <v>92</v>
      </c>
      <c r="AY375" s="253" t="s">
        <v>222</v>
      </c>
    </row>
    <row r="376" s="2" customFormat="1" ht="24.15" customHeight="1">
      <c r="A376" s="37"/>
      <c r="B376" s="38"/>
      <c r="C376" s="228" t="s">
        <v>1362</v>
      </c>
      <c r="D376" s="228" t="s">
        <v>223</v>
      </c>
      <c r="E376" s="229" t="s">
        <v>1031</v>
      </c>
      <c r="F376" s="230" t="s">
        <v>1032</v>
      </c>
      <c r="G376" s="231" t="s">
        <v>314</v>
      </c>
      <c r="H376" s="232">
        <v>308.39999999999998</v>
      </c>
      <c r="I376" s="233"/>
      <c r="J376" s="234">
        <f>ROUND(I376*H376,2)</f>
        <v>0</v>
      </c>
      <c r="K376" s="235"/>
      <c r="L376" s="43"/>
      <c r="M376" s="236" t="s">
        <v>1</v>
      </c>
      <c r="N376" s="237" t="s">
        <v>49</v>
      </c>
      <c r="O376" s="90"/>
      <c r="P376" s="238">
        <f>O376*H376</f>
        <v>0</v>
      </c>
      <c r="Q376" s="238">
        <v>0</v>
      </c>
      <c r="R376" s="238">
        <f>Q376*H376</f>
        <v>0</v>
      </c>
      <c r="S376" s="238">
        <v>0</v>
      </c>
      <c r="T376" s="239">
        <f>S376*H376</f>
        <v>0</v>
      </c>
      <c r="U376" s="37"/>
      <c r="V376" s="37"/>
      <c r="W376" s="37"/>
      <c r="X376" s="37"/>
      <c r="Y376" s="37"/>
      <c r="Z376" s="37"/>
      <c r="AA376" s="37"/>
      <c r="AB376" s="37"/>
      <c r="AC376" s="37"/>
      <c r="AD376" s="37"/>
      <c r="AE376" s="37"/>
      <c r="AR376" s="240" t="s">
        <v>236</v>
      </c>
      <c r="AT376" s="240" t="s">
        <v>223</v>
      </c>
      <c r="AU376" s="240" t="s">
        <v>95</v>
      </c>
      <c r="AY376" s="15" t="s">
        <v>222</v>
      </c>
      <c r="BE376" s="241">
        <f>IF(N376="základní",J376,0)</f>
        <v>0</v>
      </c>
      <c r="BF376" s="241">
        <f>IF(N376="snížená",J376,0)</f>
        <v>0</v>
      </c>
      <c r="BG376" s="241">
        <f>IF(N376="zákl. přenesená",J376,0)</f>
        <v>0</v>
      </c>
      <c r="BH376" s="241">
        <f>IF(N376="sníž. přenesená",J376,0)</f>
        <v>0</v>
      </c>
      <c r="BI376" s="241">
        <f>IF(N376="nulová",J376,0)</f>
        <v>0</v>
      </c>
      <c r="BJ376" s="15" t="s">
        <v>92</v>
      </c>
      <c r="BK376" s="241">
        <f>ROUND(I376*H376,2)</f>
        <v>0</v>
      </c>
      <c r="BL376" s="15" t="s">
        <v>236</v>
      </c>
      <c r="BM376" s="240" t="s">
        <v>1033</v>
      </c>
    </row>
    <row r="377" s="13" customFormat="1">
      <c r="A377" s="13"/>
      <c r="B377" s="242"/>
      <c r="C377" s="243"/>
      <c r="D377" s="244" t="s">
        <v>280</v>
      </c>
      <c r="E377" s="245" t="s">
        <v>1</v>
      </c>
      <c r="F377" s="246" t="s">
        <v>1361</v>
      </c>
      <c r="G377" s="243"/>
      <c r="H377" s="247">
        <v>308.39999999999998</v>
      </c>
      <c r="I377" s="248"/>
      <c r="J377" s="243"/>
      <c r="K377" s="243"/>
      <c r="L377" s="249"/>
      <c r="M377" s="250"/>
      <c r="N377" s="251"/>
      <c r="O377" s="251"/>
      <c r="P377" s="251"/>
      <c r="Q377" s="251"/>
      <c r="R377" s="251"/>
      <c r="S377" s="251"/>
      <c r="T377" s="25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3" t="s">
        <v>280</v>
      </c>
      <c r="AU377" s="253" t="s">
        <v>95</v>
      </c>
      <c r="AV377" s="13" t="s">
        <v>95</v>
      </c>
      <c r="AW377" s="13" t="s">
        <v>39</v>
      </c>
      <c r="AX377" s="13" t="s">
        <v>92</v>
      </c>
      <c r="AY377" s="253" t="s">
        <v>222</v>
      </c>
    </row>
    <row r="378" s="2" customFormat="1" ht="16.5" customHeight="1">
      <c r="A378" s="37"/>
      <c r="B378" s="38"/>
      <c r="C378" s="228" t="s">
        <v>1363</v>
      </c>
      <c r="D378" s="228" t="s">
        <v>223</v>
      </c>
      <c r="E378" s="229" t="s">
        <v>1036</v>
      </c>
      <c r="F378" s="230" t="s">
        <v>1037</v>
      </c>
      <c r="G378" s="231" t="s">
        <v>314</v>
      </c>
      <c r="H378" s="232">
        <v>257</v>
      </c>
      <c r="I378" s="233"/>
      <c r="J378" s="234">
        <f>ROUND(I378*H378,2)</f>
        <v>0</v>
      </c>
      <c r="K378" s="235"/>
      <c r="L378" s="43"/>
      <c r="M378" s="236" t="s">
        <v>1</v>
      </c>
      <c r="N378" s="237" t="s">
        <v>49</v>
      </c>
      <c r="O378" s="90"/>
      <c r="P378" s="238">
        <f>O378*H378</f>
        <v>0</v>
      </c>
      <c r="Q378" s="238">
        <v>0</v>
      </c>
      <c r="R378" s="238">
        <f>Q378*H378</f>
        <v>0</v>
      </c>
      <c r="S378" s="238">
        <v>0</v>
      </c>
      <c r="T378" s="239">
        <f>S378*H378</f>
        <v>0</v>
      </c>
      <c r="U378" s="37"/>
      <c r="V378" s="37"/>
      <c r="W378" s="37"/>
      <c r="X378" s="37"/>
      <c r="Y378" s="37"/>
      <c r="Z378" s="37"/>
      <c r="AA378" s="37"/>
      <c r="AB378" s="37"/>
      <c r="AC378" s="37"/>
      <c r="AD378" s="37"/>
      <c r="AE378" s="37"/>
      <c r="AR378" s="240" t="s">
        <v>236</v>
      </c>
      <c r="AT378" s="240" t="s">
        <v>223</v>
      </c>
      <c r="AU378" s="240" t="s">
        <v>95</v>
      </c>
      <c r="AY378" s="15" t="s">
        <v>222</v>
      </c>
      <c r="BE378" s="241">
        <f>IF(N378="základní",J378,0)</f>
        <v>0</v>
      </c>
      <c r="BF378" s="241">
        <f>IF(N378="snížená",J378,0)</f>
        <v>0</v>
      </c>
      <c r="BG378" s="241">
        <f>IF(N378="zákl. přenesená",J378,0)</f>
        <v>0</v>
      </c>
      <c r="BH378" s="241">
        <f>IF(N378="sníž. přenesená",J378,0)</f>
        <v>0</v>
      </c>
      <c r="BI378" s="241">
        <f>IF(N378="nulová",J378,0)</f>
        <v>0</v>
      </c>
      <c r="BJ378" s="15" t="s">
        <v>92</v>
      </c>
      <c r="BK378" s="241">
        <f>ROUND(I378*H378,2)</f>
        <v>0</v>
      </c>
      <c r="BL378" s="15" t="s">
        <v>236</v>
      </c>
      <c r="BM378" s="240" t="s">
        <v>1038</v>
      </c>
    </row>
    <row r="379" s="13" customFormat="1">
      <c r="A379" s="13"/>
      <c r="B379" s="242"/>
      <c r="C379" s="243"/>
      <c r="D379" s="244" t="s">
        <v>280</v>
      </c>
      <c r="E379" s="245" t="s">
        <v>1</v>
      </c>
      <c r="F379" s="246" t="s">
        <v>1339</v>
      </c>
      <c r="G379" s="243"/>
      <c r="H379" s="247">
        <v>257</v>
      </c>
      <c r="I379" s="248"/>
      <c r="J379" s="243"/>
      <c r="K379" s="243"/>
      <c r="L379" s="249"/>
      <c r="M379" s="250"/>
      <c r="N379" s="251"/>
      <c r="O379" s="251"/>
      <c r="P379" s="251"/>
      <c r="Q379" s="251"/>
      <c r="R379" s="251"/>
      <c r="S379" s="251"/>
      <c r="T379" s="25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3" t="s">
        <v>280</v>
      </c>
      <c r="AU379" s="253" t="s">
        <v>95</v>
      </c>
      <c r="AV379" s="13" t="s">
        <v>95</v>
      </c>
      <c r="AW379" s="13" t="s">
        <v>39</v>
      </c>
      <c r="AX379" s="13" t="s">
        <v>84</v>
      </c>
      <c r="AY379" s="253" t="s">
        <v>222</v>
      </c>
    </row>
    <row r="380" s="2" customFormat="1" ht="16.5" customHeight="1">
      <c r="A380" s="37"/>
      <c r="B380" s="38"/>
      <c r="C380" s="228" t="s">
        <v>1364</v>
      </c>
      <c r="D380" s="228" t="s">
        <v>223</v>
      </c>
      <c r="E380" s="229" t="s">
        <v>1041</v>
      </c>
      <c r="F380" s="230" t="s">
        <v>1042</v>
      </c>
      <c r="G380" s="231" t="s">
        <v>361</v>
      </c>
      <c r="H380" s="232">
        <v>514</v>
      </c>
      <c r="I380" s="233"/>
      <c r="J380" s="234">
        <f>ROUND(I380*H380,2)</f>
        <v>0</v>
      </c>
      <c r="K380" s="235"/>
      <c r="L380" s="43"/>
      <c r="M380" s="236" t="s">
        <v>1</v>
      </c>
      <c r="N380" s="237" t="s">
        <v>49</v>
      </c>
      <c r="O380" s="90"/>
      <c r="P380" s="238">
        <f>O380*H380</f>
        <v>0</v>
      </c>
      <c r="Q380" s="238">
        <v>0</v>
      </c>
      <c r="R380" s="238">
        <f>Q380*H380</f>
        <v>0</v>
      </c>
      <c r="S380" s="238">
        <v>0.01</v>
      </c>
      <c r="T380" s="239">
        <f>S380*H380</f>
        <v>5.1399999999999997</v>
      </c>
      <c r="U380" s="37"/>
      <c r="V380" s="37"/>
      <c r="W380" s="37"/>
      <c r="X380" s="37"/>
      <c r="Y380" s="37"/>
      <c r="Z380" s="37"/>
      <c r="AA380" s="37"/>
      <c r="AB380" s="37"/>
      <c r="AC380" s="37"/>
      <c r="AD380" s="37"/>
      <c r="AE380" s="37"/>
      <c r="AR380" s="240" t="s">
        <v>236</v>
      </c>
      <c r="AT380" s="240" t="s">
        <v>223</v>
      </c>
      <c r="AU380" s="240" t="s">
        <v>95</v>
      </c>
      <c r="AY380" s="15" t="s">
        <v>222</v>
      </c>
      <c r="BE380" s="241">
        <f>IF(N380="základní",J380,0)</f>
        <v>0</v>
      </c>
      <c r="BF380" s="241">
        <f>IF(N380="snížená",J380,0)</f>
        <v>0</v>
      </c>
      <c r="BG380" s="241">
        <f>IF(N380="zákl. přenesená",J380,0)</f>
        <v>0</v>
      </c>
      <c r="BH380" s="241">
        <f>IF(N380="sníž. přenesená",J380,0)</f>
        <v>0</v>
      </c>
      <c r="BI380" s="241">
        <f>IF(N380="nulová",J380,0)</f>
        <v>0</v>
      </c>
      <c r="BJ380" s="15" t="s">
        <v>92</v>
      </c>
      <c r="BK380" s="241">
        <f>ROUND(I380*H380,2)</f>
        <v>0</v>
      </c>
      <c r="BL380" s="15" t="s">
        <v>236</v>
      </c>
      <c r="BM380" s="240" t="s">
        <v>1043</v>
      </c>
    </row>
    <row r="381" s="13" customFormat="1">
      <c r="A381" s="13"/>
      <c r="B381" s="242"/>
      <c r="C381" s="243"/>
      <c r="D381" s="244" t="s">
        <v>280</v>
      </c>
      <c r="E381" s="245" t="s">
        <v>1</v>
      </c>
      <c r="F381" s="246" t="s">
        <v>1365</v>
      </c>
      <c r="G381" s="243"/>
      <c r="H381" s="247">
        <v>514</v>
      </c>
      <c r="I381" s="248"/>
      <c r="J381" s="243"/>
      <c r="K381" s="243"/>
      <c r="L381" s="249"/>
      <c r="M381" s="250"/>
      <c r="N381" s="251"/>
      <c r="O381" s="251"/>
      <c r="P381" s="251"/>
      <c r="Q381" s="251"/>
      <c r="R381" s="251"/>
      <c r="S381" s="251"/>
      <c r="T381" s="25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3" t="s">
        <v>280</v>
      </c>
      <c r="AU381" s="253" t="s">
        <v>95</v>
      </c>
      <c r="AV381" s="13" t="s">
        <v>95</v>
      </c>
      <c r="AW381" s="13" t="s">
        <v>39</v>
      </c>
      <c r="AX381" s="13" t="s">
        <v>92</v>
      </c>
      <c r="AY381" s="253" t="s">
        <v>222</v>
      </c>
    </row>
    <row r="382" s="12" customFormat="1" ht="22.8" customHeight="1">
      <c r="A382" s="12"/>
      <c r="B382" s="212"/>
      <c r="C382" s="213"/>
      <c r="D382" s="214" t="s">
        <v>83</v>
      </c>
      <c r="E382" s="226" t="s">
        <v>821</v>
      </c>
      <c r="F382" s="226" t="s">
        <v>822</v>
      </c>
      <c r="G382" s="213"/>
      <c r="H382" s="213"/>
      <c r="I382" s="216"/>
      <c r="J382" s="227">
        <f>BK382</f>
        <v>0</v>
      </c>
      <c r="K382" s="213"/>
      <c r="L382" s="218"/>
      <c r="M382" s="219"/>
      <c r="N382" s="220"/>
      <c r="O382" s="220"/>
      <c r="P382" s="221">
        <f>SUM(P383:P386)</f>
        <v>0</v>
      </c>
      <c r="Q382" s="220"/>
      <c r="R382" s="221">
        <f>SUM(R383:R386)</f>
        <v>0</v>
      </c>
      <c r="S382" s="220"/>
      <c r="T382" s="222">
        <f>SUM(T383:T386)</f>
        <v>0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223" t="s">
        <v>92</v>
      </c>
      <c r="AT382" s="224" t="s">
        <v>83</v>
      </c>
      <c r="AU382" s="224" t="s">
        <v>92</v>
      </c>
      <c r="AY382" s="223" t="s">
        <v>222</v>
      </c>
      <c r="BK382" s="225">
        <f>SUM(BK383:BK386)</f>
        <v>0</v>
      </c>
    </row>
    <row r="383" s="2" customFormat="1" ht="44.25" customHeight="1">
      <c r="A383" s="37"/>
      <c r="B383" s="38"/>
      <c r="C383" s="228" t="s">
        <v>1366</v>
      </c>
      <c r="D383" s="228" t="s">
        <v>223</v>
      </c>
      <c r="E383" s="229" t="s">
        <v>1050</v>
      </c>
      <c r="F383" s="230" t="s">
        <v>1051</v>
      </c>
      <c r="G383" s="231" t="s">
        <v>386</v>
      </c>
      <c r="H383" s="232">
        <v>134.52000000000001</v>
      </c>
      <c r="I383" s="233"/>
      <c r="J383" s="234">
        <f>ROUND(I383*H383,2)</f>
        <v>0</v>
      </c>
      <c r="K383" s="235"/>
      <c r="L383" s="43"/>
      <c r="M383" s="236" t="s">
        <v>1</v>
      </c>
      <c r="N383" s="237" t="s">
        <v>49</v>
      </c>
      <c r="O383" s="90"/>
      <c r="P383" s="238">
        <f>O383*H383</f>
        <v>0</v>
      </c>
      <c r="Q383" s="238">
        <v>0</v>
      </c>
      <c r="R383" s="238">
        <f>Q383*H383</f>
        <v>0</v>
      </c>
      <c r="S383" s="238">
        <v>0</v>
      </c>
      <c r="T383" s="239">
        <f>S383*H383</f>
        <v>0</v>
      </c>
      <c r="U383" s="37"/>
      <c r="V383" s="37"/>
      <c r="W383" s="37"/>
      <c r="X383" s="37"/>
      <c r="Y383" s="37"/>
      <c r="Z383" s="37"/>
      <c r="AA383" s="37"/>
      <c r="AB383" s="37"/>
      <c r="AC383" s="37"/>
      <c r="AD383" s="37"/>
      <c r="AE383" s="37"/>
      <c r="AR383" s="240" t="s">
        <v>236</v>
      </c>
      <c r="AT383" s="240" t="s">
        <v>223</v>
      </c>
      <c r="AU383" s="240" t="s">
        <v>95</v>
      </c>
      <c r="AY383" s="15" t="s">
        <v>222</v>
      </c>
      <c r="BE383" s="241">
        <f>IF(N383="základní",J383,0)</f>
        <v>0</v>
      </c>
      <c r="BF383" s="241">
        <f>IF(N383="snížená",J383,0)</f>
        <v>0</v>
      </c>
      <c r="BG383" s="241">
        <f>IF(N383="zákl. přenesená",J383,0)</f>
        <v>0</v>
      </c>
      <c r="BH383" s="241">
        <f>IF(N383="sníž. přenesená",J383,0)</f>
        <v>0</v>
      </c>
      <c r="BI383" s="241">
        <f>IF(N383="nulová",J383,0)</f>
        <v>0</v>
      </c>
      <c r="BJ383" s="15" t="s">
        <v>92</v>
      </c>
      <c r="BK383" s="241">
        <f>ROUND(I383*H383,2)</f>
        <v>0</v>
      </c>
      <c r="BL383" s="15" t="s">
        <v>236</v>
      </c>
      <c r="BM383" s="240" t="s">
        <v>1367</v>
      </c>
    </row>
    <row r="384" s="13" customFormat="1">
      <c r="A384" s="13"/>
      <c r="B384" s="242"/>
      <c r="C384" s="243"/>
      <c r="D384" s="244" t="s">
        <v>280</v>
      </c>
      <c r="E384" s="245" t="s">
        <v>1</v>
      </c>
      <c r="F384" s="246" t="s">
        <v>1357</v>
      </c>
      <c r="G384" s="243"/>
      <c r="H384" s="247">
        <v>134.52000000000001</v>
      </c>
      <c r="I384" s="248"/>
      <c r="J384" s="243"/>
      <c r="K384" s="243"/>
      <c r="L384" s="249"/>
      <c r="M384" s="250"/>
      <c r="N384" s="251"/>
      <c r="O384" s="251"/>
      <c r="P384" s="251"/>
      <c r="Q384" s="251"/>
      <c r="R384" s="251"/>
      <c r="S384" s="251"/>
      <c r="T384" s="25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3" t="s">
        <v>280</v>
      </c>
      <c r="AU384" s="253" t="s">
        <v>95</v>
      </c>
      <c r="AV384" s="13" t="s">
        <v>95</v>
      </c>
      <c r="AW384" s="13" t="s">
        <v>39</v>
      </c>
      <c r="AX384" s="13" t="s">
        <v>92</v>
      </c>
      <c r="AY384" s="253" t="s">
        <v>222</v>
      </c>
    </row>
    <row r="385" s="2" customFormat="1" ht="44.25" customHeight="1">
      <c r="A385" s="37"/>
      <c r="B385" s="38"/>
      <c r="C385" s="228" t="s">
        <v>1368</v>
      </c>
      <c r="D385" s="228" t="s">
        <v>223</v>
      </c>
      <c r="E385" s="229" t="s">
        <v>1126</v>
      </c>
      <c r="F385" s="230" t="s">
        <v>1127</v>
      </c>
      <c r="G385" s="231" t="s">
        <v>386</v>
      </c>
      <c r="H385" s="232">
        <v>115.38</v>
      </c>
      <c r="I385" s="233"/>
      <c r="J385" s="234">
        <f>ROUND(I385*H385,2)</f>
        <v>0</v>
      </c>
      <c r="K385" s="235"/>
      <c r="L385" s="43"/>
      <c r="M385" s="236" t="s">
        <v>1</v>
      </c>
      <c r="N385" s="237" t="s">
        <v>49</v>
      </c>
      <c r="O385" s="90"/>
      <c r="P385" s="238">
        <f>O385*H385</f>
        <v>0</v>
      </c>
      <c r="Q385" s="238">
        <v>0</v>
      </c>
      <c r="R385" s="238">
        <f>Q385*H385</f>
        <v>0</v>
      </c>
      <c r="S385" s="238">
        <v>0</v>
      </c>
      <c r="T385" s="239">
        <f>S385*H385</f>
        <v>0</v>
      </c>
      <c r="U385" s="37"/>
      <c r="V385" s="37"/>
      <c r="W385" s="37"/>
      <c r="X385" s="37"/>
      <c r="Y385" s="37"/>
      <c r="Z385" s="37"/>
      <c r="AA385" s="37"/>
      <c r="AB385" s="37"/>
      <c r="AC385" s="37"/>
      <c r="AD385" s="37"/>
      <c r="AE385" s="37"/>
      <c r="AR385" s="240" t="s">
        <v>236</v>
      </c>
      <c r="AT385" s="240" t="s">
        <v>223</v>
      </c>
      <c r="AU385" s="240" t="s">
        <v>95</v>
      </c>
      <c r="AY385" s="15" t="s">
        <v>222</v>
      </c>
      <c r="BE385" s="241">
        <f>IF(N385="základní",J385,0)</f>
        <v>0</v>
      </c>
      <c r="BF385" s="241">
        <f>IF(N385="snížená",J385,0)</f>
        <v>0</v>
      </c>
      <c r="BG385" s="241">
        <f>IF(N385="zákl. přenesená",J385,0)</f>
        <v>0</v>
      </c>
      <c r="BH385" s="241">
        <f>IF(N385="sníž. přenesená",J385,0)</f>
        <v>0</v>
      </c>
      <c r="BI385" s="241">
        <f>IF(N385="nulová",J385,0)</f>
        <v>0</v>
      </c>
      <c r="BJ385" s="15" t="s">
        <v>92</v>
      </c>
      <c r="BK385" s="241">
        <f>ROUND(I385*H385,2)</f>
        <v>0</v>
      </c>
      <c r="BL385" s="15" t="s">
        <v>236</v>
      </c>
      <c r="BM385" s="240" t="s">
        <v>1369</v>
      </c>
    </row>
    <row r="386" s="13" customFormat="1">
      <c r="A386" s="13"/>
      <c r="B386" s="242"/>
      <c r="C386" s="243"/>
      <c r="D386" s="244" t="s">
        <v>280</v>
      </c>
      <c r="E386" s="245" t="s">
        <v>1</v>
      </c>
      <c r="F386" s="246" t="s">
        <v>1356</v>
      </c>
      <c r="G386" s="243"/>
      <c r="H386" s="247">
        <v>115.38</v>
      </c>
      <c r="I386" s="248"/>
      <c r="J386" s="243"/>
      <c r="K386" s="243"/>
      <c r="L386" s="249"/>
      <c r="M386" s="250"/>
      <c r="N386" s="251"/>
      <c r="O386" s="251"/>
      <c r="P386" s="251"/>
      <c r="Q386" s="251"/>
      <c r="R386" s="251"/>
      <c r="S386" s="251"/>
      <c r="T386" s="25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3" t="s">
        <v>280</v>
      </c>
      <c r="AU386" s="253" t="s">
        <v>95</v>
      </c>
      <c r="AV386" s="13" t="s">
        <v>95</v>
      </c>
      <c r="AW386" s="13" t="s">
        <v>39</v>
      </c>
      <c r="AX386" s="13" t="s">
        <v>92</v>
      </c>
      <c r="AY386" s="253" t="s">
        <v>222</v>
      </c>
    </row>
    <row r="387" s="12" customFormat="1" ht="22.8" customHeight="1">
      <c r="A387" s="12"/>
      <c r="B387" s="212"/>
      <c r="C387" s="213"/>
      <c r="D387" s="214" t="s">
        <v>83</v>
      </c>
      <c r="E387" s="226" t="s">
        <v>485</v>
      </c>
      <c r="F387" s="226" t="s">
        <v>472</v>
      </c>
      <c r="G387" s="213"/>
      <c r="H387" s="213"/>
      <c r="I387" s="216"/>
      <c r="J387" s="227">
        <f>BK387</f>
        <v>0</v>
      </c>
      <c r="K387" s="213"/>
      <c r="L387" s="218"/>
      <c r="M387" s="219"/>
      <c r="N387" s="220"/>
      <c r="O387" s="220"/>
      <c r="P387" s="221">
        <f>SUM(P388:P389)</f>
        <v>0</v>
      </c>
      <c r="Q387" s="220"/>
      <c r="R387" s="221">
        <f>SUM(R388:R389)</f>
        <v>0</v>
      </c>
      <c r="S387" s="220"/>
      <c r="T387" s="222">
        <f>SUM(T388:T389)</f>
        <v>0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223" t="s">
        <v>92</v>
      </c>
      <c r="AT387" s="224" t="s">
        <v>83</v>
      </c>
      <c r="AU387" s="224" t="s">
        <v>92</v>
      </c>
      <c r="AY387" s="223" t="s">
        <v>222</v>
      </c>
      <c r="BK387" s="225">
        <f>SUM(BK388:BK389)</f>
        <v>0</v>
      </c>
    </row>
    <row r="388" s="2" customFormat="1" ht="24.15" customHeight="1">
      <c r="A388" s="37"/>
      <c r="B388" s="38"/>
      <c r="C388" s="228" t="s">
        <v>1370</v>
      </c>
      <c r="D388" s="228" t="s">
        <v>223</v>
      </c>
      <c r="E388" s="229" t="s">
        <v>487</v>
      </c>
      <c r="F388" s="230" t="s">
        <v>488</v>
      </c>
      <c r="G388" s="231" t="s">
        <v>386</v>
      </c>
      <c r="H388" s="232">
        <v>18</v>
      </c>
      <c r="I388" s="233"/>
      <c r="J388" s="234">
        <f>ROUND(I388*H388,2)</f>
        <v>0</v>
      </c>
      <c r="K388" s="235"/>
      <c r="L388" s="43"/>
      <c r="M388" s="236" t="s">
        <v>1</v>
      </c>
      <c r="N388" s="237" t="s">
        <v>49</v>
      </c>
      <c r="O388" s="90"/>
      <c r="P388" s="238">
        <f>O388*H388</f>
        <v>0</v>
      </c>
      <c r="Q388" s="238">
        <v>0</v>
      </c>
      <c r="R388" s="238">
        <f>Q388*H388</f>
        <v>0</v>
      </c>
      <c r="S388" s="238">
        <v>0</v>
      </c>
      <c r="T388" s="239">
        <f>S388*H388</f>
        <v>0</v>
      </c>
      <c r="U388" s="37"/>
      <c r="V388" s="37"/>
      <c r="W388" s="37"/>
      <c r="X388" s="37"/>
      <c r="Y388" s="37"/>
      <c r="Z388" s="37"/>
      <c r="AA388" s="37"/>
      <c r="AB388" s="37"/>
      <c r="AC388" s="37"/>
      <c r="AD388" s="37"/>
      <c r="AE388" s="37"/>
      <c r="AR388" s="240" t="s">
        <v>236</v>
      </c>
      <c r="AT388" s="240" t="s">
        <v>223</v>
      </c>
      <c r="AU388" s="240" t="s">
        <v>95</v>
      </c>
      <c r="AY388" s="15" t="s">
        <v>222</v>
      </c>
      <c r="BE388" s="241">
        <f>IF(N388="základní",J388,0)</f>
        <v>0</v>
      </c>
      <c r="BF388" s="241">
        <f>IF(N388="snížená",J388,0)</f>
        <v>0</v>
      </c>
      <c r="BG388" s="241">
        <f>IF(N388="zákl. přenesená",J388,0)</f>
        <v>0</v>
      </c>
      <c r="BH388" s="241">
        <f>IF(N388="sníž. přenesená",J388,0)</f>
        <v>0</v>
      </c>
      <c r="BI388" s="241">
        <f>IF(N388="nulová",J388,0)</f>
        <v>0</v>
      </c>
      <c r="BJ388" s="15" t="s">
        <v>92</v>
      </c>
      <c r="BK388" s="241">
        <f>ROUND(I388*H388,2)</f>
        <v>0</v>
      </c>
      <c r="BL388" s="15" t="s">
        <v>236</v>
      </c>
      <c r="BM388" s="240" t="s">
        <v>1300</v>
      </c>
    </row>
    <row r="389" s="13" customFormat="1">
      <c r="A389" s="13"/>
      <c r="B389" s="242"/>
      <c r="C389" s="243"/>
      <c r="D389" s="244" t="s">
        <v>280</v>
      </c>
      <c r="E389" s="245" t="s">
        <v>1</v>
      </c>
      <c r="F389" s="246" t="s">
        <v>1371</v>
      </c>
      <c r="G389" s="243"/>
      <c r="H389" s="247">
        <v>18</v>
      </c>
      <c r="I389" s="248"/>
      <c r="J389" s="243"/>
      <c r="K389" s="243"/>
      <c r="L389" s="249"/>
      <c r="M389" s="250"/>
      <c r="N389" s="251"/>
      <c r="O389" s="251"/>
      <c r="P389" s="251"/>
      <c r="Q389" s="251"/>
      <c r="R389" s="251"/>
      <c r="S389" s="251"/>
      <c r="T389" s="25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3" t="s">
        <v>280</v>
      </c>
      <c r="AU389" s="253" t="s">
        <v>95</v>
      </c>
      <c r="AV389" s="13" t="s">
        <v>95</v>
      </c>
      <c r="AW389" s="13" t="s">
        <v>39</v>
      </c>
      <c r="AX389" s="13" t="s">
        <v>92</v>
      </c>
      <c r="AY389" s="253" t="s">
        <v>222</v>
      </c>
    </row>
    <row r="390" s="12" customFormat="1" ht="25.92" customHeight="1">
      <c r="A390" s="12"/>
      <c r="B390" s="212"/>
      <c r="C390" s="213"/>
      <c r="D390" s="214" t="s">
        <v>83</v>
      </c>
      <c r="E390" s="215" t="s">
        <v>827</v>
      </c>
      <c r="F390" s="215" t="s">
        <v>828</v>
      </c>
      <c r="G390" s="213"/>
      <c r="H390" s="213"/>
      <c r="I390" s="216"/>
      <c r="J390" s="217">
        <f>BK390</f>
        <v>0</v>
      </c>
      <c r="K390" s="213"/>
      <c r="L390" s="218"/>
      <c r="M390" s="219"/>
      <c r="N390" s="220"/>
      <c r="O390" s="220"/>
      <c r="P390" s="221">
        <f>P391</f>
        <v>0</v>
      </c>
      <c r="Q390" s="220"/>
      <c r="R390" s="221">
        <f>R391</f>
        <v>0</v>
      </c>
      <c r="S390" s="220"/>
      <c r="T390" s="222">
        <f>T391</f>
        <v>0</v>
      </c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R390" s="223" t="s">
        <v>95</v>
      </c>
      <c r="AT390" s="224" t="s">
        <v>83</v>
      </c>
      <c r="AU390" s="224" t="s">
        <v>84</v>
      </c>
      <c r="AY390" s="223" t="s">
        <v>222</v>
      </c>
      <c r="BK390" s="225">
        <f>BK391</f>
        <v>0</v>
      </c>
    </row>
    <row r="391" s="12" customFormat="1" ht="22.8" customHeight="1">
      <c r="A391" s="12"/>
      <c r="B391" s="212"/>
      <c r="C391" s="213"/>
      <c r="D391" s="214" t="s">
        <v>83</v>
      </c>
      <c r="E391" s="226" t="s">
        <v>829</v>
      </c>
      <c r="F391" s="226" t="s">
        <v>830</v>
      </c>
      <c r="G391" s="213"/>
      <c r="H391" s="213"/>
      <c r="I391" s="216"/>
      <c r="J391" s="227">
        <f>BK391</f>
        <v>0</v>
      </c>
      <c r="K391" s="213"/>
      <c r="L391" s="218"/>
      <c r="M391" s="219"/>
      <c r="N391" s="220"/>
      <c r="O391" s="220"/>
      <c r="P391" s="221">
        <f>SUM(P392:P393)</f>
        <v>0</v>
      </c>
      <c r="Q391" s="220"/>
      <c r="R391" s="221">
        <f>SUM(R392:R393)</f>
        <v>0</v>
      </c>
      <c r="S391" s="220"/>
      <c r="T391" s="222">
        <f>SUM(T392:T393)</f>
        <v>0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23" t="s">
        <v>95</v>
      </c>
      <c r="AT391" s="224" t="s">
        <v>83</v>
      </c>
      <c r="AU391" s="224" t="s">
        <v>92</v>
      </c>
      <c r="AY391" s="223" t="s">
        <v>222</v>
      </c>
      <c r="BK391" s="225">
        <f>SUM(BK392:BK393)</f>
        <v>0</v>
      </c>
    </row>
    <row r="392" s="2" customFormat="1" ht="24.15" customHeight="1">
      <c r="A392" s="37"/>
      <c r="B392" s="38"/>
      <c r="C392" s="228" t="s">
        <v>798</v>
      </c>
      <c r="D392" s="228" t="s">
        <v>223</v>
      </c>
      <c r="E392" s="229" t="s">
        <v>832</v>
      </c>
      <c r="F392" s="230" t="s">
        <v>833</v>
      </c>
      <c r="G392" s="231" t="s">
        <v>314</v>
      </c>
      <c r="H392" s="232">
        <v>150</v>
      </c>
      <c r="I392" s="233"/>
      <c r="J392" s="234">
        <f>ROUND(I392*H392,2)</f>
        <v>0</v>
      </c>
      <c r="K392" s="235"/>
      <c r="L392" s="43"/>
      <c r="M392" s="236" t="s">
        <v>1</v>
      </c>
      <c r="N392" s="237" t="s">
        <v>49</v>
      </c>
      <c r="O392" s="90"/>
      <c r="P392" s="238">
        <f>O392*H392</f>
        <v>0</v>
      </c>
      <c r="Q392" s="238">
        <v>0</v>
      </c>
      <c r="R392" s="238">
        <f>Q392*H392</f>
        <v>0</v>
      </c>
      <c r="S392" s="238">
        <v>0</v>
      </c>
      <c r="T392" s="239">
        <f>S392*H392</f>
        <v>0</v>
      </c>
      <c r="U392" s="37"/>
      <c r="V392" s="37"/>
      <c r="W392" s="37"/>
      <c r="X392" s="37"/>
      <c r="Y392" s="37"/>
      <c r="Z392" s="37"/>
      <c r="AA392" s="37"/>
      <c r="AB392" s="37"/>
      <c r="AC392" s="37"/>
      <c r="AD392" s="37"/>
      <c r="AE392" s="37"/>
      <c r="AR392" s="240" t="s">
        <v>292</v>
      </c>
      <c r="AT392" s="240" t="s">
        <v>223</v>
      </c>
      <c r="AU392" s="240" t="s">
        <v>95</v>
      </c>
      <c r="AY392" s="15" t="s">
        <v>222</v>
      </c>
      <c r="BE392" s="241">
        <f>IF(N392="základní",J392,0)</f>
        <v>0</v>
      </c>
      <c r="BF392" s="241">
        <f>IF(N392="snížená",J392,0)</f>
        <v>0</v>
      </c>
      <c r="BG392" s="241">
        <f>IF(N392="zákl. přenesená",J392,0)</f>
        <v>0</v>
      </c>
      <c r="BH392" s="241">
        <f>IF(N392="sníž. přenesená",J392,0)</f>
        <v>0</v>
      </c>
      <c r="BI392" s="241">
        <f>IF(N392="nulová",J392,0)</f>
        <v>0</v>
      </c>
      <c r="BJ392" s="15" t="s">
        <v>92</v>
      </c>
      <c r="BK392" s="241">
        <f>ROUND(I392*H392,2)</f>
        <v>0</v>
      </c>
      <c r="BL392" s="15" t="s">
        <v>292</v>
      </c>
      <c r="BM392" s="240" t="s">
        <v>834</v>
      </c>
    </row>
    <row r="393" s="13" customFormat="1">
      <c r="A393" s="13"/>
      <c r="B393" s="242"/>
      <c r="C393" s="243"/>
      <c r="D393" s="244" t="s">
        <v>280</v>
      </c>
      <c r="E393" s="245" t="s">
        <v>1</v>
      </c>
      <c r="F393" s="246" t="s">
        <v>1334</v>
      </c>
      <c r="G393" s="243"/>
      <c r="H393" s="247">
        <v>150</v>
      </c>
      <c r="I393" s="248"/>
      <c r="J393" s="243"/>
      <c r="K393" s="243"/>
      <c r="L393" s="249"/>
      <c r="M393" s="250"/>
      <c r="N393" s="251"/>
      <c r="O393" s="251"/>
      <c r="P393" s="251"/>
      <c r="Q393" s="251"/>
      <c r="R393" s="251"/>
      <c r="S393" s="251"/>
      <c r="T393" s="25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3" t="s">
        <v>280</v>
      </c>
      <c r="AU393" s="253" t="s">
        <v>95</v>
      </c>
      <c r="AV393" s="13" t="s">
        <v>95</v>
      </c>
      <c r="AW393" s="13" t="s">
        <v>39</v>
      </c>
      <c r="AX393" s="13" t="s">
        <v>92</v>
      </c>
      <c r="AY393" s="253" t="s">
        <v>222</v>
      </c>
    </row>
    <row r="394" s="12" customFormat="1" ht="25.92" customHeight="1">
      <c r="A394" s="12"/>
      <c r="B394" s="212"/>
      <c r="C394" s="213"/>
      <c r="D394" s="214" t="s">
        <v>83</v>
      </c>
      <c r="E394" s="215" t="s">
        <v>405</v>
      </c>
      <c r="F394" s="215" t="s">
        <v>1056</v>
      </c>
      <c r="G394" s="213"/>
      <c r="H394" s="213"/>
      <c r="I394" s="216"/>
      <c r="J394" s="217">
        <f>BK394</f>
        <v>0</v>
      </c>
      <c r="K394" s="213"/>
      <c r="L394" s="218"/>
      <c r="M394" s="219"/>
      <c r="N394" s="220"/>
      <c r="O394" s="220"/>
      <c r="P394" s="221">
        <f>P395</f>
        <v>0</v>
      </c>
      <c r="Q394" s="220"/>
      <c r="R394" s="221">
        <f>R395</f>
        <v>0.00021000000000000001</v>
      </c>
      <c r="S394" s="220"/>
      <c r="T394" s="222">
        <f>T395</f>
        <v>0</v>
      </c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R394" s="223" t="s">
        <v>232</v>
      </c>
      <c r="AT394" s="224" t="s">
        <v>83</v>
      </c>
      <c r="AU394" s="224" t="s">
        <v>84</v>
      </c>
      <c r="AY394" s="223" t="s">
        <v>222</v>
      </c>
      <c r="BK394" s="225">
        <f>BK395</f>
        <v>0</v>
      </c>
    </row>
    <row r="395" s="12" customFormat="1" ht="22.8" customHeight="1">
      <c r="A395" s="12"/>
      <c r="B395" s="212"/>
      <c r="C395" s="213"/>
      <c r="D395" s="214" t="s">
        <v>83</v>
      </c>
      <c r="E395" s="226" t="s">
        <v>1057</v>
      </c>
      <c r="F395" s="226" t="s">
        <v>1058</v>
      </c>
      <c r="G395" s="213"/>
      <c r="H395" s="213"/>
      <c r="I395" s="216"/>
      <c r="J395" s="227">
        <f>BK395</f>
        <v>0</v>
      </c>
      <c r="K395" s="213"/>
      <c r="L395" s="218"/>
      <c r="M395" s="219"/>
      <c r="N395" s="220"/>
      <c r="O395" s="220"/>
      <c r="P395" s="221">
        <f>SUM(P396:P397)</f>
        <v>0</v>
      </c>
      <c r="Q395" s="220"/>
      <c r="R395" s="221">
        <f>SUM(R396:R397)</f>
        <v>0.00021000000000000001</v>
      </c>
      <c r="S395" s="220"/>
      <c r="T395" s="222">
        <f>SUM(T396:T397)</f>
        <v>0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223" t="s">
        <v>232</v>
      </c>
      <c r="AT395" s="224" t="s">
        <v>83</v>
      </c>
      <c r="AU395" s="224" t="s">
        <v>92</v>
      </c>
      <c r="AY395" s="223" t="s">
        <v>222</v>
      </c>
      <c r="BK395" s="225">
        <f>SUM(BK396:BK397)</f>
        <v>0</v>
      </c>
    </row>
    <row r="396" s="2" customFormat="1" ht="33" customHeight="1">
      <c r="A396" s="37"/>
      <c r="B396" s="38"/>
      <c r="C396" s="228" t="s">
        <v>1372</v>
      </c>
      <c r="D396" s="228" t="s">
        <v>223</v>
      </c>
      <c r="E396" s="229" t="s">
        <v>1060</v>
      </c>
      <c r="F396" s="230" t="s">
        <v>1061</v>
      </c>
      <c r="G396" s="231" t="s">
        <v>1062</v>
      </c>
      <c r="H396" s="232">
        <v>1</v>
      </c>
      <c r="I396" s="233"/>
      <c r="J396" s="234">
        <f>ROUND(I396*H396,2)</f>
        <v>0</v>
      </c>
      <c r="K396" s="235"/>
      <c r="L396" s="43"/>
      <c r="M396" s="236" t="s">
        <v>1</v>
      </c>
      <c r="N396" s="237" t="s">
        <v>49</v>
      </c>
      <c r="O396" s="90"/>
      <c r="P396" s="238">
        <f>O396*H396</f>
        <v>0</v>
      </c>
      <c r="Q396" s="238">
        <v>0.00021000000000000001</v>
      </c>
      <c r="R396" s="238">
        <f>Q396*H396</f>
        <v>0.00021000000000000001</v>
      </c>
      <c r="S396" s="238">
        <v>0</v>
      </c>
      <c r="T396" s="239">
        <f>S396*H396</f>
        <v>0</v>
      </c>
      <c r="U396" s="37"/>
      <c r="V396" s="37"/>
      <c r="W396" s="37"/>
      <c r="X396" s="37"/>
      <c r="Y396" s="37"/>
      <c r="Z396" s="37"/>
      <c r="AA396" s="37"/>
      <c r="AB396" s="37"/>
      <c r="AC396" s="37"/>
      <c r="AD396" s="37"/>
      <c r="AE396" s="37"/>
      <c r="AR396" s="240" t="s">
        <v>770</v>
      </c>
      <c r="AT396" s="240" t="s">
        <v>223</v>
      </c>
      <c r="AU396" s="240" t="s">
        <v>95</v>
      </c>
      <c r="AY396" s="15" t="s">
        <v>222</v>
      </c>
      <c r="BE396" s="241">
        <f>IF(N396="základní",J396,0)</f>
        <v>0</v>
      </c>
      <c r="BF396" s="241">
        <f>IF(N396="snížená",J396,0)</f>
        <v>0</v>
      </c>
      <c r="BG396" s="241">
        <f>IF(N396="zákl. přenesená",J396,0)</f>
        <v>0</v>
      </c>
      <c r="BH396" s="241">
        <f>IF(N396="sníž. přenesená",J396,0)</f>
        <v>0</v>
      </c>
      <c r="BI396" s="241">
        <f>IF(N396="nulová",J396,0)</f>
        <v>0</v>
      </c>
      <c r="BJ396" s="15" t="s">
        <v>92</v>
      </c>
      <c r="BK396" s="241">
        <f>ROUND(I396*H396,2)</f>
        <v>0</v>
      </c>
      <c r="BL396" s="15" t="s">
        <v>770</v>
      </c>
      <c r="BM396" s="240" t="s">
        <v>1304</v>
      </c>
    </row>
    <row r="397" s="13" customFormat="1">
      <c r="A397" s="13"/>
      <c r="B397" s="242"/>
      <c r="C397" s="243"/>
      <c r="D397" s="244" t="s">
        <v>280</v>
      </c>
      <c r="E397" s="245" t="s">
        <v>1</v>
      </c>
      <c r="F397" s="246" t="s">
        <v>92</v>
      </c>
      <c r="G397" s="243"/>
      <c r="H397" s="247">
        <v>1</v>
      </c>
      <c r="I397" s="248"/>
      <c r="J397" s="243"/>
      <c r="K397" s="243"/>
      <c r="L397" s="249"/>
      <c r="M397" s="270"/>
      <c r="N397" s="271"/>
      <c r="O397" s="271"/>
      <c r="P397" s="271"/>
      <c r="Q397" s="271"/>
      <c r="R397" s="271"/>
      <c r="S397" s="271"/>
      <c r="T397" s="27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3" t="s">
        <v>280</v>
      </c>
      <c r="AU397" s="253" t="s">
        <v>95</v>
      </c>
      <c r="AV397" s="13" t="s">
        <v>95</v>
      </c>
      <c r="AW397" s="13" t="s">
        <v>39</v>
      </c>
      <c r="AX397" s="13" t="s">
        <v>92</v>
      </c>
      <c r="AY397" s="253" t="s">
        <v>222</v>
      </c>
    </row>
    <row r="398" s="2" customFormat="1" ht="6.96" customHeight="1">
      <c r="A398" s="37"/>
      <c r="B398" s="65"/>
      <c r="C398" s="66"/>
      <c r="D398" s="66"/>
      <c r="E398" s="66"/>
      <c r="F398" s="66"/>
      <c r="G398" s="66"/>
      <c r="H398" s="66"/>
      <c r="I398" s="66"/>
      <c r="J398" s="66"/>
      <c r="K398" s="66"/>
      <c r="L398" s="43"/>
      <c r="M398" s="37"/>
      <c r="O398" s="37"/>
      <c r="P398" s="37"/>
      <c r="Q398" s="37"/>
      <c r="R398" s="37"/>
      <c r="S398" s="37"/>
      <c r="T398" s="37"/>
      <c r="U398" s="37"/>
      <c r="V398" s="37"/>
      <c r="W398" s="37"/>
      <c r="X398" s="37"/>
      <c r="Y398" s="37"/>
      <c r="Z398" s="37"/>
      <c r="AA398" s="37"/>
      <c r="AB398" s="37"/>
      <c r="AC398" s="37"/>
      <c r="AD398" s="37"/>
      <c r="AE398" s="37"/>
    </row>
  </sheetData>
  <sheetProtection sheet="1" autoFilter="0" formatColumns="0" formatRows="0" objects="1" scenarios="1" spinCount="100000" saltValue="oPAUgzVdnc8nyNpBllxbYuFw3INU6WTZmOn42bq9UEVnvCscbq8VhnZLAdLMj6WVMfV5U8YzP4Li4BKsNmtvOQ==" hashValue="puYGDJO4mavN7BY2qAAvEs543mh5IgXiMFiDN53JuJEPFWxokYVgqPUnknr87Mwd/tx7uTGHedCOULq+U8FWig==" algorithmName="SHA-512" password="CC35"/>
  <autoFilter ref="C130:K397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121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1373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ROUND((SUM(BE131:BE326)),  2)</f>
        <v>0</v>
      </c>
      <c r="G33" s="37"/>
      <c r="H33" s="37"/>
      <c r="I33" s="165">
        <v>0.20999999999999999</v>
      </c>
      <c r="J33" s="164">
        <f>ROUND(((SUM(BE131:BE326))*I33),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ROUND((SUM(BF131:BF326)),  2)</f>
        <v>0</v>
      </c>
      <c r="G34" s="37"/>
      <c r="H34" s="37"/>
      <c r="I34" s="165">
        <v>0.14999999999999999</v>
      </c>
      <c r="J34" s="164">
        <f>ROUND(((SUM(BF131:BF326))*I34),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ROUND((SUM(BG131:BG326)),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ROUND((SUM(BH131:BH326)),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ROUND((SUM(BI131:BI326)),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2023_10_8. - Stoka B2, IO 01.06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J216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J219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J222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J227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541</v>
      </c>
      <c r="E102" s="197"/>
      <c r="F102" s="197"/>
      <c r="G102" s="197"/>
      <c r="H102" s="197"/>
      <c r="I102" s="197"/>
      <c r="J102" s="198">
        <f>J246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491</v>
      </c>
      <c r="E103" s="197"/>
      <c r="F103" s="197"/>
      <c r="G103" s="197"/>
      <c r="H103" s="197"/>
      <c r="I103" s="197"/>
      <c r="J103" s="198">
        <f>J249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307</v>
      </c>
      <c r="E104" s="197"/>
      <c r="F104" s="197"/>
      <c r="G104" s="197"/>
      <c r="H104" s="197"/>
      <c r="I104" s="197"/>
      <c r="J104" s="198">
        <f>J285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306</v>
      </c>
      <c r="E105" s="197"/>
      <c r="F105" s="197"/>
      <c r="G105" s="197"/>
      <c r="H105" s="197"/>
      <c r="I105" s="197"/>
      <c r="J105" s="198">
        <f>J302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542</v>
      </c>
      <c r="E106" s="197"/>
      <c r="F106" s="197"/>
      <c r="G106" s="197"/>
      <c r="H106" s="197"/>
      <c r="I106" s="197"/>
      <c r="J106" s="198">
        <f>J311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308</v>
      </c>
      <c r="E107" s="197"/>
      <c r="F107" s="197"/>
      <c r="G107" s="197"/>
      <c r="H107" s="197"/>
      <c r="I107" s="197"/>
      <c r="J107" s="198">
        <f>J316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543</v>
      </c>
      <c r="E108" s="192"/>
      <c r="F108" s="192"/>
      <c r="G108" s="192"/>
      <c r="H108" s="192"/>
      <c r="I108" s="192"/>
      <c r="J108" s="193">
        <f>J319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544</v>
      </c>
      <c r="E109" s="197"/>
      <c r="F109" s="197"/>
      <c r="G109" s="197"/>
      <c r="H109" s="197"/>
      <c r="I109" s="197"/>
      <c r="J109" s="198">
        <f>J320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836</v>
      </c>
      <c r="E110" s="192"/>
      <c r="F110" s="192"/>
      <c r="G110" s="192"/>
      <c r="H110" s="192"/>
      <c r="I110" s="192"/>
      <c r="J110" s="193">
        <f>J323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837</v>
      </c>
      <c r="E111" s="197"/>
      <c r="F111" s="197"/>
      <c r="G111" s="197"/>
      <c r="H111" s="197"/>
      <c r="I111" s="197"/>
      <c r="J111" s="198">
        <f>J324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192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2023_10_8. - Stoka B2, IO 01.06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207</v>
      </c>
      <c r="D130" s="203" t="s">
        <v>69</v>
      </c>
      <c r="E130" s="203" t="s">
        <v>65</v>
      </c>
      <c r="F130" s="203" t="s">
        <v>66</v>
      </c>
      <c r="G130" s="203" t="s">
        <v>208</v>
      </c>
      <c r="H130" s="203" t="s">
        <v>209</v>
      </c>
      <c r="I130" s="203" t="s">
        <v>210</v>
      </c>
      <c r="J130" s="204" t="s">
        <v>197</v>
      </c>
      <c r="K130" s="205" t="s">
        <v>211</v>
      </c>
      <c r="L130" s="206"/>
      <c r="M130" s="99" t="s">
        <v>1</v>
      </c>
      <c r="N130" s="100" t="s">
        <v>48</v>
      </c>
      <c r="O130" s="100" t="s">
        <v>212</v>
      </c>
      <c r="P130" s="100" t="s">
        <v>213</v>
      </c>
      <c r="Q130" s="100" t="s">
        <v>214</v>
      </c>
      <c r="R130" s="100" t="s">
        <v>215</v>
      </c>
      <c r="S130" s="100" t="s">
        <v>216</v>
      </c>
      <c r="T130" s="101" t="s">
        <v>217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218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P132+P319+P323</f>
        <v>0</v>
      </c>
      <c r="Q131" s="103"/>
      <c r="R131" s="209">
        <f>R132+R319+R323</f>
        <v>43.073367399999995</v>
      </c>
      <c r="S131" s="103"/>
      <c r="T131" s="210">
        <f>T132+T319+T323</f>
        <v>30.403799999999997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199</v>
      </c>
      <c r="BK131" s="211">
        <f>BK132+BK319+BK323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309</v>
      </c>
      <c r="F132" s="215" t="s">
        <v>310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P133+P216+P219+P222+P227+P246+P249+P302+P311+P316</f>
        <v>0</v>
      </c>
      <c r="Q132" s="220"/>
      <c r="R132" s="221">
        <f>R133+R216+R219+R222+R227+R246+R249+R302+R311+R316</f>
        <v>43.073157399999992</v>
      </c>
      <c r="S132" s="220"/>
      <c r="T132" s="222">
        <f>T133+T216+T219+T222+T227+T246+T249+T302+T311+T316</f>
        <v>30.403799999999997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222</v>
      </c>
      <c r="BK132" s="225">
        <f>BK133+BK216+BK219+BK222+BK227+BK246+BK249+BK302+BK311+BK316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311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SUM(P134:P215)</f>
        <v>0</v>
      </c>
      <c r="Q133" s="220"/>
      <c r="R133" s="221">
        <f>SUM(R134:R215)</f>
        <v>29.058484999999997</v>
      </c>
      <c r="S133" s="220"/>
      <c r="T133" s="222">
        <f>SUM(T134:T215)</f>
        <v>29.843799999999998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222</v>
      </c>
      <c r="BK133" s="225">
        <f>SUM(BK134:BK215)</f>
        <v>0</v>
      </c>
    </row>
    <row r="134" s="2" customFormat="1" ht="24.15" customHeight="1">
      <c r="A134" s="37"/>
      <c r="B134" s="38"/>
      <c r="C134" s="228" t="s">
        <v>92</v>
      </c>
      <c r="D134" s="228" t="s">
        <v>223</v>
      </c>
      <c r="E134" s="229" t="s">
        <v>838</v>
      </c>
      <c r="F134" s="230" t="s">
        <v>839</v>
      </c>
      <c r="G134" s="231" t="s">
        <v>361</v>
      </c>
      <c r="H134" s="232">
        <v>30.800000000000001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13.552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840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1374</v>
      </c>
      <c r="G135" s="243"/>
      <c r="H135" s="247">
        <v>30.800000000000001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222</v>
      </c>
    </row>
    <row r="136" s="2" customFormat="1" ht="16.5" customHeight="1">
      <c r="A136" s="37"/>
      <c r="B136" s="38"/>
      <c r="C136" s="259" t="s">
        <v>95</v>
      </c>
      <c r="D136" s="259" t="s">
        <v>405</v>
      </c>
      <c r="E136" s="260" t="s">
        <v>551</v>
      </c>
      <c r="F136" s="261" t="s">
        <v>552</v>
      </c>
      <c r="G136" s="262" t="s">
        <v>386</v>
      </c>
      <c r="H136" s="263">
        <v>28.457999999999998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28.457999999999998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251</v>
      </c>
      <c r="AT136" s="240" t="s">
        <v>405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553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1375</v>
      </c>
      <c r="G137" s="243"/>
      <c r="H137" s="247">
        <v>28.457999999999998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222</v>
      </c>
    </row>
    <row r="138" s="2" customFormat="1" ht="24.15" customHeight="1">
      <c r="A138" s="37"/>
      <c r="B138" s="38"/>
      <c r="C138" s="228" t="s">
        <v>232</v>
      </c>
      <c r="D138" s="228" t="s">
        <v>223</v>
      </c>
      <c r="E138" s="229" t="s">
        <v>843</v>
      </c>
      <c r="F138" s="230" t="s">
        <v>844</v>
      </c>
      <c r="G138" s="231" t="s">
        <v>361</v>
      </c>
      <c r="H138" s="232">
        <v>37.799999999999997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11.944799999999999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845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1376</v>
      </c>
      <c r="G139" s="243"/>
      <c r="H139" s="247">
        <v>37.799999999999997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222</v>
      </c>
    </row>
    <row r="140" s="2" customFormat="1" ht="24.15" customHeight="1">
      <c r="A140" s="37"/>
      <c r="B140" s="38"/>
      <c r="C140" s="228" t="s">
        <v>236</v>
      </c>
      <c r="D140" s="228" t="s">
        <v>223</v>
      </c>
      <c r="E140" s="229" t="s">
        <v>847</v>
      </c>
      <c r="F140" s="230" t="s">
        <v>848</v>
      </c>
      <c r="G140" s="231" t="s">
        <v>361</v>
      </c>
      <c r="H140" s="232">
        <v>37.799999999999997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0.0034020000000000001</v>
      </c>
      <c r="S140" s="238">
        <v>0.11500000000000001</v>
      </c>
      <c r="T140" s="239">
        <f>S140*H140</f>
        <v>4.3469999999999995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849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1376</v>
      </c>
      <c r="G141" s="243"/>
      <c r="H141" s="247">
        <v>37.799999999999997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16.5" customHeight="1">
      <c r="A142" s="37"/>
      <c r="B142" s="38"/>
      <c r="C142" s="228" t="s">
        <v>221</v>
      </c>
      <c r="D142" s="228" t="s">
        <v>223</v>
      </c>
      <c r="E142" s="229" t="s">
        <v>312</v>
      </c>
      <c r="F142" s="230" t="s">
        <v>313</v>
      </c>
      <c r="G142" s="231" t="s">
        <v>314</v>
      </c>
      <c r="H142" s="232">
        <v>10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0.071900000000000006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555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259</v>
      </c>
      <c r="G143" s="243"/>
      <c r="H143" s="247">
        <v>10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243</v>
      </c>
      <c r="D144" s="228" t="s">
        <v>223</v>
      </c>
      <c r="E144" s="229" t="s">
        <v>557</v>
      </c>
      <c r="F144" s="230" t="s">
        <v>558</v>
      </c>
      <c r="G144" s="231" t="s">
        <v>319</v>
      </c>
      <c r="H144" s="232">
        <v>10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0.00030000000000000003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559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259</v>
      </c>
      <c r="G145" s="243"/>
      <c r="H145" s="247">
        <v>10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4.15" customHeight="1">
      <c r="A146" s="37"/>
      <c r="B146" s="38"/>
      <c r="C146" s="228" t="s">
        <v>247</v>
      </c>
      <c r="D146" s="228" t="s">
        <v>223</v>
      </c>
      <c r="E146" s="229" t="s">
        <v>561</v>
      </c>
      <c r="F146" s="230" t="s">
        <v>562</v>
      </c>
      <c r="G146" s="231" t="s">
        <v>324</v>
      </c>
      <c r="H146" s="232">
        <v>3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563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232</v>
      </c>
      <c r="G147" s="243"/>
      <c r="H147" s="247">
        <v>3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24.15" customHeight="1">
      <c r="A148" s="37"/>
      <c r="B148" s="38"/>
      <c r="C148" s="228" t="s">
        <v>251</v>
      </c>
      <c r="D148" s="228" t="s">
        <v>223</v>
      </c>
      <c r="E148" s="229" t="s">
        <v>850</v>
      </c>
      <c r="F148" s="230" t="s">
        <v>851</v>
      </c>
      <c r="G148" s="231" t="s">
        <v>314</v>
      </c>
      <c r="H148" s="232">
        <v>10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0.086800000000000002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852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259</v>
      </c>
      <c r="G149" s="243"/>
      <c r="H149" s="247">
        <v>10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24.15" customHeight="1">
      <c r="A150" s="37"/>
      <c r="B150" s="38"/>
      <c r="C150" s="228" t="s">
        <v>255</v>
      </c>
      <c r="D150" s="228" t="s">
        <v>223</v>
      </c>
      <c r="E150" s="229" t="s">
        <v>853</v>
      </c>
      <c r="F150" s="230" t="s">
        <v>854</v>
      </c>
      <c r="G150" s="231" t="s">
        <v>314</v>
      </c>
      <c r="H150" s="232">
        <v>10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0.36899999999999999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855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259</v>
      </c>
      <c r="G151" s="243"/>
      <c r="H151" s="247">
        <v>10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24.15" customHeight="1">
      <c r="A152" s="37"/>
      <c r="B152" s="38"/>
      <c r="C152" s="228" t="s">
        <v>259</v>
      </c>
      <c r="D152" s="228" t="s">
        <v>223</v>
      </c>
      <c r="E152" s="229" t="s">
        <v>856</v>
      </c>
      <c r="F152" s="230" t="s">
        <v>857</v>
      </c>
      <c r="G152" s="231" t="s">
        <v>354</v>
      </c>
      <c r="H152" s="232">
        <v>1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0.00064999999999999997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236</v>
      </c>
      <c r="AT152" s="240" t="s">
        <v>223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858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222</v>
      </c>
    </row>
    <row r="154" s="2" customFormat="1" ht="24.15" customHeight="1">
      <c r="A154" s="37"/>
      <c r="B154" s="38"/>
      <c r="C154" s="228" t="s">
        <v>263</v>
      </c>
      <c r="D154" s="228" t="s">
        <v>223</v>
      </c>
      <c r="E154" s="229" t="s">
        <v>859</v>
      </c>
      <c r="F154" s="230" t="s">
        <v>860</v>
      </c>
      <c r="G154" s="231" t="s">
        <v>354</v>
      </c>
      <c r="H154" s="232">
        <v>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236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236</v>
      </c>
      <c r="BM154" s="240" t="s">
        <v>861</v>
      </c>
    </row>
    <row r="155" s="13" customFormat="1">
      <c r="A155" s="13"/>
      <c r="B155" s="242"/>
      <c r="C155" s="243"/>
      <c r="D155" s="244" t="s">
        <v>280</v>
      </c>
      <c r="E155" s="245" t="s">
        <v>1</v>
      </c>
      <c r="F155" s="246" t="s">
        <v>92</v>
      </c>
      <c r="G155" s="243"/>
      <c r="H155" s="247">
        <v>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280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222</v>
      </c>
    </row>
    <row r="156" s="2" customFormat="1" ht="24.15" customHeight="1">
      <c r="A156" s="37"/>
      <c r="B156" s="38"/>
      <c r="C156" s="228" t="s">
        <v>269</v>
      </c>
      <c r="D156" s="228" t="s">
        <v>223</v>
      </c>
      <c r="E156" s="229" t="s">
        <v>564</v>
      </c>
      <c r="F156" s="230" t="s">
        <v>565</v>
      </c>
      <c r="G156" s="231" t="s">
        <v>329</v>
      </c>
      <c r="H156" s="232">
        <v>22.399999999999999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236</v>
      </c>
      <c r="AT156" s="240" t="s">
        <v>223</v>
      </c>
      <c r="AU156" s="240" t="s">
        <v>95</v>
      </c>
      <c r="AY156" s="15" t="s">
        <v>222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236</v>
      </c>
      <c r="BM156" s="240" t="s">
        <v>566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1377</v>
      </c>
      <c r="G157" s="243"/>
      <c r="H157" s="247">
        <v>22.399999999999999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222</v>
      </c>
    </row>
    <row r="158" s="2" customFormat="1" ht="24.15" customHeight="1">
      <c r="A158" s="37"/>
      <c r="B158" s="38"/>
      <c r="C158" s="228" t="s">
        <v>276</v>
      </c>
      <c r="D158" s="228" t="s">
        <v>223</v>
      </c>
      <c r="E158" s="229" t="s">
        <v>568</v>
      </c>
      <c r="F158" s="230" t="s">
        <v>569</v>
      </c>
      <c r="G158" s="231" t="s">
        <v>361</v>
      </c>
      <c r="H158" s="232">
        <v>9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236</v>
      </c>
      <c r="AT158" s="240" t="s">
        <v>223</v>
      </c>
      <c r="AU158" s="240" t="s">
        <v>95</v>
      </c>
      <c r="AY158" s="15" t="s">
        <v>222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236</v>
      </c>
      <c r="BM158" s="240" t="s">
        <v>1378</v>
      </c>
    </row>
    <row r="159" s="13" customFormat="1">
      <c r="A159" s="13"/>
      <c r="B159" s="242"/>
      <c r="C159" s="243"/>
      <c r="D159" s="244" t="s">
        <v>280</v>
      </c>
      <c r="E159" s="245" t="s">
        <v>1</v>
      </c>
      <c r="F159" s="246" t="s">
        <v>1070</v>
      </c>
      <c r="G159" s="243"/>
      <c r="H159" s="247">
        <v>9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280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222</v>
      </c>
    </row>
    <row r="160" s="2" customFormat="1" ht="37.8" customHeight="1">
      <c r="A160" s="37"/>
      <c r="B160" s="38"/>
      <c r="C160" s="228" t="s">
        <v>283</v>
      </c>
      <c r="D160" s="228" t="s">
        <v>223</v>
      </c>
      <c r="E160" s="229" t="s">
        <v>572</v>
      </c>
      <c r="F160" s="230" t="s">
        <v>573</v>
      </c>
      <c r="G160" s="231" t="s">
        <v>329</v>
      </c>
      <c r="H160" s="232">
        <v>2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236</v>
      </c>
      <c r="AT160" s="240" t="s">
        <v>223</v>
      </c>
      <c r="AU160" s="240" t="s">
        <v>95</v>
      </c>
      <c r="AY160" s="15" t="s">
        <v>222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236</v>
      </c>
      <c r="BM160" s="240" t="s">
        <v>574</v>
      </c>
    </row>
    <row r="161" s="13" customFormat="1">
      <c r="A161" s="13"/>
      <c r="B161" s="242"/>
      <c r="C161" s="243"/>
      <c r="D161" s="244" t="s">
        <v>280</v>
      </c>
      <c r="E161" s="245" t="s">
        <v>1</v>
      </c>
      <c r="F161" s="246" t="s">
        <v>95</v>
      </c>
      <c r="G161" s="243"/>
      <c r="H161" s="247">
        <v>2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280</v>
      </c>
      <c r="AU161" s="253" t="s">
        <v>95</v>
      </c>
      <c r="AV161" s="13" t="s">
        <v>95</v>
      </c>
      <c r="AW161" s="13" t="s">
        <v>39</v>
      </c>
      <c r="AX161" s="13" t="s">
        <v>92</v>
      </c>
      <c r="AY161" s="253" t="s">
        <v>222</v>
      </c>
    </row>
    <row r="162" s="2" customFormat="1" ht="33" customHeight="1">
      <c r="A162" s="37"/>
      <c r="B162" s="38"/>
      <c r="C162" s="228" t="s">
        <v>8</v>
      </c>
      <c r="D162" s="228" t="s">
        <v>223</v>
      </c>
      <c r="E162" s="229" t="s">
        <v>575</v>
      </c>
      <c r="F162" s="230" t="s">
        <v>576</v>
      </c>
      <c r="G162" s="231" t="s">
        <v>329</v>
      </c>
      <c r="H162" s="232">
        <v>13.246</v>
      </c>
      <c r="I162" s="233"/>
      <c r="J162" s="234">
        <f>ROUND(I162*H162,2)</f>
        <v>0</v>
      </c>
      <c r="K162" s="235"/>
      <c r="L162" s="43"/>
      <c r="M162" s="236" t="s">
        <v>1</v>
      </c>
      <c r="N162" s="237" t="s">
        <v>49</v>
      </c>
      <c r="O162" s="90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40" t="s">
        <v>236</v>
      </c>
      <c r="AT162" s="240" t="s">
        <v>223</v>
      </c>
      <c r="AU162" s="240" t="s">
        <v>95</v>
      </c>
      <c r="AY162" s="15" t="s">
        <v>222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5" t="s">
        <v>92</v>
      </c>
      <c r="BK162" s="241">
        <f>ROUND(I162*H162,2)</f>
        <v>0</v>
      </c>
      <c r="BL162" s="15" t="s">
        <v>236</v>
      </c>
      <c r="BM162" s="240" t="s">
        <v>577</v>
      </c>
    </row>
    <row r="163" s="13" customFormat="1">
      <c r="A163" s="13"/>
      <c r="B163" s="242"/>
      <c r="C163" s="243"/>
      <c r="D163" s="244" t="s">
        <v>280</v>
      </c>
      <c r="E163" s="245" t="s">
        <v>1</v>
      </c>
      <c r="F163" s="246" t="s">
        <v>1379</v>
      </c>
      <c r="G163" s="243"/>
      <c r="H163" s="247">
        <v>17.404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280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222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1380</v>
      </c>
      <c r="G164" s="243"/>
      <c r="H164" s="247">
        <v>-4.1580000000000004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222</v>
      </c>
    </row>
    <row r="165" s="2" customFormat="1" ht="37.8" customHeight="1">
      <c r="A165" s="37"/>
      <c r="B165" s="38"/>
      <c r="C165" s="228" t="s">
        <v>292</v>
      </c>
      <c r="D165" s="228" t="s">
        <v>223</v>
      </c>
      <c r="E165" s="229" t="s">
        <v>579</v>
      </c>
      <c r="F165" s="230" t="s">
        <v>580</v>
      </c>
      <c r="G165" s="231" t="s">
        <v>329</v>
      </c>
      <c r="H165" s="232">
        <v>2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236</v>
      </c>
      <c r="AT165" s="240" t="s">
        <v>223</v>
      </c>
      <c r="AU165" s="240" t="s">
        <v>95</v>
      </c>
      <c r="AY165" s="15" t="s">
        <v>222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236</v>
      </c>
      <c r="BM165" s="240" t="s">
        <v>581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95</v>
      </c>
      <c r="G166" s="243"/>
      <c r="H166" s="247">
        <v>2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92</v>
      </c>
      <c r="AY166" s="253" t="s">
        <v>222</v>
      </c>
    </row>
    <row r="167" s="2" customFormat="1" ht="33" customHeight="1">
      <c r="A167" s="37"/>
      <c r="B167" s="38"/>
      <c r="C167" s="228" t="s">
        <v>379</v>
      </c>
      <c r="D167" s="228" t="s">
        <v>223</v>
      </c>
      <c r="E167" s="229" t="s">
        <v>582</v>
      </c>
      <c r="F167" s="230" t="s">
        <v>583</v>
      </c>
      <c r="G167" s="231" t="s">
        <v>329</v>
      </c>
      <c r="H167" s="232">
        <v>18.327999999999999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236</v>
      </c>
      <c r="AT167" s="240" t="s">
        <v>223</v>
      </c>
      <c r="AU167" s="240" t="s">
        <v>95</v>
      </c>
      <c r="AY167" s="15" t="s">
        <v>222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236</v>
      </c>
      <c r="BM167" s="240" t="s">
        <v>584</v>
      </c>
    </row>
    <row r="168" s="13" customFormat="1">
      <c r="A168" s="13"/>
      <c r="B168" s="242"/>
      <c r="C168" s="243"/>
      <c r="D168" s="244" t="s">
        <v>280</v>
      </c>
      <c r="E168" s="245" t="s">
        <v>1</v>
      </c>
      <c r="F168" s="246" t="s">
        <v>1381</v>
      </c>
      <c r="G168" s="243"/>
      <c r="H168" s="247">
        <v>23.872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280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222</v>
      </c>
    </row>
    <row r="169" s="13" customFormat="1">
      <c r="A169" s="13"/>
      <c r="B169" s="242"/>
      <c r="C169" s="243"/>
      <c r="D169" s="244" t="s">
        <v>280</v>
      </c>
      <c r="E169" s="245" t="s">
        <v>1</v>
      </c>
      <c r="F169" s="246" t="s">
        <v>1382</v>
      </c>
      <c r="G169" s="243"/>
      <c r="H169" s="247">
        <v>-5.5439999999999996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280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222</v>
      </c>
    </row>
    <row r="170" s="2" customFormat="1" ht="33" customHeight="1">
      <c r="A170" s="37"/>
      <c r="B170" s="38"/>
      <c r="C170" s="228" t="s">
        <v>383</v>
      </c>
      <c r="D170" s="228" t="s">
        <v>223</v>
      </c>
      <c r="E170" s="229" t="s">
        <v>586</v>
      </c>
      <c r="F170" s="230" t="s">
        <v>587</v>
      </c>
      <c r="G170" s="231" t="s">
        <v>329</v>
      </c>
      <c r="H170" s="232">
        <v>15.246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236</v>
      </c>
      <c r="AT170" s="240" t="s">
        <v>223</v>
      </c>
      <c r="AU170" s="240" t="s">
        <v>95</v>
      </c>
      <c r="AY170" s="15" t="s">
        <v>222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236</v>
      </c>
      <c r="BM170" s="240" t="s">
        <v>588</v>
      </c>
    </row>
    <row r="171" s="13" customFormat="1">
      <c r="A171" s="13"/>
      <c r="B171" s="242"/>
      <c r="C171" s="243"/>
      <c r="D171" s="244" t="s">
        <v>280</v>
      </c>
      <c r="E171" s="245" t="s">
        <v>1</v>
      </c>
      <c r="F171" s="246" t="s">
        <v>1383</v>
      </c>
      <c r="G171" s="243"/>
      <c r="H171" s="247">
        <v>19.404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280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222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1380</v>
      </c>
      <c r="G172" s="243"/>
      <c r="H172" s="247">
        <v>-4.1580000000000004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222</v>
      </c>
    </row>
    <row r="173" s="2" customFormat="1" ht="21.75" customHeight="1">
      <c r="A173" s="37"/>
      <c r="B173" s="38"/>
      <c r="C173" s="228" t="s">
        <v>389</v>
      </c>
      <c r="D173" s="228" t="s">
        <v>223</v>
      </c>
      <c r="E173" s="229" t="s">
        <v>594</v>
      </c>
      <c r="F173" s="230" t="s">
        <v>595</v>
      </c>
      <c r="G173" s="231" t="s">
        <v>361</v>
      </c>
      <c r="H173" s="232">
        <v>117.59999999999999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0.00058</v>
      </c>
      <c r="R173" s="238">
        <f>Q173*H173</f>
        <v>0.068207999999999991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236</v>
      </c>
      <c r="AT173" s="240" t="s">
        <v>223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873</v>
      </c>
    </row>
    <row r="174" s="13" customFormat="1">
      <c r="A174" s="13"/>
      <c r="B174" s="242"/>
      <c r="C174" s="243"/>
      <c r="D174" s="244" t="s">
        <v>280</v>
      </c>
      <c r="E174" s="245" t="s">
        <v>1</v>
      </c>
      <c r="F174" s="246" t="s">
        <v>1384</v>
      </c>
      <c r="G174" s="243"/>
      <c r="H174" s="247">
        <v>117.59999999999999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39</v>
      </c>
      <c r="AX174" s="13" t="s">
        <v>92</v>
      </c>
      <c r="AY174" s="253" t="s">
        <v>222</v>
      </c>
    </row>
    <row r="175" s="2" customFormat="1" ht="21.75" customHeight="1">
      <c r="A175" s="37"/>
      <c r="B175" s="38"/>
      <c r="C175" s="228" t="s">
        <v>395</v>
      </c>
      <c r="D175" s="228" t="s">
        <v>223</v>
      </c>
      <c r="E175" s="229" t="s">
        <v>598</v>
      </c>
      <c r="F175" s="230" t="s">
        <v>599</v>
      </c>
      <c r="G175" s="231" t="s">
        <v>361</v>
      </c>
      <c r="H175" s="232">
        <v>117.59999999999999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236</v>
      </c>
      <c r="AT175" s="240" t="s">
        <v>223</v>
      </c>
      <c r="AU175" s="240" t="s">
        <v>95</v>
      </c>
      <c r="AY175" s="15" t="s">
        <v>222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236</v>
      </c>
      <c r="BM175" s="240" t="s">
        <v>875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1384</v>
      </c>
      <c r="G176" s="243"/>
      <c r="H176" s="247">
        <v>117.59999999999999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222</v>
      </c>
    </row>
    <row r="177" s="2" customFormat="1" ht="24.15" customHeight="1">
      <c r="A177" s="37"/>
      <c r="B177" s="38"/>
      <c r="C177" s="228" t="s">
        <v>7</v>
      </c>
      <c r="D177" s="228" t="s">
        <v>223</v>
      </c>
      <c r="E177" s="229" t="s">
        <v>364</v>
      </c>
      <c r="F177" s="230" t="s">
        <v>365</v>
      </c>
      <c r="G177" s="231" t="s">
        <v>329</v>
      </c>
      <c r="H177" s="232">
        <v>30.492000000000001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236</v>
      </c>
      <c r="AT177" s="240" t="s">
        <v>223</v>
      </c>
      <c r="AU177" s="240" t="s">
        <v>95</v>
      </c>
      <c r="AY177" s="15" t="s">
        <v>222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236</v>
      </c>
      <c r="BM177" s="240" t="s">
        <v>601</v>
      </c>
    </row>
    <row r="178" s="13" customFormat="1">
      <c r="A178" s="13"/>
      <c r="B178" s="242"/>
      <c r="C178" s="243"/>
      <c r="D178" s="244" t="s">
        <v>280</v>
      </c>
      <c r="E178" s="245" t="s">
        <v>1</v>
      </c>
      <c r="F178" s="246" t="s">
        <v>1385</v>
      </c>
      <c r="G178" s="243"/>
      <c r="H178" s="247">
        <v>38.808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280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222</v>
      </c>
    </row>
    <row r="179" s="13" customFormat="1">
      <c r="A179" s="13"/>
      <c r="B179" s="242"/>
      <c r="C179" s="243"/>
      <c r="D179" s="244" t="s">
        <v>280</v>
      </c>
      <c r="E179" s="245" t="s">
        <v>1</v>
      </c>
      <c r="F179" s="246" t="s">
        <v>1386</v>
      </c>
      <c r="G179" s="243"/>
      <c r="H179" s="247">
        <v>-8.3160000000000007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280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222</v>
      </c>
    </row>
    <row r="180" s="2" customFormat="1" ht="24.15" customHeight="1">
      <c r="A180" s="37"/>
      <c r="B180" s="38"/>
      <c r="C180" s="228" t="s">
        <v>404</v>
      </c>
      <c r="D180" s="228" t="s">
        <v>223</v>
      </c>
      <c r="E180" s="229" t="s">
        <v>368</v>
      </c>
      <c r="F180" s="230" t="s">
        <v>369</v>
      </c>
      <c r="G180" s="231" t="s">
        <v>329</v>
      </c>
      <c r="H180" s="232">
        <v>71.147999999999996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236</v>
      </c>
      <c r="AT180" s="240" t="s">
        <v>223</v>
      </c>
      <c r="AU180" s="240" t="s">
        <v>95</v>
      </c>
      <c r="AY180" s="15" t="s">
        <v>222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236</v>
      </c>
      <c r="BM180" s="240" t="s">
        <v>878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1387</v>
      </c>
      <c r="G181" s="243"/>
      <c r="H181" s="247">
        <v>90.552000000000007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222</v>
      </c>
    </row>
    <row r="182" s="13" customFormat="1">
      <c r="A182" s="13"/>
      <c r="B182" s="242"/>
      <c r="C182" s="243"/>
      <c r="D182" s="244" t="s">
        <v>280</v>
      </c>
      <c r="E182" s="245" t="s">
        <v>1</v>
      </c>
      <c r="F182" s="246" t="s">
        <v>1388</v>
      </c>
      <c r="G182" s="243"/>
      <c r="H182" s="247">
        <v>-19.404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280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222</v>
      </c>
    </row>
    <row r="183" s="2" customFormat="1" ht="37.8" customHeight="1">
      <c r="A183" s="37"/>
      <c r="B183" s="38"/>
      <c r="C183" s="228" t="s">
        <v>411</v>
      </c>
      <c r="D183" s="228" t="s">
        <v>223</v>
      </c>
      <c r="E183" s="229" t="s">
        <v>882</v>
      </c>
      <c r="F183" s="230" t="s">
        <v>883</v>
      </c>
      <c r="G183" s="231" t="s">
        <v>329</v>
      </c>
      <c r="H183" s="232">
        <v>30.492000000000001</v>
      </c>
      <c r="I183" s="233"/>
      <c r="J183" s="234">
        <f>ROUND(I183*H183,2)</f>
        <v>0</v>
      </c>
      <c r="K183" s="235"/>
      <c r="L183" s="43"/>
      <c r="M183" s="236" t="s">
        <v>1</v>
      </c>
      <c r="N183" s="237" t="s">
        <v>49</v>
      </c>
      <c r="O183" s="90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40" t="s">
        <v>236</v>
      </c>
      <c r="AT183" s="240" t="s">
        <v>223</v>
      </c>
      <c r="AU183" s="240" t="s">
        <v>95</v>
      </c>
      <c r="AY183" s="15" t="s">
        <v>222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5" t="s">
        <v>92</v>
      </c>
      <c r="BK183" s="241">
        <f>ROUND(I183*H183,2)</f>
        <v>0</v>
      </c>
      <c r="BL183" s="15" t="s">
        <v>236</v>
      </c>
      <c r="BM183" s="240" t="s">
        <v>884</v>
      </c>
    </row>
    <row r="184" s="13" customFormat="1">
      <c r="A184" s="13"/>
      <c r="B184" s="242"/>
      <c r="C184" s="243"/>
      <c r="D184" s="244" t="s">
        <v>280</v>
      </c>
      <c r="E184" s="245" t="s">
        <v>1</v>
      </c>
      <c r="F184" s="246" t="s">
        <v>1385</v>
      </c>
      <c r="G184" s="243"/>
      <c r="H184" s="247">
        <v>38.808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280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222</v>
      </c>
    </row>
    <row r="185" s="13" customFormat="1">
      <c r="A185" s="13"/>
      <c r="B185" s="242"/>
      <c r="C185" s="243"/>
      <c r="D185" s="244" t="s">
        <v>280</v>
      </c>
      <c r="E185" s="245" t="s">
        <v>1</v>
      </c>
      <c r="F185" s="246" t="s">
        <v>1386</v>
      </c>
      <c r="G185" s="243"/>
      <c r="H185" s="247">
        <v>-8.3160000000000007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280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222</v>
      </c>
    </row>
    <row r="186" s="2" customFormat="1" ht="37.8" customHeight="1">
      <c r="A186" s="37"/>
      <c r="B186" s="38"/>
      <c r="C186" s="228" t="s">
        <v>416</v>
      </c>
      <c r="D186" s="228" t="s">
        <v>223</v>
      </c>
      <c r="E186" s="229" t="s">
        <v>885</v>
      </c>
      <c r="F186" s="230" t="s">
        <v>886</v>
      </c>
      <c r="G186" s="231" t="s">
        <v>329</v>
      </c>
      <c r="H186" s="232">
        <v>71.147999999999996</v>
      </c>
      <c r="I186" s="233"/>
      <c r="J186" s="234">
        <f>ROUND(I186*H186,2)</f>
        <v>0</v>
      </c>
      <c r="K186" s="235"/>
      <c r="L186" s="43"/>
      <c r="M186" s="236" t="s">
        <v>1</v>
      </c>
      <c r="N186" s="237" t="s">
        <v>49</v>
      </c>
      <c r="O186" s="90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236</v>
      </c>
      <c r="AT186" s="240" t="s">
        <v>223</v>
      </c>
      <c r="AU186" s="240" t="s">
        <v>95</v>
      </c>
      <c r="AY186" s="15" t="s">
        <v>222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236</v>
      </c>
      <c r="BM186" s="240" t="s">
        <v>887</v>
      </c>
    </row>
    <row r="187" s="13" customFormat="1">
      <c r="A187" s="13"/>
      <c r="B187" s="242"/>
      <c r="C187" s="243"/>
      <c r="D187" s="244" t="s">
        <v>280</v>
      </c>
      <c r="E187" s="245" t="s">
        <v>1</v>
      </c>
      <c r="F187" s="246" t="s">
        <v>1387</v>
      </c>
      <c r="G187" s="243"/>
      <c r="H187" s="247">
        <v>90.552000000000007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280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222</v>
      </c>
    </row>
    <row r="188" s="13" customFormat="1">
      <c r="A188" s="13"/>
      <c r="B188" s="242"/>
      <c r="C188" s="243"/>
      <c r="D188" s="244" t="s">
        <v>280</v>
      </c>
      <c r="E188" s="245" t="s">
        <v>1</v>
      </c>
      <c r="F188" s="246" t="s">
        <v>1388</v>
      </c>
      <c r="G188" s="243"/>
      <c r="H188" s="247">
        <v>-19.404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280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222</v>
      </c>
    </row>
    <row r="189" s="2" customFormat="1" ht="33" customHeight="1">
      <c r="A189" s="37"/>
      <c r="B189" s="38"/>
      <c r="C189" s="228" t="s">
        <v>421</v>
      </c>
      <c r="D189" s="228" t="s">
        <v>223</v>
      </c>
      <c r="E189" s="229" t="s">
        <v>372</v>
      </c>
      <c r="F189" s="230" t="s">
        <v>373</v>
      </c>
      <c r="G189" s="231" t="s">
        <v>329</v>
      </c>
      <c r="H189" s="232">
        <v>31.719999999999999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236</v>
      </c>
      <c r="AT189" s="240" t="s">
        <v>223</v>
      </c>
      <c r="AU189" s="240" t="s">
        <v>95</v>
      </c>
      <c r="AY189" s="15" t="s">
        <v>222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236</v>
      </c>
      <c r="BM189" s="240" t="s">
        <v>610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1389</v>
      </c>
      <c r="G190" s="243"/>
      <c r="H190" s="247">
        <v>31.719999999999999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222</v>
      </c>
    </row>
    <row r="191" s="2" customFormat="1" ht="37.8" customHeight="1">
      <c r="A191" s="37"/>
      <c r="B191" s="38"/>
      <c r="C191" s="228" t="s">
        <v>427</v>
      </c>
      <c r="D191" s="228" t="s">
        <v>223</v>
      </c>
      <c r="E191" s="229" t="s">
        <v>612</v>
      </c>
      <c r="F191" s="230" t="s">
        <v>613</v>
      </c>
      <c r="G191" s="231" t="s">
        <v>329</v>
      </c>
      <c r="H191" s="232">
        <v>63.439999999999998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236</v>
      </c>
      <c r="AT191" s="240" t="s">
        <v>223</v>
      </c>
      <c r="AU191" s="240" t="s">
        <v>95</v>
      </c>
      <c r="AY191" s="15" t="s">
        <v>222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236</v>
      </c>
      <c r="BM191" s="240" t="s">
        <v>614</v>
      </c>
    </row>
    <row r="192" s="13" customFormat="1">
      <c r="A192" s="13"/>
      <c r="B192" s="242"/>
      <c r="C192" s="243"/>
      <c r="D192" s="244" t="s">
        <v>280</v>
      </c>
      <c r="E192" s="245" t="s">
        <v>1</v>
      </c>
      <c r="F192" s="246" t="s">
        <v>1390</v>
      </c>
      <c r="G192" s="243"/>
      <c r="H192" s="247">
        <v>63.439999999999998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280</v>
      </c>
      <c r="AU192" s="253" t="s">
        <v>95</v>
      </c>
      <c r="AV192" s="13" t="s">
        <v>95</v>
      </c>
      <c r="AW192" s="13" t="s">
        <v>39</v>
      </c>
      <c r="AX192" s="13" t="s">
        <v>92</v>
      </c>
      <c r="AY192" s="253" t="s">
        <v>222</v>
      </c>
    </row>
    <row r="193" s="2" customFormat="1" ht="24.15" customHeight="1">
      <c r="A193" s="37"/>
      <c r="B193" s="38"/>
      <c r="C193" s="228" t="s">
        <v>433</v>
      </c>
      <c r="D193" s="228" t="s">
        <v>223</v>
      </c>
      <c r="E193" s="229" t="s">
        <v>376</v>
      </c>
      <c r="F193" s="230" t="s">
        <v>377</v>
      </c>
      <c r="G193" s="231" t="s">
        <v>329</v>
      </c>
      <c r="H193" s="232">
        <v>30.492000000000001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236</v>
      </c>
      <c r="AT193" s="240" t="s">
        <v>223</v>
      </c>
      <c r="AU193" s="240" t="s">
        <v>95</v>
      </c>
      <c r="AY193" s="15" t="s">
        <v>222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236</v>
      </c>
      <c r="BM193" s="240" t="s">
        <v>616</v>
      </c>
    </row>
    <row r="194" s="13" customFormat="1">
      <c r="A194" s="13"/>
      <c r="B194" s="242"/>
      <c r="C194" s="243"/>
      <c r="D194" s="244" t="s">
        <v>280</v>
      </c>
      <c r="E194" s="245" t="s">
        <v>1</v>
      </c>
      <c r="F194" s="246" t="s">
        <v>1385</v>
      </c>
      <c r="G194" s="243"/>
      <c r="H194" s="247">
        <v>38.808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280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222</v>
      </c>
    </row>
    <row r="195" s="13" customFormat="1">
      <c r="A195" s="13"/>
      <c r="B195" s="242"/>
      <c r="C195" s="243"/>
      <c r="D195" s="244" t="s">
        <v>280</v>
      </c>
      <c r="E195" s="245" t="s">
        <v>1</v>
      </c>
      <c r="F195" s="246" t="s">
        <v>1386</v>
      </c>
      <c r="G195" s="243"/>
      <c r="H195" s="247">
        <v>-8.3160000000000007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280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222</v>
      </c>
    </row>
    <row r="196" s="2" customFormat="1" ht="24.15" customHeight="1">
      <c r="A196" s="37"/>
      <c r="B196" s="38"/>
      <c r="C196" s="228" t="s">
        <v>438</v>
      </c>
      <c r="D196" s="228" t="s">
        <v>223</v>
      </c>
      <c r="E196" s="229" t="s">
        <v>380</v>
      </c>
      <c r="F196" s="230" t="s">
        <v>381</v>
      </c>
      <c r="G196" s="231" t="s">
        <v>329</v>
      </c>
      <c r="H196" s="232">
        <v>71.147999999999996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236</v>
      </c>
      <c r="AT196" s="240" t="s">
        <v>223</v>
      </c>
      <c r="AU196" s="240" t="s">
        <v>95</v>
      </c>
      <c r="AY196" s="15" t="s">
        <v>222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236</v>
      </c>
      <c r="BM196" s="240" t="s">
        <v>618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1387</v>
      </c>
      <c r="G197" s="243"/>
      <c r="H197" s="247">
        <v>90.552000000000007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222</v>
      </c>
    </row>
    <row r="198" s="13" customFormat="1">
      <c r="A198" s="13"/>
      <c r="B198" s="242"/>
      <c r="C198" s="243"/>
      <c r="D198" s="244" t="s">
        <v>280</v>
      </c>
      <c r="E198" s="245" t="s">
        <v>1</v>
      </c>
      <c r="F198" s="246" t="s">
        <v>1388</v>
      </c>
      <c r="G198" s="243"/>
      <c r="H198" s="247">
        <v>-19.404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280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222</v>
      </c>
    </row>
    <row r="199" s="2" customFormat="1" ht="33" customHeight="1">
      <c r="A199" s="37"/>
      <c r="B199" s="38"/>
      <c r="C199" s="228" t="s">
        <v>444</v>
      </c>
      <c r="D199" s="228" t="s">
        <v>223</v>
      </c>
      <c r="E199" s="229" t="s">
        <v>384</v>
      </c>
      <c r="F199" s="230" t="s">
        <v>385</v>
      </c>
      <c r="G199" s="231" t="s">
        <v>386</v>
      </c>
      <c r="H199" s="232">
        <v>63.439999999999998</v>
      </c>
      <c r="I199" s="233"/>
      <c r="J199" s="234">
        <f>ROUND(I199*H199,2)</f>
        <v>0</v>
      </c>
      <c r="K199" s="235"/>
      <c r="L199" s="43"/>
      <c r="M199" s="236" t="s">
        <v>1</v>
      </c>
      <c r="N199" s="237" t="s">
        <v>49</v>
      </c>
      <c r="O199" s="90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40" t="s">
        <v>236</v>
      </c>
      <c r="AT199" s="240" t="s">
        <v>223</v>
      </c>
      <c r="AU199" s="240" t="s">
        <v>95</v>
      </c>
      <c r="AY199" s="15" t="s">
        <v>222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5" t="s">
        <v>92</v>
      </c>
      <c r="BK199" s="241">
        <f>ROUND(I199*H199,2)</f>
        <v>0</v>
      </c>
      <c r="BL199" s="15" t="s">
        <v>236</v>
      </c>
      <c r="BM199" s="240" t="s">
        <v>620</v>
      </c>
    </row>
    <row r="200" s="13" customFormat="1">
      <c r="A200" s="13"/>
      <c r="B200" s="242"/>
      <c r="C200" s="243"/>
      <c r="D200" s="244" t="s">
        <v>280</v>
      </c>
      <c r="E200" s="245" t="s">
        <v>1</v>
      </c>
      <c r="F200" s="246" t="s">
        <v>1391</v>
      </c>
      <c r="G200" s="243"/>
      <c r="H200" s="247">
        <v>63.439999999999998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280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222</v>
      </c>
    </row>
    <row r="201" s="2" customFormat="1" ht="16.5" customHeight="1">
      <c r="A201" s="37"/>
      <c r="B201" s="38"/>
      <c r="C201" s="228" t="s">
        <v>326</v>
      </c>
      <c r="D201" s="228" t="s">
        <v>223</v>
      </c>
      <c r="E201" s="229" t="s">
        <v>390</v>
      </c>
      <c r="F201" s="230" t="s">
        <v>391</v>
      </c>
      <c r="G201" s="231" t="s">
        <v>329</v>
      </c>
      <c r="H201" s="232">
        <v>82.540000000000006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236</v>
      </c>
      <c r="AT201" s="240" t="s">
        <v>223</v>
      </c>
      <c r="AU201" s="240" t="s">
        <v>95</v>
      </c>
      <c r="AY201" s="15" t="s">
        <v>222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236</v>
      </c>
      <c r="BM201" s="240" t="s">
        <v>624</v>
      </c>
    </row>
    <row r="202" s="13" customFormat="1">
      <c r="A202" s="13"/>
      <c r="B202" s="242"/>
      <c r="C202" s="243"/>
      <c r="D202" s="244" t="s">
        <v>280</v>
      </c>
      <c r="E202" s="245" t="s">
        <v>1</v>
      </c>
      <c r="F202" s="246" t="s">
        <v>1389</v>
      </c>
      <c r="G202" s="243"/>
      <c r="H202" s="247">
        <v>31.719999999999999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280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222</v>
      </c>
    </row>
    <row r="203" s="13" customFormat="1">
      <c r="A203" s="13"/>
      <c r="B203" s="242"/>
      <c r="C203" s="243"/>
      <c r="D203" s="244" t="s">
        <v>280</v>
      </c>
      <c r="E203" s="245" t="s">
        <v>1</v>
      </c>
      <c r="F203" s="246" t="s">
        <v>1392</v>
      </c>
      <c r="G203" s="243"/>
      <c r="H203" s="247">
        <v>64.680000000000007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280</v>
      </c>
      <c r="AU203" s="253" t="s">
        <v>95</v>
      </c>
      <c r="AV203" s="13" t="s">
        <v>95</v>
      </c>
      <c r="AW203" s="13" t="s">
        <v>39</v>
      </c>
      <c r="AX203" s="13" t="s">
        <v>84</v>
      </c>
      <c r="AY203" s="253" t="s">
        <v>222</v>
      </c>
    </row>
    <row r="204" s="13" customFormat="1">
      <c r="A204" s="13"/>
      <c r="B204" s="242"/>
      <c r="C204" s="243"/>
      <c r="D204" s="244" t="s">
        <v>280</v>
      </c>
      <c r="E204" s="245" t="s">
        <v>1</v>
      </c>
      <c r="F204" s="246" t="s">
        <v>1393</v>
      </c>
      <c r="G204" s="243"/>
      <c r="H204" s="247">
        <v>-13.859999999999999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280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222</v>
      </c>
    </row>
    <row r="205" s="2" customFormat="1" ht="24.15" customHeight="1">
      <c r="A205" s="37"/>
      <c r="B205" s="38"/>
      <c r="C205" s="228" t="s">
        <v>452</v>
      </c>
      <c r="D205" s="228" t="s">
        <v>223</v>
      </c>
      <c r="E205" s="229" t="s">
        <v>396</v>
      </c>
      <c r="F205" s="230" t="s">
        <v>397</v>
      </c>
      <c r="G205" s="231" t="s">
        <v>329</v>
      </c>
      <c r="H205" s="232">
        <v>22.640000000000001</v>
      </c>
      <c r="I205" s="233"/>
      <c r="J205" s="234">
        <f>ROUND(I205*H205,2)</f>
        <v>0</v>
      </c>
      <c r="K205" s="235"/>
      <c r="L205" s="43"/>
      <c r="M205" s="236" t="s">
        <v>1</v>
      </c>
      <c r="N205" s="237" t="s">
        <v>49</v>
      </c>
      <c r="O205" s="90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40" t="s">
        <v>236</v>
      </c>
      <c r="AT205" s="240" t="s">
        <v>223</v>
      </c>
      <c r="AU205" s="240" t="s">
        <v>95</v>
      </c>
      <c r="AY205" s="15" t="s">
        <v>222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5" t="s">
        <v>92</v>
      </c>
      <c r="BK205" s="241">
        <f>ROUND(I205*H205,2)</f>
        <v>0</v>
      </c>
      <c r="BL205" s="15" t="s">
        <v>236</v>
      </c>
      <c r="BM205" s="240" t="s">
        <v>627</v>
      </c>
    </row>
    <row r="206" s="13" customFormat="1">
      <c r="A206" s="13"/>
      <c r="B206" s="242"/>
      <c r="C206" s="243"/>
      <c r="D206" s="244" t="s">
        <v>280</v>
      </c>
      <c r="E206" s="245" t="s">
        <v>1</v>
      </c>
      <c r="F206" s="246" t="s">
        <v>1394</v>
      </c>
      <c r="G206" s="243"/>
      <c r="H206" s="247">
        <v>22.640000000000001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280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222</v>
      </c>
    </row>
    <row r="207" s="2" customFormat="1" ht="24.15" customHeight="1">
      <c r="A207" s="37"/>
      <c r="B207" s="38"/>
      <c r="C207" s="228" t="s">
        <v>457</v>
      </c>
      <c r="D207" s="228" t="s">
        <v>223</v>
      </c>
      <c r="E207" s="229" t="s">
        <v>629</v>
      </c>
      <c r="F207" s="230" t="s">
        <v>630</v>
      </c>
      <c r="G207" s="231" t="s">
        <v>329</v>
      </c>
      <c r="H207" s="232">
        <v>14.228999999999999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236</v>
      </c>
      <c r="AT207" s="240" t="s">
        <v>223</v>
      </c>
      <c r="AU207" s="240" t="s">
        <v>95</v>
      </c>
      <c r="AY207" s="15" t="s">
        <v>222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236</v>
      </c>
      <c r="BM207" s="240" t="s">
        <v>631</v>
      </c>
    </row>
    <row r="208" s="13" customFormat="1">
      <c r="A208" s="13"/>
      <c r="B208" s="242"/>
      <c r="C208" s="243"/>
      <c r="D208" s="244" t="s">
        <v>280</v>
      </c>
      <c r="E208" s="245" t="s">
        <v>1</v>
      </c>
      <c r="F208" s="246" t="s">
        <v>1395</v>
      </c>
      <c r="G208" s="243"/>
      <c r="H208" s="247">
        <v>14.228999999999999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280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222</v>
      </c>
    </row>
    <row r="209" s="2" customFormat="1" ht="24.15" customHeight="1">
      <c r="A209" s="37"/>
      <c r="B209" s="38"/>
      <c r="C209" s="228" t="s">
        <v>461</v>
      </c>
      <c r="D209" s="228" t="s">
        <v>223</v>
      </c>
      <c r="E209" s="229" t="s">
        <v>400</v>
      </c>
      <c r="F209" s="230" t="s">
        <v>401</v>
      </c>
      <c r="G209" s="231" t="s">
        <v>361</v>
      </c>
      <c r="H209" s="232">
        <v>9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236</v>
      </c>
      <c r="AT209" s="240" t="s">
        <v>223</v>
      </c>
      <c r="AU209" s="240" t="s">
        <v>95</v>
      </c>
      <c r="AY209" s="15" t="s">
        <v>222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236</v>
      </c>
      <c r="BM209" s="240" t="s">
        <v>1396</v>
      </c>
    </row>
    <row r="210" s="13" customFormat="1">
      <c r="A210" s="13"/>
      <c r="B210" s="242"/>
      <c r="C210" s="243"/>
      <c r="D210" s="244" t="s">
        <v>280</v>
      </c>
      <c r="E210" s="245" t="s">
        <v>1</v>
      </c>
      <c r="F210" s="246" t="s">
        <v>1070</v>
      </c>
      <c r="G210" s="243"/>
      <c r="H210" s="247">
        <v>9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280</v>
      </c>
      <c r="AU210" s="253" t="s">
        <v>95</v>
      </c>
      <c r="AV210" s="13" t="s">
        <v>95</v>
      </c>
      <c r="AW210" s="13" t="s">
        <v>39</v>
      </c>
      <c r="AX210" s="13" t="s">
        <v>92</v>
      </c>
      <c r="AY210" s="253" t="s">
        <v>222</v>
      </c>
    </row>
    <row r="211" s="2" customFormat="1" ht="16.5" customHeight="1">
      <c r="A211" s="37"/>
      <c r="B211" s="38"/>
      <c r="C211" s="259" t="s">
        <v>466</v>
      </c>
      <c r="D211" s="259" t="s">
        <v>405</v>
      </c>
      <c r="E211" s="260" t="s">
        <v>406</v>
      </c>
      <c r="F211" s="261" t="s">
        <v>407</v>
      </c>
      <c r="G211" s="262" t="s">
        <v>408</v>
      </c>
      <c r="H211" s="263">
        <v>0.22500000000000001</v>
      </c>
      <c r="I211" s="264"/>
      <c r="J211" s="265">
        <f>ROUND(I211*H211,2)</f>
        <v>0</v>
      </c>
      <c r="K211" s="266"/>
      <c r="L211" s="267"/>
      <c r="M211" s="268" t="s">
        <v>1</v>
      </c>
      <c r="N211" s="269" t="s">
        <v>49</v>
      </c>
      <c r="O211" s="90"/>
      <c r="P211" s="238">
        <f>O211*H211</f>
        <v>0</v>
      </c>
      <c r="Q211" s="238">
        <v>0.001</v>
      </c>
      <c r="R211" s="238">
        <f>Q211*H211</f>
        <v>0.00022500000000000002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251</v>
      </c>
      <c r="AT211" s="240" t="s">
        <v>405</v>
      </c>
      <c r="AU211" s="240" t="s">
        <v>95</v>
      </c>
      <c r="AY211" s="15" t="s">
        <v>222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236</v>
      </c>
      <c r="BM211" s="240" t="s">
        <v>1397</v>
      </c>
    </row>
    <row r="212" s="13" customFormat="1">
      <c r="A212" s="13"/>
      <c r="B212" s="242"/>
      <c r="C212" s="243"/>
      <c r="D212" s="244" t="s">
        <v>280</v>
      </c>
      <c r="E212" s="245" t="s">
        <v>1</v>
      </c>
      <c r="F212" s="246" t="s">
        <v>1070</v>
      </c>
      <c r="G212" s="243"/>
      <c r="H212" s="247">
        <v>9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280</v>
      </c>
      <c r="AU212" s="253" t="s">
        <v>95</v>
      </c>
      <c r="AV212" s="13" t="s">
        <v>95</v>
      </c>
      <c r="AW212" s="13" t="s">
        <v>39</v>
      </c>
      <c r="AX212" s="13" t="s">
        <v>92</v>
      </c>
      <c r="AY212" s="253" t="s">
        <v>222</v>
      </c>
    </row>
    <row r="213" s="13" customFormat="1">
      <c r="A213" s="13"/>
      <c r="B213" s="242"/>
      <c r="C213" s="243"/>
      <c r="D213" s="244" t="s">
        <v>280</v>
      </c>
      <c r="E213" s="243"/>
      <c r="F213" s="246" t="s">
        <v>1092</v>
      </c>
      <c r="G213" s="243"/>
      <c r="H213" s="247">
        <v>0.22500000000000001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280</v>
      </c>
      <c r="AU213" s="253" t="s">
        <v>95</v>
      </c>
      <c r="AV213" s="13" t="s">
        <v>95</v>
      </c>
      <c r="AW213" s="13" t="s">
        <v>4</v>
      </c>
      <c r="AX213" s="13" t="s">
        <v>92</v>
      </c>
      <c r="AY213" s="253" t="s">
        <v>222</v>
      </c>
    </row>
    <row r="214" s="2" customFormat="1" ht="24.15" customHeight="1">
      <c r="A214" s="37"/>
      <c r="B214" s="38"/>
      <c r="C214" s="228" t="s">
        <v>473</v>
      </c>
      <c r="D214" s="228" t="s">
        <v>223</v>
      </c>
      <c r="E214" s="229" t="s">
        <v>636</v>
      </c>
      <c r="F214" s="230" t="s">
        <v>637</v>
      </c>
      <c r="G214" s="231" t="s">
        <v>361</v>
      </c>
      <c r="H214" s="232">
        <v>9</v>
      </c>
      <c r="I214" s="233"/>
      <c r="J214" s="234">
        <f>ROUND(I214*H214,2)</f>
        <v>0</v>
      </c>
      <c r="K214" s="235"/>
      <c r="L214" s="43"/>
      <c r="M214" s="236" t="s">
        <v>1</v>
      </c>
      <c r="N214" s="237" t="s">
        <v>49</v>
      </c>
      <c r="O214" s="90"/>
      <c r="P214" s="238">
        <f>O214*H214</f>
        <v>0</v>
      </c>
      <c r="Q214" s="238">
        <v>0</v>
      </c>
      <c r="R214" s="238">
        <f>Q214*H214</f>
        <v>0</v>
      </c>
      <c r="S214" s="238">
        <v>0</v>
      </c>
      <c r="T214" s="239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40" t="s">
        <v>236</v>
      </c>
      <c r="AT214" s="240" t="s">
        <v>223</v>
      </c>
      <c r="AU214" s="240" t="s">
        <v>95</v>
      </c>
      <c r="AY214" s="15" t="s">
        <v>222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5" t="s">
        <v>92</v>
      </c>
      <c r="BK214" s="241">
        <f>ROUND(I214*H214,2)</f>
        <v>0</v>
      </c>
      <c r="BL214" s="15" t="s">
        <v>236</v>
      </c>
      <c r="BM214" s="240" t="s">
        <v>1398</v>
      </c>
    </row>
    <row r="215" s="13" customFormat="1">
      <c r="A215" s="13"/>
      <c r="B215" s="242"/>
      <c r="C215" s="243"/>
      <c r="D215" s="244" t="s">
        <v>280</v>
      </c>
      <c r="E215" s="245" t="s">
        <v>1</v>
      </c>
      <c r="F215" s="246" t="s">
        <v>1070</v>
      </c>
      <c r="G215" s="243"/>
      <c r="H215" s="247">
        <v>9</v>
      </c>
      <c r="I215" s="248"/>
      <c r="J215" s="243"/>
      <c r="K215" s="243"/>
      <c r="L215" s="249"/>
      <c r="M215" s="250"/>
      <c r="N215" s="251"/>
      <c r="O215" s="251"/>
      <c r="P215" s="251"/>
      <c r="Q215" s="251"/>
      <c r="R215" s="251"/>
      <c r="S215" s="251"/>
      <c r="T215" s="25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3" t="s">
        <v>280</v>
      </c>
      <c r="AU215" s="253" t="s">
        <v>95</v>
      </c>
      <c r="AV215" s="13" t="s">
        <v>95</v>
      </c>
      <c r="AW215" s="13" t="s">
        <v>39</v>
      </c>
      <c r="AX215" s="13" t="s">
        <v>84</v>
      </c>
      <c r="AY215" s="253" t="s">
        <v>222</v>
      </c>
    </row>
    <row r="216" s="12" customFormat="1" ht="22.8" customHeight="1">
      <c r="A216" s="12"/>
      <c r="B216" s="212"/>
      <c r="C216" s="213"/>
      <c r="D216" s="214" t="s">
        <v>83</v>
      </c>
      <c r="E216" s="226" t="s">
        <v>95</v>
      </c>
      <c r="F216" s="226" t="s">
        <v>415</v>
      </c>
      <c r="G216" s="213"/>
      <c r="H216" s="213"/>
      <c r="I216" s="216"/>
      <c r="J216" s="227">
        <f>BK216</f>
        <v>0</v>
      </c>
      <c r="K216" s="213"/>
      <c r="L216" s="218"/>
      <c r="M216" s="219"/>
      <c r="N216" s="220"/>
      <c r="O216" s="220"/>
      <c r="P216" s="221">
        <f>SUM(P217:P218)</f>
        <v>0</v>
      </c>
      <c r="Q216" s="220"/>
      <c r="R216" s="221">
        <f>SUM(R217:R218)</f>
        <v>0</v>
      </c>
      <c r="S216" s="220"/>
      <c r="T216" s="222">
        <f>SUM(T217:T218)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23" t="s">
        <v>92</v>
      </c>
      <c r="AT216" s="224" t="s">
        <v>83</v>
      </c>
      <c r="AU216" s="224" t="s">
        <v>92</v>
      </c>
      <c r="AY216" s="223" t="s">
        <v>222</v>
      </c>
      <c r="BK216" s="225">
        <f>SUM(BK217:BK218)</f>
        <v>0</v>
      </c>
    </row>
    <row r="217" s="2" customFormat="1" ht="16.5" customHeight="1">
      <c r="A217" s="37"/>
      <c r="B217" s="38"/>
      <c r="C217" s="228" t="s">
        <v>477</v>
      </c>
      <c r="D217" s="228" t="s">
        <v>223</v>
      </c>
      <c r="E217" s="229" t="s">
        <v>897</v>
      </c>
      <c r="F217" s="230" t="s">
        <v>898</v>
      </c>
      <c r="G217" s="231" t="s">
        <v>329</v>
      </c>
      <c r="H217" s="232">
        <v>0.33800000000000002</v>
      </c>
      <c r="I217" s="233"/>
      <c r="J217" s="234">
        <f>ROUND(I217*H217,2)</f>
        <v>0</v>
      </c>
      <c r="K217" s="235"/>
      <c r="L217" s="43"/>
      <c r="M217" s="236" t="s">
        <v>1</v>
      </c>
      <c r="N217" s="237" t="s">
        <v>49</v>
      </c>
      <c r="O217" s="90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236</v>
      </c>
      <c r="AT217" s="240" t="s">
        <v>223</v>
      </c>
      <c r="AU217" s="240" t="s">
        <v>95</v>
      </c>
      <c r="AY217" s="15" t="s">
        <v>222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236</v>
      </c>
      <c r="BM217" s="240" t="s">
        <v>899</v>
      </c>
    </row>
    <row r="218" s="13" customFormat="1">
      <c r="A218" s="13"/>
      <c r="B218" s="242"/>
      <c r="C218" s="243"/>
      <c r="D218" s="244" t="s">
        <v>280</v>
      </c>
      <c r="E218" s="245" t="s">
        <v>1</v>
      </c>
      <c r="F218" s="246" t="s">
        <v>1399</v>
      </c>
      <c r="G218" s="243"/>
      <c r="H218" s="247">
        <v>0.33800000000000002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280</v>
      </c>
      <c r="AU218" s="253" t="s">
        <v>95</v>
      </c>
      <c r="AV218" s="13" t="s">
        <v>95</v>
      </c>
      <c r="AW218" s="13" t="s">
        <v>39</v>
      </c>
      <c r="AX218" s="13" t="s">
        <v>92</v>
      </c>
      <c r="AY218" s="253" t="s">
        <v>222</v>
      </c>
    </row>
    <row r="219" s="12" customFormat="1" ht="22.8" customHeight="1">
      <c r="A219" s="12"/>
      <c r="B219" s="212"/>
      <c r="C219" s="213"/>
      <c r="D219" s="214" t="s">
        <v>83</v>
      </c>
      <c r="E219" s="226" t="s">
        <v>232</v>
      </c>
      <c r="F219" s="226" t="s">
        <v>639</v>
      </c>
      <c r="G219" s="213"/>
      <c r="H219" s="213"/>
      <c r="I219" s="216"/>
      <c r="J219" s="227">
        <f>BK219</f>
        <v>0</v>
      </c>
      <c r="K219" s="213"/>
      <c r="L219" s="218"/>
      <c r="M219" s="219"/>
      <c r="N219" s="220"/>
      <c r="O219" s="220"/>
      <c r="P219" s="221">
        <f>SUM(P220:P221)</f>
        <v>0</v>
      </c>
      <c r="Q219" s="220"/>
      <c r="R219" s="221">
        <f>SUM(R220:R221)</f>
        <v>0</v>
      </c>
      <c r="S219" s="220"/>
      <c r="T219" s="222">
        <f>SUM(T220:T221)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23" t="s">
        <v>92</v>
      </c>
      <c r="AT219" s="224" t="s">
        <v>83</v>
      </c>
      <c r="AU219" s="224" t="s">
        <v>92</v>
      </c>
      <c r="AY219" s="223" t="s">
        <v>222</v>
      </c>
      <c r="BK219" s="225">
        <f>SUM(BK220:BK221)</f>
        <v>0</v>
      </c>
    </row>
    <row r="220" s="2" customFormat="1" ht="21.75" customHeight="1">
      <c r="A220" s="37"/>
      <c r="B220" s="38"/>
      <c r="C220" s="228" t="s">
        <v>481</v>
      </c>
      <c r="D220" s="228" t="s">
        <v>223</v>
      </c>
      <c r="E220" s="229" t="s">
        <v>640</v>
      </c>
      <c r="F220" s="230" t="s">
        <v>641</v>
      </c>
      <c r="G220" s="231" t="s">
        <v>314</v>
      </c>
      <c r="H220" s="232">
        <v>28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236</v>
      </c>
      <c r="AT220" s="240" t="s">
        <v>223</v>
      </c>
      <c r="AU220" s="240" t="s">
        <v>95</v>
      </c>
      <c r="AY220" s="15" t="s">
        <v>222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236</v>
      </c>
      <c r="BM220" s="240" t="s">
        <v>901</v>
      </c>
    </row>
    <row r="221" s="13" customFormat="1">
      <c r="A221" s="13"/>
      <c r="B221" s="242"/>
      <c r="C221" s="243"/>
      <c r="D221" s="244" t="s">
        <v>280</v>
      </c>
      <c r="E221" s="245" t="s">
        <v>1</v>
      </c>
      <c r="F221" s="246" t="s">
        <v>438</v>
      </c>
      <c r="G221" s="243"/>
      <c r="H221" s="247">
        <v>28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280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222</v>
      </c>
    </row>
    <row r="222" s="12" customFormat="1" ht="22.8" customHeight="1">
      <c r="A222" s="12"/>
      <c r="B222" s="212"/>
      <c r="C222" s="213"/>
      <c r="D222" s="214" t="s">
        <v>83</v>
      </c>
      <c r="E222" s="226" t="s">
        <v>236</v>
      </c>
      <c r="F222" s="226" t="s">
        <v>426</v>
      </c>
      <c r="G222" s="213"/>
      <c r="H222" s="213"/>
      <c r="I222" s="216"/>
      <c r="J222" s="227">
        <f>BK222</f>
        <v>0</v>
      </c>
      <c r="K222" s="213"/>
      <c r="L222" s="218"/>
      <c r="M222" s="219"/>
      <c r="N222" s="220"/>
      <c r="O222" s="220"/>
      <c r="P222" s="221">
        <f>SUM(P223:P226)</f>
        <v>0</v>
      </c>
      <c r="Q222" s="220"/>
      <c r="R222" s="221">
        <f>SUM(R223:R226)</f>
        <v>5.8235716000000002</v>
      </c>
      <c r="S222" s="220"/>
      <c r="T222" s="222">
        <f>SUM(T223:T226)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3" t="s">
        <v>92</v>
      </c>
      <c r="AT222" s="224" t="s">
        <v>83</v>
      </c>
      <c r="AU222" s="224" t="s">
        <v>92</v>
      </c>
      <c r="AY222" s="223" t="s">
        <v>222</v>
      </c>
      <c r="BK222" s="225">
        <f>SUM(BK223:BK226)</f>
        <v>0</v>
      </c>
    </row>
    <row r="223" s="2" customFormat="1" ht="16.5" customHeight="1">
      <c r="A223" s="37"/>
      <c r="B223" s="38"/>
      <c r="C223" s="228" t="s">
        <v>486</v>
      </c>
      <c r="D223" s="228" t="s">
        <v>223</v>
      </c>
      <c r="E223" s="229" t="s">
        <v>644</v>
      </c>
      <c r="F223" s="230" t="s">
        <v>645</v>
      </c>
      <c r="G223" s="231" t="s">
        <v>314</v>
      </c>
      <c r="H223" s="232">
        <v>28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236</v>
      </c>
      <c r="AT223" s="240" t="s">
        <v>223</v>
      </c>
      <c r="AU223" s="240" t="s">
        <v>95</v>
      </c>
      <c r="AY223" s="15" t="s">
        <v>222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236</v>
      </c>
      <c r="BM223" s="240" t="s">
        <v>903</v>
      </c>
    </row>
    <row r="224" s="13" customFormat="1">
      <c r="A224" s="13"/>
      <c r="B224" s="242"/>
      <c r="C224" s="243"/>
      <c r="D224" s="244" t="s">
        <v>280</v>
      </c>
      <c r="E224" s="245" t="s">
        <v>1</v>
      </c>
      <c r="F224" s="246" t="s">
        <v>438</v>
      </c>
      <c r="G224" s="243"/>
      <c r="H224" s="247">
        <v>28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280</v>
      </c>
      <c r="AU224" s="253" t="s">
        <v>95</v>
      </c>
      <c r="AV224" s="13" t="s">
        <v>95</v>
      </c>
      <c r="AW224" s="13" t="s">
        <v>39</v>
      </c>
      <c r="AX224" s="13" t="s">
        <v>92</v>
      </c>
      <c r="AY224" s="253" t="s">
        <v>222</v>
      </c>
    </row>
    <row r="225" s="2" customFormat="1" ht="16.5" customHeight="1">
      <c r="A225" s="37"/>
      <c r="B225" s="38"/>
      <c r="C225" s="228" t="s">
        <v>665</v>
      </c>
      <c r="D225" s="228" t="s">
        <v>223</v>
      </c>
      <c r="E225" s="229" t="s">
        <v>428</v>
      </c>
      <c r="F225" s="230" t="s">
        <v>429</v>
      </c>
      <c r="G225" s="231" t="s">
        <v>329</v>
      </c>
      <c r="H225" s="232">
        <v>3.0800000000000001</v>
      </c>
      <c r="I225" s="233"/>
      <c r="J225" s="234">
        <f>ROUND(I225*H225,2)</f>
        <v>0</v>
      </c>
      <c r="K225" s="235"/>
      <c r="L225" s="43"/>
      <c r="M225" s="236" t="s">
        <v>1</v>
      </c>
      <c r="N225" s="237" t="s">
        <v>49</v>
      </c>
      <c r="O225" s="90"/>
      <c r="P225" s="238">
        <f>O225*H225</f>
        <v>0</v>
      </c>
      <c r="Q225" s="238">
        <v>1.8907700000000001</v>
      </c>
      <c r="R225" s="238">
        <f>Q225*H225</f>
        <v>5.8235716000000002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236</v>
      </c>
      <c r="AT225" s="240" t="s">
        <v>223</v>
      </c>
      <c r="AU225" s="240" t="s">
        <v>95</v>
      </c>
      <c r="AY225" s="15" t="s">
        <v>222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236</v>
      </c>
      <c r="BM225" s="240" t="s">
        <v>647</v>
      </c>
    </row>
    <row r="226" s="13" customFormat="1">
      <c r="A226" s="13"/>
      <c r="B226" s="242"/>
      <c r="C226" s="243"/>
      <c r="D226" s="244" t="s">
        <v>280</v>
      </c>
      <c r="E226" s="245" t="s">
        <v>1</v>
      </c>
      <c r="F226" s="246" t="s">
        <v>1400</v>
      </c>
      <c r="G226" s="243"/>
      <c r="H226" s="247">
        <v>3.0800000000000001</v>
      </c>
      <c r="I226" s="248"/>
      <c r="J226" s="243"/>
      <c r="K226" s="243"/>
      <c r="L226" s="249"/>
      <c r="M226" s="250"/>
      <c r="N226" s="251"/>
      <c r="O226" s="251"/>
      <c r="P226" s="251"/>
      <c r="Q226" s="251"/>
      <c r="R226" s="251"/>
      <c r="S226" s="251"/>
      <c r="T226" s="25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3" t="s">
        <v>280</v>
      </c>
      <c r="AU226" s="253" t="s">
        <v>95</v>
      </c>
      <c r="AV226" s="13" t="s">
        <v>95</v>
      </c>
      <c r="AW226" s="13" t="s">
        <v>39</v>
      </c>
      <c r="AX226" s="13" t="s">
        <v>92</v>
      </c>
      <c r="AY226" s="253" t="s">
        <v>222</v>
      </c>
    </row>
    <row r="227" s="12" customFormat="1" ht="22.8" customHeight="1">
      <c r="A227" s="12"/>
      <c r="B227" s="212"/>
      <c r="C227" s="213"/>
      <c r="D227" s="214" t="s">
        <v>83</v>
      </c>
      <c r="E227" s="226" t="s">
        <v>221</v>
      </c>
      <c r="F227" s="226" t="s">
        <v>432</v>
      </c>
      <c r="G227" s="213"/>
      <c r="H227" s="213"/>
      <c r="I227" s="216"/>
      <c r="J227" s="227">
        <f>BK227</f>
        <v>0</v>
      </c>
      <c r="K227" s="213"/>
      <c r="L227" s="218"/>
      <c r="M227" s="219"/>
      <c r="N227" s="220"/>
      <c r="O227" s="220"/>
      <c r="P227" s="221">
        <f>SUM(P228:P245)</f>
        <v>0</v>
      </c>
      <c r="Q227" s="220"/>
      <c r="R227" s="221">
        <f>SUM(R228:R245)</f>
        <v>0.33818399999999998</v>
      </c>
      <c r="S227" s="220"/>
      <c r="T227" s="222">
        <f>SUM(T228:T245)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23" t="s">
        <v>92</v>
      </c>
      <c r="AT227" s="224" t="s">
        <v>83</v>
      </c>
      <c r="AU227" s="224" t="s">
        <v>92</v>
      </c>
      <c r="AY227" s="223" t="s">
        <v>222</v>
      </c>
      <c r="BK227" s="225">
        <f>SUM(BK228:BK245)</f>
        <v>0</v>
      </c>
    </row>
    <row r="228" s="2" customFormat="1" ht="24.15" customHeight="1">
      <c r="A228" s="37"/>
      <c r="B228" s="38"/>
      <c r="C228" s="228" t="s">
        <v>671</v>
      </c>
      <c r="D228" s="228" t="s">
        <v>223</v>
      </c>
      <c r="E228" s="229" t="s">
        <v>909</v>
      </c>
      <c r="F228" s="230" t="s">
        <v>910</v>
      </c>
      <c r="G228" s="231" t="s">
        <v>361</v>
      </c>
      <c r="H228" s="232">
        <v>30.800000000000001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236</v>
      </c>
      <c r="AT228" s="240" t="s">
        <v>223</v>
      </c>
      <c r="AU228" s="240" t="s">
        <v>95</v>
      </c>
      <c r="AY228" s="15" t="s">
        <v>222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236</v>
      </c>
      <c r="BM228" s="240" t="s">
        <v>911</v>
      </c>
    </row>
    <row r="229" s="13" customFormat="1">
      <c r="A229" s="13"/>
      <c r="B229" s="242"/>
      <c r="C229" s="243"/>
      <c r="D229" s="244" t="s">
        <v>280</v>
      </c>
      <c r="E229" s="245" t="s">
        <v>1</v>
      </c>
      <c r="F229" s="246" t="s">
        <v>1401</v>
      </c>
      <c r="G229" s="243"/>
      <c r="H229" s="247">
        <v>30.800000000000001</v>
      </c>
      <c r="I229" s="248"/>
      <c r="J229" s="243"/>
      <c r="K229" s="243"/>
      <c r="L229" s="249"/>
      <c r="M229" s="250"/>
      <c r="N229" s="251"/>
      <c r="O229" s="251"/>
      <c r="P229" s="251"/>
      <c r="Q229" s="251"/>
      <c r="R229" s="251"/>
      <c r="S229" s="251"/>
      <c r="T229" s="25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3" t="s">
        <v>280</v>
      </c>
      <c r="AU229" s="253" t="s">
        <v>95</v>
      </c>
      <c r="AV229" s="13" t="s">
        <v>95</v>
      </c>
      <c r="AW229" s="13" t="s">
        <v>39</v>
      </c>
      <c r="AX229" s="13" t="s">
        <v>92</v>
      </c>
      <c r="AY229" s="253" t="s">
        <v>222</v>
      </c>
    </row>
    <row r="230" s="2" customFormat="1" ht="24.15" customHeight="1">
      <c r="A230" s="37"/>
      <c r="B230" s="38"/>
      <c r="C230" s="228" t="s">
        <v>677</v>
      </c>
      <c r="D230" s="228" t="s">
        <v>223</v>
      </c>
      <c r="E230" s="229" t="s">
        <v>913</v>
      </c>
      <c r="F230" s="230" t="s">
        <v>914</v>
      </c>
      <c r="G230" s="231" t="s">
        <v>361</v>
      </c>
      <c r="H230" s="232">
        <v>30.800000000000001</v>
      </c>
      <c r="I230" s="233"/>
      <c r="J230" s="234">
        <f>ROUND(I230*H230,2)</f>
        <v>0</v>
      </c>
      <c r="K230" s="235"/>
      <c r="L230" s="43"/>
      <c r="M230" s="236" t="s">
        <v>1</v>
      </c>
      <c r="N230" s="237" t="s">
        <v>49</v>
      </c>
      <c r="O230" s="90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40" t="s">
        <v>236</v>
      </c>
      <c r="AT230" s="240" t="s">
        <v>223</v>
      </c>
      <c r="AU230" s="240" t="s">
        <v>95</v>
      </c>
      <c r="AY230" s="15" t="s">
        <v>222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5" t="s">
        <v>92</v>
      </c>
      <c r="BK230" s="241">
        <f>ROUND(I230*H230,2)</f>
        <v>0</v>
      </c>
      <c r="BL230" s="15" t="s">
        <v>236</v>
      </c>
      <c r="BM230" s="240" t="s">
        <v>915</v>
      </c>
    </row>
    <row r="231" s="13" customFormat="1">
      <c r="A231" s="13"/>
      <c r="B231" s="242"/>
      <c r="C231" s="243"/>
      <c r="D231" s="244" t="s">
        <v>280</v>
      </c>
      <c r="E231" s="245" t="s">
        <v>1</v>
      </c>
      <c r="F231" s="246" t="s">
        <v>1401</v>
      </c>
      <c r="G231" s="243"/>
      <c r="H231" s="247">
        <v>30.800000000000001</v>
      </c>
      <c r="I231" s="248"/>
      <c r="J231" s="243"/>
      <c r="K231" s="243"/>
      <c r="L231" s="249"/>
      <c r="M231" s="250"/>
      <c r="N231" s="251"/>
      <c r="O231" s="251"/>
      <c r="P231" s="251"/>
      <c r="Q231" s="251"/>
      <c r="R231" s="251"/>
      <c r="S231" s="251"/>
      <c r="T231" s="25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3" t="s">
        <v>280</v>
      </c>
      <c r="AU231" s="253" t="s">
        <v>95</v>
      </c>
      <c r="AV231" s="13" t="s">
        <v>95</v>
      </c>
      <c r="AW231" s="13" t="s">
        <v>39</v>
      </c>
      <c r="AX231" s="13" t="s">
        <v>84</v>
      </c>
      <c r="AY231" s="253" t="s">
        <v>222</v>
      </c>
    </row>
    <row r="232" s="2" customFormat="1" ht="24.15" customHeight="1">
      <c r="A232" s="37"/>
      <c r="B232" s="38"/>
      <c r="C232" s="228" t="s">
        <v>681</v>
      </c>
      <c r="D232" s="228" t="s">
        <v>223</v>
      </c>
      <c r="E232" s="229" t="s">
        <v>921</v>
      </c>
      <c r="F232" s="230" t="s">
        <v>922</v>
      </c>
      <c r="G232" s="231" t="s">
        <v>361</v>
      </c>
      <c r="H232" s="232">
        <v>30.800000000000001</v>
      </c>
      <c r="I232" s="233"/>
      <c r="J232" s="234">
        <f>ROUND(I232*H232,2)</f>
        <v>0</v>
      </c>
      <c r="K232" s="235"/>
      <c r="L232" s="43"/>
      <c r="M232" s="236" t="s">
        <v>1</v>
      </c>
      <c r="N232" s="237" t="s">
        <v>49</v>
      </c>
      <c r="O232" s="90"/>
      <c r="P232" s="238">
        <f>O232*H232</f>
        <v>0</v>
      </c>
      <c r="Q232" s="238">
        <v>0.0060099999999999997</v>
      </c>
      <c r="R232" s="238">
        <f>Q232*H232</f>
        <v>0.185108</v>
      </c>
      <c r="S232" s="238">
        <v>0</v>
      </c>
      <c r="T232" s="23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40" t="s">
        <v>236</v>
      </c>
      <c r="AT232" s="240" t="s">
        <v>223</v>
      </c>
      <c r="AU232" s="240" t="s">
        <v>95</v>
      </c>
      <c r="AY232" s="15" t="s">
        <v>222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5" t="s">
        <v>92</v>
      </c>
      <c r="BK232" s="241">
        <f>ROUND(I232*H232,2)</f>
        <v>0</v>
      </c>
      <c r="BL232" s="15" t="s">
        <v>236</v>
      </c>
      <c r="BM232" s="240" t="s">
        <v>923</v>
      </c>
    </row>
    <row r="233" s="13" customFormat="1">
      <c r="A233" s="13"/>
      <c r="B233" s="242"/>
      <c r="C233" s="243"/>
      <c r="D233" s="244" t="s">
        <v>280</v>
      </c>
      <c r="E233" s="245" t="s">
        <v>1</v>
      </c>
      <c r="F233" s="246" t="s">
        <v>1401</v>
      </c>
      <c r="G233" s="243"/>
      <c r="H233" s="247">
        <v>30.800000000000001</v>
      </c>
      <c r="I233" s="248"/>
      <c r="J233" s="243"/>
      <c r="K233" s="243"/>
      <c r="L233" s="249"/>
      <c r="M233" s="250"/>
      <c r="N233" s="251"/>
      <c r="O233" s="251"/>
      <c r="P233" s="251"/>
      <c r="Q233" s="251"/>
      <c r="R233" s="251"/>
      <c r="S233" s="251"/>
      <c r="T233" s="25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3" t="s">
        <v>280</v>
      </c>
      <c r="AU233" s="253" t="s">
        <v>95</v>
      </c>
      <c r="AV233" s="13" t="s">
        <v>95</v>
      </c>
      <c r="AW233" s="13" t="s">
        <v>39</v>
      </c>
      <c r="AX233" s="13" t="s">
        <v>84</v>
      </c>
      <c r="AY233" s="253" t="s">
        <v>222</v>
      </c>
    </row>
    <row r="234" s="2" customFormat="1" ht="24.15" customHeight="1">
      <c r="A234" s="37"/>
      <c r="B234" s="38"/>
      <c r="C234" s="228" t="s">
        <v>685</v>
      </c>
      <c r="D234" s="228" t="s">
        <v>223</v>
      </c>
      <c r="E234" s="229" t="s">
        <v>925</v>
      </c>
      <c r="F234" s="230" t="s">
        <v>926</v>
      </c>
      <c r="G234" s="231" t="s">
        <v>361</v>
      </c>
      <c r="H234" s="232">
        <v>75.599999999999994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0.00060999999999999997</v>
      </c>
      <c r="R234" s="238">
        <f>Q234*H234</f>
        <v>0.046115999999999997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236</v>
      </c>
      <c r="AT234" s="240" t="s">
        <v>223</v>
      </c>
      <c r="AU234" s="240" t="s">
        <v>95</v>
      </c>
      <c r="AY234" s="15" t="s">
        <v>222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236</v>
      </c>
      <c r="BM234" s="240" t="s">
        <v>927</v>
      </c>
    </row>
    <row r="235" s="13" customFormat="1">
      <c r="A235" s="13"/>
      <c r="B235" s="242"/>
      <c r="C235" s="243"/>
      <c r="D235" s="244" t="s">
        <v>280</v>
      </c>
      <c r="E235" s="245" t="s">
        <v>1</v>
      </c>
      <c r="F235" s="246" t="s">
        <v>1402</v>
      </c>
      <c r="G235" s="243"/>
      <c r="H235" s="247">
        <v>75.599999999999994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280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222</v>
      </c>
    </row>
    <row r="236" s="2" customFormat="1" ht="33" customHeight="1">
      <c r="A236" s="37"/>
      <c r="B236" s="38"/>
      <c r="C236" s="228" t="s">
        <v>689</v>
      </c>
      <c r="D236" s="228" t="s">
        <v>223</v>
      </c>
      <c r="E236" s="229" t="s">
        <v>933</v>
      </c>
      <c r="F236" s="230" t="s">
        <v>934</v>
      </c>
      <c r="G236" s="231" t="s">
        <v>361</v>
      </c>
      <c r="H236" s="232">
        <v>75.599999999999994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236</v>
      </c>
      <c r="AT236" s="240" t="s">
        <v>223</v>
      </c>
      <c r="AU236" s="240" t="s">
        <v>95</v>
      </c>
      <c r="AY236" s="15" t="s">
        <v>222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236</v>
      </c>
      <c r="BM236" s="240" t="s">
        <v>935</v>
      </c>
    </row>
    <row r="237" s="13" customFormat="1">
      <c r="A237" s="13"/>
      <c r="B237" s="242"/>
      <c r="C237" s="243"/>
      <c r="D237" s="244" t="s">
        <v>280</v>
      </c>
      <c r="E237" s="245" t="s">
        <v>1</v>
      </c>
      <c r="F237" s="246" t="s">
        <v>1402</v>
      </c>
      <c r="G237" s="243"/>
      <c r="H237" s="247">
        <v>75.599999999999994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280</v>
      </c>
      <c r="AU237" s="253" t="s">
        <v>95</v>
      </c>
      <c r="AV237" s="13" t="s">
        <v>95</v>
      </c>
      <c r="AW237" s="13" t="s">
        <v>39</v>
      </c>
      <c r="AX237" s="13" t="s">
        <v>84</v>
      </c>
      <c r="AY237" s="253" t="s">
        <v>222</v>
      </c>
    </row>
    <row r="238" s="2" customFormat="1" ht="24.15" customHeight="1">
      <c r="A238" s="37"/>
      <c r="B238" s="38"/>
      <c r="C238" s="228" t="s">
        <v>693</v>
      </c>
      <c r="D238" s="228" t="s">
        <v>223</v>
      </c>
      <c r="E238" s="229" t="s">
        <v>937</v>
      </c>
      <c r="F238" s="230" t="s">
        <v>938</v>
      </c>
      <c r="G238" s="231" t="s">
        <v>361</v>
      </c>
      <c r="H238" s="232">
        <v>37.799999999999997</v>
      </c>
      <c r="I238" s="233"/>
      <c r="J238" s="234">
        <f>ROUND(I238*H238,2)</f>
        <v>0</v>
      </c>
      <c r="K238" s="235"/>
      <c r="L238" s="43"/>
      <c r="M238" s="236" t="s">
        <v>1</v>
      </c>
      <c r="N238" s="237" t="s">
        <v>49</v>
      </c>
      <c r="O238" s="90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236</v>
      </c>
      <c r="AT238" s="240" t="s">
        <v>223</v>
      </c>
      <c r="AU238" s="240" t="s">
        <v>95</v>
      </c>
      <c r="AY238" s="15" t="s">
        <v>222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236</v>
      </c>
      <c r="BM238" s="240" t="s">
        <v>939</v>
      </c>
    </row>
    <row r="239" s="13" customFormat="1">
      <c r="A239" s="13"/>
      <c r="B239" s="242"/>
      <c r="C239" s="243"/>
      <c r="D239" s="244" t="s">
        <v>280</v>
      </c>
      <c r="E239" s="245" t="s">
        <v>1</v>
      </c>
      <c r="F239" s="246" t="s">
        <v>1403</v>
      </c>
      <c r="G239" s="243"/>
      <c r="H239" s="247">
        <v>37.799999999999997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280</v>
      </c>
      <c r="AU239" s="253" t="s">
        <v>95</v>
      </c>
      <c r="AV239" s="13" t="s">
        <v>95</v>
      </c>
      <c r="AW239" s="13" t="s">
        <v>39</v>
      </c>
      <c r="AX239" s="13" t="s">
        <v>92</v>
      </c>
      <c r="AY239" s="253" t="s">
        <v>222</v>
      </c>
    </row>
    <row r="240" s="2" customFormat="1" ht="21.75" customHeight="1">
      <c r="A240" s="37"/>
      <c r="B240" s="38"/>
      <c r="C240" s="228" t="s">
        <v>697</v>
      </c>
      <c r="D240" s="228" t="s">
        <v>223</v>
      </c>
      <c r="E240" s="229" t="s">
        <v>944</v>
      </c>
      <c r="F240" s="230" t="s">
        <v>945</v>
      </c>
      <c r="G240" s="231" t="s">
        <v>314</v>
      </c>
      <c r="H240" s="232">
        <v>28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0.0035999999999999999</v>
      </c>
      <c r="R240" s="238">
        <f>Q240*H240</f>
        <v>0.1008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236</v>
      </c>
      <c r="AT240" s="240" t="s">
        <v>223</v>
      </c>
      <c r="AU240" s="240" t="s">
        <v>95</v>
      </c>
      <c r="AY240" s="15" t="s">
        <v>222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236</v>
      </c>
      <c r="BM240" s="240" t="s">
        <v>946</v>
      </c>
    </row>
    <row r="241" s="13" customFormat="1">
      <c r="A241" s="13"/>
      <c r="B241" s="242"/>
      <c r="C241" s="243"/>
      <c r="D241" s="244" t="s">
        <v>280</v>
      </c>
      <c r="E241" s="245" t="s">
        <v>1</v>
      </c>
      <c r="F241" s="246" t="s">
        <v>438</v>
      </c>
      <c r="G241" s="243"/>
      <c r="H241" s="247">
        <v>28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280</v>
      </c>
      <c r="AU241" s="253" t="s">
        <v>95</v>
      </c>
      <c r="AV241" s="13" t="s">
        <v>95</v>
      </c>
      <c r="AW241" s="13" t="s">
        <v>39</v>
      </c>
      <c r="AX241" s="13" t="s">
        <v>84</v>
      </c>
      <c r="AY241" s="253" t="s">
        <v>222</v>
      </c>
    </row>
    <row r="242" s="2" customFormat="1" ht="24.15" customHeight="1">
      <c r="A242" s="37"/>
      <c r="B242" s="38"/>
      <c r="C242" s="228" t="s">
        <v>701</v>
      </c>
      <c r="D242" s="228" t="s">
        <v>223</v>
      </c>
      <c r="E242" s="229" t="s">
        <v>948</v>
      </c>
      <c r="F242" s="230" t="s">
        <v>949</v>
      </c>
      <c r="G242" s="231" t="s">
        <v>314</v>
      </c>
      <c r="H242" s="232">
        <v>28</v>
      </c>
      <c r="I242" s="233"/>
      <c r="J242" s="234">
        <f>ROUND(I242*H242,2)</f>
        <v>0</v>
      </c>
      <c r="K242" s="235"/>
      <c r="L242" s="43"/>
      <c r="M242" s="236" t="s">
        <v>1</v>
      </c>
      <c r="N242" s="237" t="s">
        <v>49</v>
      </c>
      <c r="O242" s="90"/>
      <c r="P242" s="238">
        <f>O242*H242</f>
        <v>0</v>
      </c>
      <c r="Q242" s="238">
        <v>0.00022000000000000001</v>
      </c>
      <c r="R242" s="238">
        <f>Q242*H242</f>
        <v>0.0061600000000000005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236</v>
      </c>
      <c r="AT242" s="240" t="s">
        <v>223</v>
      </c>
      <c r="AU242" s="240" t="s">
        <v>95</v>
      </c>
      <c r="AY242" s="15" t="s">
        <v>222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236</v>
      </c>
      <c r="BM242" s="240" t="s">
        <v>950</v>
      </c>
    </row>
    <row r="243" s="13" customFormat="1">
      <c r="A243" s="13"/>
      <c r="B243" s="242"/>
      <c r="C243" s="243"/>
      <c r="D243" s="244" t="s">
        <v>280</v>
      </c>
      <c r="E243" s="245" t="s">
        <v>1</v>
      </c>
      <c r="F243" s="246" t="s">
        <v>438</v>
      </c>
      <c r="G243" s="243"/>
      <c r="H243" s="247">
        <v>28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280</v>
      </c>
      <c r="AU243" s="253" t="s">
        <v>95</v>
      </c>
      <c r="AV243" s="13" t="s">
        <v>95</v>
      </c>
      <c r="AW243" s="13" t="s">
        <v>39</v>
      </c>
      <c r="AX243" s="13" t="s">
        <v>84</v>
      </c>
      <c r="AY243" s="253" t="s">
        <v>222</v>
      </c>
    </row>
    <row r="244" s="2" customFormat="1" ht="24.15" customHeight="1">
      <c r="A244" s="37"/>
      <c r="B244" s="38"/>
      <c r="C244" s="228" t="s">
        <v>705</v>
      </c>
      <c r="D244" s="228" t="s">
        <v>223</v>
      </c>
      <c r="E244" s="229" t="s">
        <v>951</v>
      </c>
      <c r="F244" s="230" t="s">
        <v>952</v>
      </c>
      <c r="G244" s="231" t="s">
        <v>314</v>
      </c>
      <c r="H244" s="232">
        <v>28</v>
      </c>
      <c r="I244" s="233"/>
      <c r="J244" s="234">
        <f>ROUND(I244*H244,2)</f>
        <v>0</v>
      </c>
      <c r="K244" s="235"/>
      <c r="L244" s="43"/>
      <c r="M244" s="236" t="s">
        <v>1</v>
      </c>
      <c r="N244" s="237" t="s">
        <v>49</v>
      </c>
      <c r="O244" s="90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236</v>
      </c>
      <c r="AT244" s="240" t="s">
        <v>223</v>
      </c>
      <c r="AU244" s="240" t="s">
        <v>95</v>
      </c>
      <c r="AY244" s="15" t="s">
        <v>222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236</v>
      </c>
      <c r="BM244" s="240" t="s">
        <v>953</v>
      </c>
    </row>
    <row r="245" s="13" customFormat="1">
      <c r="A245" s="13"/>
      <c r="B245" s="242"/>
      <c r="C245" s="243"/>
      <c r="D245" s="244" t="s">
        <v>280</v>
      </c>
      <c r="E245" s="245" t="s">
        <v>1</v>
      </c>
      <c r="F245" s="246" t="s">
        <v>438</v>
      </c>
      <c r="G245" s="243"/>
      <c r="H245" s="247">
        <v>28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280</v>
      </c>
      <c r="AU245" s="253" t="s">
        <v>95</v>
      </c>
      <c r="AV245" s="13" t="s">
        <v>95</v>
      </c>
      <c r="AW245" s="13" t="s">
        <v>39</v>
      </c>
      <c r="AX245" s="13" t="s">
        <v>84</v>
      </c>
      <c r="AY245" s="253" t="s">
        <v>222</v>
      </c>
    </row>
    <row r="246" s="12" customFormat="1" ht="22.8" customHeight="1">
      <c r="A246" s="12"/>
      <c r="B246" s="212"/>
      <c r="C246" s="213"/>
      <c r="D246" s="214" t="s">
        <v>83</v>
      </c>
      <c r="E246" s="226" t="s">
        <v>243</v>
      </c>
      <c r="F246" s="226" t="s">
        <v>649</v>
      </c>
      <c r="G246" s="213"/>
      <c r="H246" s="213"/>
      <c r="I246" s="216"/>
      <c r="J246" s="227">
        <f>BK246</f>
        <v>0</v>
      </c>
      <c r="K246" s="213"/>
      <c r="L246" s="218"/>
      <c r="M246" s="219"/>
      <c r="N246" s="220"/>
      <c r="O246" s="220"/>
      <c r="P246" s="221">
        <f>SUM(P247:P248)</f>
        <v>0</v>
      </c>
      <c r="Q246" s="220"/>
      <c r="R246" s="221">
        <f>SUM(R247:R248)</f>
        <v>0.016</v>
      </c>
      <c r="S246" s="220"/>
      <c r="T246" s="222">
        <f>SUM(T247:T248)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23" t="s">
        <v>92</v>
      </c>
      <c r="AT246" s="224" t="s">
        <v>83</v>
      </c>
      <c r="AU246" s="224" t="s">
        <v>92</v>
      </c>
      <c r="AY246" s="223" t="s">
        <v>222</v>
      </c>
      <c r="BK246" s="225">
        <f>SUM(BK247:BK248)</f>
        <v>0</v>
      </c>
    </row>
    <row r="247" s="2" customFormat="1" ht="16.5" customHeight="1">
      <c r="A247" s="37"/>
      <c r="B247" s="38"/>
      <c r="C247" s="228" t="s">
        <v>710</v>
      </c>
      <c r="D247" s="228" t="s">
        <v>223</v>
      </c>
      <c r="E247" s="229" t="s">
        <v>650</v>
      </c>
      <c r="F247" s="230" t="s">
        <v>651</v>
      </c>
      <c r="G247" s="231" t="s">
        <v>652</v>
      </c>
      <c r="H247" s="232">
        <v>2</v>
      </c>
      <c r="I247" s="233"/>
      <c r="J247" s="234">
        <f>ROUND(I247*H247,2)</f>
        <v>0</v>
      </c>
      <c r="K247" s="235"/>
      <c r="L247" s="43"/>
      <c r="M247" s="236" t="s">
        <v>1</v>
      </c>
      <c r="N247" s="237" t="s">
        <v>49</v>
      </c>
      <c r="O247" s="90"/>
      <c r="P247" s="238">
        <f>O247*H247</f>
        <v>0</v>
      </c>
      <c r="Q247" s="238">
        <v>0.0080000000000000002</v>
      </c>
      <c r="R247" s="238">
        <f>Q247*H247</f>
        <v>0.016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236</v>
      </c>
      <c r="AT247" s="240" t="s">
        <v>223</v>
      </c>
      <c r="AU247" s="240" t="s">
        <v>95</v>
      </c>
      <c r="AY247" s="15" t="s">
        <v>222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236</v>
      </c>
      <c r="BM247" s="240" t="s">
        <v>954</v>
      </c>
    </row>
    <row r="248" s="13" customFormat="1">
      <c r="A248" s="13"/>
      <c r="B248" s="242"/>
      <c r="C248" s="243"/>
      <c r="D248" s="244" t="s">
        <v>280</v>
      </c>
      <c r="E248" s="245" t="s">
        <v>1</v>
      </c>
      <c r="F248" s="246" t="s">
        <v>95</v>
      </c>
      <c r="G248" s="243"/>
      <c r="H248" s="247">
        <v>2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280</v>
      </c>
      <c r="AU248" s="253" t="s">
        <v>95</v>
      </c>
      <c r="AV248" s="13" t="s">
        <v>95</v>
      </c>
      <c r="AW248" s="13" t="s">
        <v>39</v>
      </c>
      <c r="AX248" s="13" t="s">
        <v>92</v>
      </c>
      <c r="AY248" s="253" t="s">
        <v>222</v>
      </c>
    </row>
    <row r="249" s="12" customFormat="1" ht="22.8" customHeight="1">
      <c r="A249" s="12"/>
      <c r="B249" s="212"/>
      <c r="C249" s="213"/>
      <c r="D249" s="214" t="s">
        <v>83</v>
      </c>
      <c r="E249" s="226" t="s">
        <v>251</v>
      </c>
      <c r="F249" s="226" t="s">
        <v>529</v>
      </c>
      <c r="G249" s="213"/>
      <c r="H249" s="213"/>
      <c r="I249" s="216"/>
      <c r="J249" s="227">
        <f>BK249</f>
        <v>0</v>
      </c>
      <c r="K249" s="213"/>
      <c r="L249" s="218"/>
      <c r="M249" s="219"/>
      <c r="N249" s="220"/>
      <c r="O249" s="220"/>
      <c r="P249" s="221">
        <f>P250+SUM(P251:P285)</f>
        <v>0</v>
      </c>
      <c r="Q249" s="220"/>
      <c r="R249" s="221">
        <f>R250+SUM(R251:R285)</f>
        <v>7.8329968000000001</v>
      </c>
      <c r="S249" s="220"/>
      <c r="T249" s="222">
        <f>T250+SUM(T251:T285)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23" t="s">
        <v>92</v>
      </c>
      <c r="AT249" s="224" t="s">
        <v>83</v>
      </c>
      <c r="AU249" s="224" t="s">
        <v>92</v>
      </c>
      <c r="AY249" s="223" t="s">
        <v>222</v>
      </c>
      <c r="BK249" s="225">
        <f>BK250+SUM(BK251:BK285)</f>
        <v>0</v>
      </c>
    </row>
    <row r="250" s="2" customFormat="1" ht="21.75" customHeight="1">
      <c r="A250" s="37"/>
      <c r="B250" s="38"/>
      <c r="C250" s="228" t="s">
        <v>316</v>
      </c>
      <c r="D250" s="228" t="s">
        <v>223</v>
      </c>
      <c r="E250" s="229" t="s">
        <v>659</v>
      </c>
      <c r="F250" s="230" t="s">
        <v>660</v>
      </c>
      <c r="G250" s="231" t="s">
        <v>314</v>
      </c>
      <c r="H250" s="232">
        <v>28</v>
      </c>
      <c r="I250" s="233"/>
      <c r="J250" s="234">
        <f>ROUND(I250*H250,2)</f>
        <v>0</v>
      </c>
      <c r="K250" s="235"/>
      <c r="L250" s="43"/>
      <c r="M250" s="236" t="s">
        <v>1</v>
      </c>
      <c r="N250" s="237" t="s">
        <v>49</v>
      </c>
      <c r="O250" s="90"/>
      <c r="P250" s="238">
        <f>O250*H250</f>
        <v>0</v>
      </c>
      <c r="Q250" s="238">
        <v>0.00012999999999999999</v>
      </c>
      <c r="R250" s="238">
        <f>Q250*H250</f>
        <v>0.0036399999999999996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236</v>
      </c>
      <c r="AT250" s="240" t="s">
        <v>223</v>
      </c>
      <c r="AU250" s="240" t="s">
        <v>95</v>
      </c>
      <c r="AY250" s="15" t="s">
        <v>222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236</v>
      </c>
      <c r="BM250" s="240" t="s">
        <v>661</v>
      </c>
    </row>
    <row r="251" s="13" customFormat="1">
      <c r="A251" s="13"/>
      <c r="B251" s="242"/>
      <c r="C251" s="243"/>
      <c r="D251" s="244" t="s">
        <v>280</v>
      </c>
      <c r="E251" s="245" t="s">
        <v>1</v>
      </c>
      <c r="F251" s="246" t="s">
        <v>438</v>
      </c>
      <c r="G251" s="243"/>
      <c r="H251" s="247">
        <v>28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280</v>
      </c>
      <c r="AU251" s="253" t="s">
        <v>95</v>
      </c>
      <c r="AV251" s="13" t="s">
        <v>95</v>
      </c>
      <c r="AW251" s="13" t="s">
        <v>39</v>
      </c>
      <c r="AX251" s="13" t="s">
        <v>92</v>
      </c>
      <c r="AY251" s="253" t="s">
        <v>222</v>
      </c>
    </row>
    <row r="252" s="2" customFormat="1" ht="33" customHeight="1">
      <c r="A252" s="37"/>
      <c r="B252" s="38"/>
      <c r="C252" s="228" t="s">
        <v>719</v>
      </c>
      <c r="D252" s="228" t="s">
        <v>223</v>
      </c>
      <c r="E252" s="229" t="s">
        <v>956</v>
      </c>
      <c r="F252" s="230" t="s">
        <v>957</v>
      </c>
      <c r="G252" s="231" t="s">
        <v>314</v>
      </c>
      <c r="H252" s="232">
        <v>28</v>
      </c>
      <c r="I252" s="233"/>
      <c r="J252" s="234">
        <f>ROUND(I252*H252,2)</f>
        <v>0</v>
      </c>
      <c r="K252" s="235"/>
      <c r="L252" s="43"/>
      <c r="M252" s="236" t="s">
        <v>1</v>
      </c>
      <c r="N252" s="237" t="s">
        <v>49</v>
      </c>
      <c r="O252" s="90"/>
      <c r="P252" s="238">
        <f>O252*H252</f>
        <v>0</v>
      </c>
      <c r="Q252" s="238">
        <v>2.0000000000000002E-05</v>
      </c>
      <c r="R252" s="238">
        <f>Q252*H252</f>
        <v>0.00056000000000000006</v>
      </c>
      <c r="S252" s="238">
        <v>0</v>
      </c>
      <c r="T252" s="23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40" t="s">
        <v>236</v>
      </c>
      <c r="AT252" s="240" t="s">
        <v>223</v>
      </c>
      <c r="AU252" s="240" t="s">
        <v>95</v>
      </c>
      <c r="AY252" s="15" t="s">
        <v>222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5" t="s">
        <v>92</v>
      </c>
      <c r="BK252" s="241">
        <f>ROUND(I252*H252,2)</f>
        <v>0</v>
      </c>
      <c r="BL252" s="15" t="s">
        <v>236</v>
      </c>
      <c r="BM252" s="240" t="s">
        <v>958</v>
      </c>
    </row>
    <row r="253" s="13" customFormat="1">
      <c r="A253" s="13"/>
      <c r="B253" s="242"/>
      <c r="C253" s="243"/>
      <c r="D253" s="244" t="s">
        <v>280</v>
      </c>
      <c r="E253" s="245" t="s">
        <v>1</v>
      </c>
      <c r="F253" s="246" t="s">
        <v>438</v>
      </c>
      <c r="G253" s="243"/>
      <c r="H253" s="247">
        <v>28</v>
      </c>
      <c r="I253" s="248"/>
      <c r="J253" s="243"/>
      <c r="K253" s="243"/>
      <c r="L253" s="249"/>
      <c r="M253" s="250"/>
      <c r="N253" s="251"/>
      <c r="O253" s="251"/>
      <c r="P253" s="251"/>
      <c r="Q253" s="251"/>
      <c r="R253" s="251"/>
      <c r="S253" s="251"/>
      <c r="T253" s="25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3" t="s">
        <v>280</v>
      </c>
      <c r="AU253" s="253" t="s">
        <v>95</v>
      </c>
      <c r="AV253" s="13" t="s">
        <v>95</v>
      </c>
      <c r="AW253" s="13" t="s">
        <v>39</v>
      </c>
      <c r="AX253" s="13" t="s">
        <v>92</v>
      </c>
      <c r="AY253" s="253" t="s">
        <v>222</v>
      </c>
    </row>
    <row r="254" s="2" customFormat="1" ht="21.75" customHeight="1">
      <c r="A254" s="37"/>
      <c r="B254" s="38"/>
      <c r="C254" s="259" t="s">
        <v>723</v>
      </c>
      <c r="D254" s="259" t="s">
        <v>405</v>
      </c>
      <c r="E254" s="260" t="s">
        <v>960</v>
      </c>
      <c r="F254" s="261" t="s">
        <v>961</v>
      </c>
      <c r="G254" s="262" t="s">
        <v>314</v>
      </c>
      <c r="H254" s="263">
        <v>28.84</v>
      </c>
      <c r="I254" s="264"/>
      <c r="J254" s="265">
        <f>ROUND(I254*H254,2)</f>
        <v>0</v>
      </c>
      <c r="K254" s="266"/>
      <c r="L254" s="267"/>
      <c r="M254" s="268" t="s">
        <v>1</v>
      </c>
      <c r="N254" s="269" t="s">
        <v>49</v>
      </c>
      <c r="O254" s="90"/>
      <c r="P254" s="238">
        <f>O254*H254</f>
        <v>0</v>
      </c>
      <c r="Q254" s="238">
        <v>0.01052</v>
      </c>
      <c r="R254" s="238">
        <f>Q254*H254</f>
        <v>0.30339679999999997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251</v>
      </c>
      <c r="AT254" s="240" t="s">
        <v>405</v>
      </c>
      <c r="AU254" s="240" t="s">
        <v>95</v>
      </c>
      <c r="AY254" s="15" t="s">
        <v>222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236</v>
      </c>
      <c r="BM254" s="240" t="s">
        <v>962</v>
      </c>
    </row>
    <row r="255" s="13" customFormat="1">
      <c r="A255" s="13"/>
      <c r="B255" s="242"/>
      <c r="C255" s="243"/>
      <c r="D255" s="244" t="s">
        <v>280</v>
      </c>
      <c r="E255" s="245" t="s">
        <v>1</v>
      </c>
      <c r="F255" s="246" t="s">
        <v>438</v>
      </c>
      <c r="G255" s="243"/>
      <c r="H255" s="247">
        <v>28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280</v>
      </c>
      <c r="AU255" s="253" t="s">
        <v>95</v>
      </c>
      <c r="AV255" s="13" t="s">
        <v>95</v>
      </c>
      <c r="AW255" s="13" t="s">
        <v>39</v>
      </c>
      <c r="AX255" s="13" t="s">
        <v>92</v>
      </c>
      <c r="AY255" s="253" t="s">
        <v>222</v>
      </c>
    </row>
    <row r="256" s="13" customFormat="1">
      <c r="A256" s="13"/>
      <c r="B256" s="242"/>
      <c r="C256" s="243"/>
      <c r="D256" s="244" t="s">
        <v>280</v>
      </c>
      <c r="E256" s="243"/>
      <c r="F256" s="246" t="s">
        <v>1404</v>
      </c>
      <c r="G256" s="243"/>
      <c r="H256" s="247">
        <v>28.84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280</v>
      </c>
      <c r="AU256" s="253" t="s">
        <v>95</v>
      </c>
      <c r="AV256" s="13" t="s">
        <v>95</v>
      </c>
      <c r="AW256" s="13" t="s">
        <v>4</v>
      </c>
      <c r="AX256" s="13" t="s">
        <v>92</v>
      </c>
      <c r="AY256" s="253" t="s">
        <v>222</v>
      </c>
    </row>
    <row r="257" s="2" customFormat="1" ht="24.15" customHeight="1">
      <c r="A257" s="37"/>
      <c r="B257" s="38"/>
      <c r="C257" s="259" t="s">
        <v>727</v>
      </c>
      <c r="D257" s="259" t="s">
        <v>405</v>
      </c>
      <c r="E257" s="260" t="s">
        <v>702</v>
      </c>
      <c r="F257" s="261" t="s">
        <v>703</v>
      </c>
      <c r="G257" s="262" t="s">
        <v>354</v>
      </c>
      <c r="H257" s="263">
        <v>4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49</v>
      </c>
      <c r="O257" s="90"/>
      <c r="P257" s="238">
        <f>O257*H257</f>
        <v>0</v>
      </c>
      <c r="Q257" s="238">
        <v>0.002</v>
      </c>
      <c r="R257" s="238">
        <f>Q257*H257</f>
        <v>0.0080000000000000002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251</v>
      </c>
      <c r="AT257" s="240" t="s">
        <v>405</v>
      </c>
      <c r="AU257" s="240" t="s">
        <v>95</v>
      </c>
      <c r="AY257" s="15" t="s">
        <v>222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236</v>
      </c>
      <c r="BM257" s="240" t="s">
        <v>704</v>
      </c>
    </row>
    <row r="258" s="13" customFormat="1">
      <c r="A258" s="13"/>
      <c r="B258" s="242"/>
      <c r="C258" s="243"/>
      <c r="D258" s="244" t="s">
        <v>280</v>
      </c>
      <c r="E258" s="245" t="s">
        <v>1</v>
      </c>
      <c r="F258" s="246" t="s">
        <v>236</v>
      </c>
      <c r="G258" s="243"/>
      <c r="H258" s="247">
        <v>4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280</v>
      </c>
      <c r="AU258" s="253" t="s">
        <v>95</v>
      </c>
      <c r="AV258" s="13" t="s">
        <v>95</v>
      </c>
      <c r="AW258" s="13" t="s">
        <v>39</v>
      </c>
      <c r="AX258" s="13" t="s">
        <v>92</v>
      </c>
      <c r="AY258" s="253" t="s">
        <v>222</v>
      </c>
    </row>
    <row r="259" s="2" customFormat="1" ht="24.15" customHeight="1">
      <c r="A259" s="37"/>
      <c r="B259" s="38"/>
      <c r="C259" s="228" t="s">
        <v>731</v>
      </c>
      <c r="D259" s="228" t="s">
        <v>223</v>
      </c>
      <c r="E259" s="229" t="s">
        <v>740</v>
      </c>
      <c r="F259" s="230" t="s">
        <v>741</v>
      </c>
      <c r="G259" s="231" t="s">
        <v>354</v>
      </c>
      <c r="H259" s="232">
        <v>2</v>
      </c>
      <c r="I259" s="233"/>
      <c r="J259" s="234">
        <f>ROUND(I259*H259,2)</f>
        <v>0</v>
      </c>
      <c r="K259" s="235"/>
      <c r="L259" s="43"/>
      <c r="M259" s="236" t="s">
        <v>1</v>
      </c>
      <c r="N259" s="237" t="s">
        <v>49</v>
      </c>
      <c r="O259" s="90"/>
      <c r="P259" s="238">
        <f>O259*H259</f>
        <v>0</v>
      </c>
      <c r="Q259" s="238">
        <v>0.010189999999999999</v>
      </c>
      <c r="R259" s="238">
        <f>Q259*H259</f>
        <v>0.020379999999999999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236</v>
      </c>
      <c r="AT259" s="240" t="s">
        <v>223</v>
      </c>
      <c r="AU259" s="240" t="s">
        <v>95</v>
      </c>
      <c r="AY259" s="15" t="s">
        <v>222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236</v>
      </c>
      <c r="BM259" s="240" t="s">
        <v>742</v>
      </c>
    </row>
    <row r="260" s="2" customFormat="1" ht="16.5" customHeight="1">
      <c r="A260" s="37"/>
      <c r="B260" s="38"/>
      <c r="C260" s="259" t="s">
        <v>735</v>
      </c>
      <c r="D260" s="259" t="s">
        <v>405</v>
      </c>
      <c r="E260" s="260" t="s">
        <v>744</v>
      </c>
      <c r="F260" s="261" t="s">
        <v>745</v>
      </c>
      <c r="G260" s="262" t="s">
        <v>354</v>
      </c>
      <c r="H260" s="263">
        <v>2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0.52600000000000002</v>
      </c>
      <c r="R260" s="238">
        <f>Q260*H260</f>
        <v>1.0520000000000001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251</v>
      </c>
      <c r="AT260" s="240" t="s">
        <v>405</v>
      </c>
      <c r="AU260" s="240" t="s">
        <v>95</v>
      </c>
      <c r="AY260" s="15" t="s">
        <v>222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236</v>
      </c>
      <c r="BM260" s="240" t="s">
        <v>1405</v>
      </c>
    </row>
    <row r="261" s="13" customFormat="1">
      <c r="A261" s="13"/>
      <c r="B261" s="242"/>
      <c r="C261" s="243"/>
      <c r="D261" s="244" t="s">
        <v>280</v>
      </c>
      <c r="E261" s="245" t="s">
        <v>1</v>
      </c>
      <c r="F261" s="246" t="s">
        <v>95</v>
      </c>
      <c r="G261" s="243"/>
      <c r="H261" s="247">
        <v>2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280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222</v>
      </c>
    </row>
    <row r="262" s="2" customFormat="1" ht="24.15" customHeight="1">
      <c r="A262" s="37"/>
      <c r="B262" s="38"/>
      <c r="C262" s="228" t="s">
        <v>739</v>
      </c>
      <c r="D262" s="228" t="s">
        <v>223</v>
      </c>
      <c r="E262" s="229" t="s">
        <v>694</v>
      </c>
      <c r="F262" s="230" t="s">
        <v>695</v>
      </c>
      <c r="G262" s="231" t="s">
        <v>354</v>
      </c>
      <c r="H262" s="232">
        <v>4</v>
      </c>
      <c r="I262" s="233"/>
      <c r="J262" s="234">
        <f>ROUND(I262*H262,2)</f>
        <v>0</v>
      </c>
      <c r="K262" s="235"/>
      <c r="L262" s="43"/>
      <c r="M262" s="236" t="s">
        <v>1</v>
      </c>
      <c r="N262" s="237" t="s">
        <v>49</v>
      </c>
      <c r="O262" s="90"/>
      <c r="P262" s="238">
        <f>O262*H262</f>
        <v>0</v>
      </c>
      <c r="Q262" s="238">
        <v>0.087419999999999998</v>
      </c>
      <c r="R262" s="238">
        <f>Q262*H262</f>
        <v>0.34967999999999999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236</v>
      </c>
      <c r="AT262" s="240" t="s">
        <v>223</v>
      </c>
      <c r="AU262" s="240" t="s">
        <v>95</v>
      </c>
      <c r="AY262" s="15" t="s">
        <v>222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236</v>
      </c>
      <c r="BM262" s="240" t="s">
        <v>1406</v>
      </c>
    </row>
    <row r="263" s="13" customFormat="1">
      <c r="A263" s="13"/>
      <c r="B263" s="242"/>
      <c r="C263" s="243"/>
      <c r="D263" s="244" t="s">
        <v>280</v>
      </c>
      <c r="E263" s="245" t="s">
        <v>1</v>
      </c>
      <c r="F263" s="246" t="s">
        <v>236</v>
      </c>
      <c r="G263" s="243"/>
      <c r="H263" s="247">
        <v>4</v>
      </c>
      <c r="I263" s="248"/>
      <c r="J263" s="243"/>
      <c r="K263" s="243"/>
      <c r="L263" s="249"/>
      <c r="M263" s="250"/>
      <c r="N263" s="251"/>
      <c r="O263" s="251"/>
      <c r="P263" s="251"/>
      <c r="Q263" s="251"/>
      <c r="R263" s="251"/>
      <c r="S263" s="251"/>
      <c r="T263" s="25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3" t="s">
        <v>280</v>
      </c>
      <c r="AU263" s="253" t="s">
        <v>95</v>
      </c>
      <c r="AV263" s="13" t="s">
        <v>95</v>
      </c>
      <c r="AW263" s="13" t="s">
        <v>39</v>
      </c>
      <c r="AX263" s="13" t="s">
        <v>92</v>
      </c>
      <c r="AY263" s="253" t="s">
        <v>222</v>
      </c>
    </row>
    <row r="264" s="2" customFormat="1" ht="24.15" customHeight="1">
      <c r="A264" s="37"/>
      <c r="B264" s="38"/>
      <c r="C264" s="259" t="s">
        <v>743</v>
      </c>
      <c r="D264" s="259" t="s">
        <v>405</v>
      </c>
      <c r="E264" s="260" t="s">
        <v>974</v>
      </c>
      <c r="F264" s="261" t="s">
        <v>975</v>
      </c>
      <c r="G264" s="262" t="s">
        <v>354</v>
      </c>
      <c r="H264" s="263">
        <v>4</v>
      </c>
      <c r="I264" s="264"/>
      <c r="J264" s="265">
        <f>ROUND(I264*H264,2)</f>
        <v>0</v>
      </c>
      <c r="K264" s="266"/>
      <c r="L264" s="267"/>
      <c r="M264" s="268" t="s">
        <v>1</v>
      </c>
      <c r="N264" s="269" t="s">
        <v>49</v>
      </c>
      <c r="O264" s="90"/>
      <c r="P264" s="238">
        <f>O264*H264</f>
        <v>0</v>
      </c>
      <c r="Q264" s="238">
        <v>0.021000000000000001</v>
      </c>
      <c r="R264" s="238">
        <f>Q264*H264</f>
        <v>0.084000000000000005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251</v>
      </c>
      <c r="AT264" s="240" t="s">
        <v>405</v>
      </c>
      <c r="AU264" s="240" t="s">
        <v>95</v>
      </c>
      <c r="AY264" s="15" t="s">
        <v>222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236</v>
      </c>
      <c r="BM264" s="240" t="s">
        <v>1407</v>
      </c>
    </row>
    <row r="265" s="13" customFormat="1">
      <c r="A265" s="13"/>
      <c r="B265" s="242"/>
      <c r="C265" s="243"/>
      <c r="D265" s="244" t="s">
        <v>280</v>
      </c>
      <c r="E265" s="245" t="s">
        <v>1</v>
      </c>
      <c r="F265" s="246" t="s">
        <v>236</v>
      </c>
      <c r="G265" s="243"/>
      <c r="H265" s="247">
        <v>4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280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222</v>
      </c>
    </row>
    <row r="266" s="2" customFormat="1" ht="24.15" customHeight="1">
      <c r="A266" s="37"/>
      <c r="B266" s="38"/>
      <c r="C266" s="228" t="s">
        <v>747</v>
      </c>
      <c r="D266" s="228" t="s">
        <v>223</v>
      </c>
      <c r="E266" s="229" t="s">
        <v>763</v>
      </c>
      <c r="F266" s="230" t="s">
        <v>764</v>
      </c>
      <c r="G266" s="231" t="s">
        <v>354</v>
      </c>
      <c r="H266" s="232">
        <v>2</v>
      </c>
      <c r="I266" s="233"/>
      <c r="J266" s="234">
        <f>ROUND(I266*H266,2)</f>
        <v>0</v>
      </c>
      <c r="K266" s="235"/>
      <c r="L266" s="43"/>
      <c r="M266" s="236" t="s">
        <v>1</v>
      </c>
      <c r="N266" s="237" t="s">
        <v>49</v>
      </c>
      <c r="O266" s="90"/>
      <c r="P266" s="238">
        <f>O266*H266</f>
        <v>0</v>
      </c>
      <c r="Q266" s="238">
        <v>0.01248</v>
      </c>
      <c r="R266" s="238">
        <f>Q266*H266</f>
        <v>0.02496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236</v>
      </c>
      <c r="AT266" s="240" t="s">
        <v>223</v>
      </c>
      <c r="AU266" s="240" t="s">
        <v>95</v>
      </c>
      <c r="AY266" s="15" t="s">
        <v>222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236</v>
      </c>
      <c r="BM266" s="240" t="s">
        <v>765</v>
      </c>
    </row>
    <row r="267" s="2" customFormat="1" ht="24.15" customHeight="1">
      <c r="A267" s="37"/>
      <c r="B267" s="38"/>
      <c r="C267" s="259" t="s">
        <v>751</v>
      </c>
      <c r="D267" s="259" t="s">
        <v>405</v>
      </c>
      <c r="E267" s="260" t="s">
        <v>767</v>
      </c>
      <c r="F267" s="261" t="s">
        <v>768</v>
      </c>
      <c r="G267" s="262" t="s">
        <v>354</v>
      </c>
      <c r="H267" s="263">
        <v>2</v>
      </c>
      <c r="I267" s="264"/>
      <c r="J267" s="265">
        <f>ROUND(I267*H267,2)</f>
        <v>0</v>
      </c>
      <c r="K267" s="266"/>
      <c r="L267" s="267"/>
      <c r="M267" s="268" t="s">
        <v>1</v>
      </c>
      <c r="N267" s="269" t="s">
        <v>49</v>
      </c>
      <c r="O267" s="90"/>
      <c r="P267" s="238">
        <f>O267*H267</f>
        <v>0</v>
      </c>
      <c r="Q267" s="238">
        <v>0.56999999999999995</v>
      </c>
      <c r="R267" s="238">
        <f>Q267*H267</f>
        <v>1.1399999999999999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251</v>
      </c>
      <c r="AT267" s="240" t="s">
        <v>405</v>
      </c>
      <c r="AU267" s="240" t="s">
        <v>95</v>
      </c>
      <c r="AY267" s="15" t="s">
        <v>222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236</v>
      </c>
      <c r="BM267" s="240" t="s">
        <v>769</v>
      </c>
    </row>
    <row r="268" s="13" customFormat="1">
      <c r="A268" s="13"/>
      <c r="B268" s="242"/>
      <c r="C268" s="243"/>
      <c r="D268" s="244" t="s">
        <v>280</v>
      </c>
      <c r="E268" s="245" t="s">
        <v>1</v>
      </c>
      <c r="F268" s="246" t="s">
        <v>95</v>
      </c>
      <c r="G268" s="243"/>
      <c r="H268" s="247">
        <v>2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280</v>
      </c>
      <c r="AU268" s="253" t="s">
        <v>95</v>
      </c>
      <c r="AV268" s="13" t="s">
        <v>95</v>
      </c>
      <c r="AW268" s="13" t="s">
        <v>39</v>
      </c>
      <c r="AX268" s="13" t="s">
        <v>92</v>
      </c>
      <c r="AY268" s="253" t="s">
        <v>222</v>
      </c>
    </row>
    <row r="269" s="2" customFormat="1" ht="24.15" customHeight="1">
      <c r="A269" s="37"/>
      <c r="B269" s="38"/>
      <c r="C269" s="228" t="s">
        <v>709</v>
      </c>
      <c r="D269" s="228" t="s">
        <v>223</v>
      </c>
      <c r="E269" s="229" t="s">
        <v>771</v>
      </c>
      <c r="F269" s="230" t="s">
        <v>772</v>
      </c>
      <c r="G269" s="231" t="s">
        <v>354</v>
      </c>
      <c r="H269" s="232">
        <v>2</v>
      </c>
      <c r="I269" s="233"/>
      <c r="J269" s="234">
        <f>ROUND(I269*H269,2)</f>
        <v>0</v>
      </c>
      <c r="K269" s="235"/>
      <c r="L269" s="43"/>
      <c r="M269" s="236" t="s">
        <v>1</v>
      </c>
      <c r="N269" s="237" t="s">
        <v>49</v>
      </c>
      <c r="O269" s="90"/>
      <c r="P269" s="238">
        <f>O269*H269</f>
        <v>0</v>
      </c>
      <c r="Q269" s="238">
        <v>0.028539999999999999</v>
      </c>
      <c r="R269" s="238">
        <f>Q269*H269</f>
        <v>0.057079999999999999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236</v>
      </c>
      <c r="AT269" s="240" t="s">
        <v>223</v>
      </c>
      <c r="AU269" s="240" t="s">
        <v>95</v>
      </c>
      <c r="AY269" s="15" t="s">
        <v>222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236</v>
      </c>
      <c r="BM269" s="240" t="s">
        <v>773</v>
      </c>
    </row>
    <row r="270" s="13" customFormat="1">
      <c r="A270" s="13"/>
      <c r="B270" s="242"/>
      <c r="C270" s="243"/>
      <c r="D270" s="244" t="s">
        <v>280</v>
      </c>
      <c r="E270" s="245" t="s">
        <v>1</v>
      </c>
      <c r="F270" s="246" t="s">
        <v>95</v>
      </c>
      <c r="G270" s="243"/>
      <c r="H270" s="247">
        <v>2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280</v>
      </c>
      <c r="AU270" s="253" t="s">
        <v>95</v>
      </c>
      <c r="AV270" s="13" t="s">
        <v>95</v>
      </c>
      <c r="AW270" s="13" t="s">
        <v>39</v>
      </c>
      <c r="AX270" s="13" t="s">
        <v>92</v>
      </c>
      <c r="AY270" s="253" t="s">
        <v>222</v>
      </c>
    </row>
    <row r="271" s="2" customFormat="1" ht="16.5" customHeight="1">
      <c r="A271" s="37"/>
      <c r="B271" s="38"/>
      <c r="C271" s="259" t="s">
        <v>758</v>
      </c>
      <c r="D271" s="259" t="s">
        <v>405</v>
      </c>
      <c r="E271" s="260" t="s">
        <v>775</v>
      </c>
      <c r="F271" s="261" t="s">
        <v>977</v>
      </c>
      <c r="G271" s="262" t="s">
        <v>354</v>
      </c>
      <c r="H271" s="263">
        <v>2</v>
      </c>
      <c r="I271" s="264"/>
      <c r="J271" s="265">
        <f>ROUND(I271*H271,2)</f>
        <v>0</v>
      </c>
      <c r="K271" s="266"/>
      <c r="L271" s="267"/>
      <c r="M271" s="268" t="s">
        <v>1</v>
      </c>
      <c r="N271" s="269" t="s">
        <v>49</v>
      </c>
      <c r="O271" s="90"/>
      <c r="P271" s="238">
        <f>O271*H271</f>
        <v>0</v>
      </c>
      <c r="Q271" s="238">
        <v>1.817</v>
      </c>
      <c r="R271" s="238">
        <f>Q271*H271</f>
        <v>3.6339999999999999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251</v>
      </c>
      <c r="AT271" s="240" t="s">
        <v>405</v>
      </c>
      <c r="AU271" s="240" t="s">
        <v>95</v>
      </c>
      <c r="AY271" s="15" t="s">
        <v>222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236</v>
      </c>
      <c r="BM271" s="240" t="s">
        <v>777</v>
      </c>
    </row>
    <row r="272" s="13" customFormat="1">
      <c r="A272" s="13"/>
      <c r="B272" s="242"/>
      <c r="C272" s="243"/>
      <c r="D272" s="244" t="s">
        <v>280</v>
      </c>
      <c r="E272" s="245" t="s">
        <v>1</v>
      </c>
      <c r="F272" s="246" t="s">
        <v>95</v>
      </c>
      <c r="G272" s="243"/>
      <c r="H272" s="247">
        <v>2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280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222</v>
      </c>
    </row>
    <row r="273" s="2" customFormat="1" ht="37.8" customHeight="1">
      <c r="A273" s="37"/>
      <c r="B273" s="38"/>
      <c r="C273" s="259" t="s">
        <v>762</v>
      </c>
      <c r="D273" s="259" t="s">
        <v>405</v>
      </c>
      <c r="E273" s="260" t="s">
        <v>779</v>
      </c>
      <c r="F273" s="261" t="s">
        <v>780</v>
      </c>
      <c r="G273" s="262" t="s">
        <v>354</v>
      </c>
      <c r="H273" s="263">
        <v>2</v>
      </c>
      <c r="I273" s="264"/>
      <c r="J273" s="265">
        <f>ROUND(I273*H273,2)</f>
        <v>0</v>
      </c>
      <c r="K273" s="266"/>
      <c r="L273" s="267"/>
      <c r="M273" s="268" t="s">
        <v>1</v>
      </c>
      <c r="N273" s="269" t="s">
        <v>49</v>
      </c>
      <c r="O273" s="90"/>
      <c r="P273" s="238">
        <f>O273*H273</f>
        <v>0</v>
      </c>
      <c r="Q273" s="238">
        <v>0.054600000000000003</v>
      </c>
      <c r="R273" s="238">
        <f>Q273*H273</f>
        <v>0.10920000000000001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251</v>
      </c>
      <c r="AT273" s="240" t="s">
        <v>405</v>
      </c>
      <c r="AU273" s="240" t="s">
        <v>95</v>
      </c>
      <c r="AY273" s="15" t="s">
        <v>222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236</v>
      </c>
      <c r="BM273" s="240" t="s">
        <v>781</v>
      </c>
    </row>
    <row r="274" s="13" customFormat="1">
      <c r="A274" s="13"/>
      <c r="B274" s="242"/>
      <c r="C274" s="243"/>
      <c r="D274" s="244" t="s">
        <v>280</v>
      </c>
      <c r="E274" s="245" t="s">
        <v>1</v>
      </c>
      <c r="F274" s="246" t="s">
        <v>95</v>
      </c>
      <c r="G274" s="243"/>
      <c r="H274" s="247">
        <v>2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280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222</v>
      </c>
    </row>
    <row r="275" s="2" customFormat="1" ht="24.15" customHeight="1">
      <c r="A275" s="37"/>
      <c r="B275" s="38"/>
      <c r="C275" s="228" t="s">
        <v>766</v>
      </c>
      <c r="D275" s="228" t="s">
        <v>223</v>
      </c>
      <c r="E275" s="229" t="s">
        <v>787</v>
      </c>
      <c r="F275" s="230" t="s">
        <v>788</v>
      </c>
      <c r="G275" s="231" t="s">
        <v>354</v>
      </c>
      <c r="H275" s="232">
        <v>2</v>
      </c>
      <c r="I275" s="233"/>
      <c r="J275" s="234">
        <f>ROUND(I275*H275,2)</f>
        <v>0</v>
      </c>
      <c r="K275" s="235"/>
      <c r="L275" s="43"/>
      <c r="M275" s="236" t="s">
        <v>1</v>
      </c>
      <c r="N275" s="237" t="s">
        <v>49</v>
      </c>
      <c r="O275" s="90"/>
      <c r="P275" s="238">
        <f>O275*H275</f>
        <v>0</v>
      </c>
      <c r="Q275" s="238">
        <v>0.089999999999999997</v>
      </c>
      <c r="R275" s="238">
        <f>Q275*H275</f>
        <v>0.17999999999999999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236</v>
      </c>
      <c r="AT275" s="240" t="s">
        <v>223</v>
      </c>
      <c r="AU275" s="240" t="s">
        <v>95</v>
      </c>
      <c r="AY275" s="15" t="s">
        <v>222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236</v>
      </c>
      <c r="BM275" s="240" t="s">
        <v>789</v>
      </c>
    </row>
    <row r="276" s="13" customFormat="1">
      <c r="A276" s="13"/>
      <c r="B276" s="242"/>
      <c r="C276" s="243"/>
      <c r="D276" s="244" t="s">
        <v>280</v>
      </c>
      <c r="E276" s="245" t="s">
        <v>1</v>
      </c>
      <c r="F276" s="246" t="s">
        <v>95</v>
      </c>
      <c r="G276" s="243"/>
      <c r="H276" s="247">
        <v>2</v>
      </c>
      <c r="I276" s="248"/>
      <c r="J276" s="243"/>
      <c r="K276" s="243"/>
      <c r="L276" s="249"/>
      <c r="M276" s="250"/>
      <c r="N276" s="251"/>
      <c r="O276" s="251"/>
      <c r="P276" s="251"/>
      <c r="Q276" s="251"/>
      <c r="R276" s="251"/>
      <c r="S276" s="251"/>
      <c r="T276" s="25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3" t="s">
        <v>280</v>
      </c>
      <c r="AU276" s="253" t="s">
        <v>95</v>
      </c>
      <c r="AV276" s="13" t="s">
        <v>95</v>
      </c>
      <c r="AW276" s="13" t="s">
        <v>39</v>
      </c>
      <c r="AX276" s="13" t="s">
        <v>92</v>
      </c>
      <c r="AY276" s="253" t="s">
        <v>222</v>
      </c>
    </row>
    <row r="277" s="2" customFormat="1" ht="24.15" customHeight="1">
      <c r="A277" s="37"/>
      <c r="B277" s="38"/>
      <c r="C277" s="228" t="s">
        <v>770</v>
      </c>
      <c r="D277" s="228" t="s">
        <v>223</v>
      </c>
      <c r="E277" s="229" t="s">
        <v>791</v>
      </c>
      <c r="F277" s="230" t="s">
        <v>792</v>
      </c>
      <c r="G277" s="231" t="s">
        <v>354</v>
      </c>
      <c r="H277" s="232">
        <v>2</v>
      </c>
      <c r="I277" s="233"/>
      <c r="J277" s="234">
        <f>ROUND(I277*H277,2)</f>
        <v>0</v>
      </c>
      <c r="K277" s="235"/>
      <c r="L277" s="43"/>
      <c r="M277" s="236" t="s">
        <v>1</v>
      </c>
      <c r="N277" s="237" t="s">
        <v>49</v>
      </c>
      <c r="O277" s="90"/>
      <c r="P277" s="238">
        <f>O277*H277</f>
        <v>0</v>
      </c>
      <c r="Q277" s="238">
        <v>0.42080000000000001</v>
      </c>
      <c r="R277" s="238">
        <f>Q277*H277</f>
        <v>0.84160000000000001</v>
      </c>
      <c r="S277" s="238">
        <v>0</v>
      </c>
      <c r="T277" s="23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40" t="s">
        <v>236</v>
      </c>
      <c r="AT277" s="240" t="s">
        <v>223</v>
      </c>
      <c r="AU277" s="240" t="s">
        <v>95</v>
      </c>
      <c r="AY277" s="15" t="s">
        <v>222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5" t="s">
        <v>92</v>
      </c>
      <c r="BK277" s="241">
        <f>ROUND(I277*H277,2)</f>
        <v>0</v>
      </c>
      <c r="BL277" s="15" t="s">
        <v>236</v>
      </c>
      <c r="BM277" s="240" t="s">
        <v>793</v>
      </c>
    </row>
    <row r="278" s="13" customFormat="1">
      <c r="A278" s="13"/>
      <c r="B278" s="242"/>
      <c r="C278" s="243"/>
      <c r="D278" s="244" t="s">
        <v>280</v>
      </c>
      <c r="E278" s="245" t="s">
        <v>1</v>
      </c>
      <c r="F278" s="246" t="s">
        <v>95</v>
      </c>
      <c r="G278" s="243"/>
      <c r="H278" s="247">
        <v>2</v>
      </c>
      <c r="I278" s="248"/>
      <c r="J278" s="243"/>
      <c r="K278" s="243"/>
      <c r="L278" s="249"/>
      <c r="M278" s="250"/>
      <c r="N278" s="251"/>
      <c r="O278" s="251"/>
      <c r="P278" s="251"/>
      <c r="Q278" s="251"/>
      <c r="R278" s="251"/>
      <c r="S278" s="251"/>
      <c r="T278" s="25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3" t="s">
        <v>280</v>
      </c>
      <c r="AU278" s="253" t="s">
        <v>95</v>
      </c>
      <c r="AV278" s="13" t="s">
        <v>95</v>
      </c>
      <c r="AW278" s="13" t="s">
        <v>39</v>
      </c>
      <c r="AX278" s="13" t="s">
        <v>92</v>
      </c>
      <c r="AY278" s="253" t="s">
        <v>222</v>
      </c>
    </row>
    <row r="279" s="2" customFormat="1" ht="24.15" customHeight="1">
      <c r="A279" s="37"/>
      <c r="B279" s="38"/>
      <c r="C279" s="228" t="s">
        <v>774</v>
      </c>
      <c r="D279" s="228" t="s">
        <v>223</v>
      </c>
      <c r="E279" s="229" t="s">
        <v>724</v>
      </c>
      <c r="F279" s="230" t="s">
        <v>725</v>
      </c>
      <c r="G279" s="231" t="s">
        <v>354</v>
      </c>
      <c r="H279" s="232">
        <v>4</v>
      </c>
      <c r="I279" s="233"/>
      <c r="J279" s="234">
        <f>ROUND(I279*H279,2)</f>
        <v>0</v>
      </c>
      <c r="K279" s="235"/>
      <c r="L279" s="43"/>
      <c r="M279" s="236" t="s">
        <v>1</v>
      </c>
      <c r="N279" s="237" t="s">
        <v>49</v>
      </c>
      <c r="O279" s="90"/>
      <c r="P279" s="238">
        <f>O279*H279</f>
        <v>0</v>
      </c>
      <c r="Q279" s="238">
        <v>0.00010000000000000001</v>
      </c>
      <c r="R279" s="238">
        <f>Q279*H279</f>
        <v>0.00040000000000000002</v>
      </c>
      <c r="S279" s="238">
        <v>0</v>
      </c>
      <c r="T279" s="23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40" t="s">
        <v>236</v>
      </c>
      <c r="AT279" s="240" t="s">
        <v>223</v>
      </c>
      <c r="AU279" s="240" t="s">
        <v>95</v>
      </c>
      <c r="AY279" s="15" t="s">
        <v>222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5" t="s">
        <v>92</v>
      </c>
      <c r="BK279" s="241">
        <f>ROUND(I279*H279,2)</f>
        <v>0</v>
      </c>
      <c r="BL279" s="15" t="s">
        <v>236</v>
      </c>
      <c r="BM279" s="240" t="s">
        <v>978</v>
      </c>
    </row>
    <row r="280" s="13" customFormat="1">
      <c r="A280" s="13"/>
      <c r="B280" s="242"/>
      <c r="C280" s="243"/>
      <c r="D280" s="244" t="s">
        <v>280</v>
      </c>
      <c r="E280" s="245" t="s">
        <v>1</v>
      </c>
      <c r="F280" s="246" t="s">
        <v>514</v>
      </c>
      <c r="G280" s="243"/>
      <c r="H280" s="247">
        <v>4</v>
      </c>
      <c r="I280" s="248"/>
      <c r="J280" s="243"/>
      <c r="K280" s="243"/>
      <c r="L280" s="249"/>
      <c r="M280" s="250"/>
      <c r="N280" s="251"/>
      <c r="O280" s="251"/>
      <c r="P280" s="251"/>
      <c r="Q280" s="251"/>
      <c r="R280" s="251"/>
      <c r="S280" s="251"/>
      <c r="T280" s="25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3" t="s">
        <v>280</v>
      </c>
      <c r="AU280" s="253" t="s">
        <v>95</v>
      </c>
      <c r="AV280" s="13" t="s">
        <v>95</v>
      </c>
      <c r="AW280" s="13" t="s">
        <v>39</v>
      </c>
      <c r="AX280" s="13" t="s">
        <v>92</v>
      </c>
      <c r="AY280" s="253" t="s">
        <v>222</v>
      </c>
    </row>
    <row r="281" s="2" customFormat="1" ht="16.5" customHeight="1">
      <c r="A281" s="37"/>
      <c r="B281" s="38"/>
      <c r="C281" s="259" t="s">
        <v>778</v>
      </c>
      <c r="D281" s="259" t="s">
        <v>405</v>
      </c>
      <c r="E281" s="260" t="s">
        <v>728</v>
      </c>
      <c r="F281" s="261" t="s">
        <v>729</v>
      </c>
      <c r="G281" s="262" t="s">
        <v>354</v>
      </c>
      <c r="H281" s="263">
        <v>4</v>
      </c>
      <c r="I281" s="264"/>
      <c r="J281" s="265">
        <f>ROUND(I281*H281,2)</f>
        <v>0</v>
      </c>
      <c r="K281" s="266"/>
      <c r="L281" s="267"/>
      <c r="M281" s="268" t="s">
        <v>1</v>
      </c>
      <c r="N281" s="269" t="s">
        <v>49</v>
      </c>
      <c r="O281" s="90"/>
      <c r="P281" s="238">
        <f>O281*H281</f>
        <v>0</v>
      </c>
      <c r="Q281" s="238">
        <v>0.00069999999999999999</v>
      </c>
      <c r="R281" s="238">
        <f>Q281*H281</f>
        <v>0.0028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251</v>
      </c>
      <c r="AT281" s="240" t="s">
        <v>405</v>
      </c>
      <c r="AU281" s="240" t="s">
        <v>95</v>
      </c>
      <c r="AY281" s="15" t="s">
        <v>222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236</v>
      </c>
      <c r="BM281" s="240" t="s">
        <v>981</v>
      </c>
    </row>
    <row r="282" s="2" customFormat="1" ht="33" customHeight="1">
      <c r="A282" s="37"/>
      <c r="B282" s="38"/>
      <c r="C282" s="228" t="s">
        <v>782</v>
      </c>
      <c r="D282" s="228" t="s">
        <v>223</v>
      </c>
      <c r="E282" s="229" t="s">
        <v>988</v>
      </c>
      <c r="F282" s="230" t="s">
        <v>989</v>
      </c>
      <c r="G282" s="231" t="s">
        <v>354</v>
      </c>
      <c r="H282" s="232">
        <v>3</v>
      </c>
      <c r="I282" s="233"/>
      <c r="J282" s="234">
        <f>ROUND(I282*H282,2)</f>
        <v>0</v>
      </c>
      <c r="K282" s="235"/>
      <c r="L282" s="43"/>
      <c r="M282" s="236" t="s">
        <v>1</v>
      </c>
      <c r="N282" s="237" t="s">
        <v>49</v>
      </c>
      <c r="O282" s="90"/>
      <c r="P282" s="238">
        <f>O282*H282</f>
        <v>0</v>
      </c>
      <c r="Q282" s="238">
        <v>0</v>
      </c>
      <c r="R282" s="238">
        <f>Q282*H282</f>
        <v>0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236</v>
      </c>
      <c r="AT282" s="240" t="s">
        <v>223</v>
      </c>
      <c r="AU282" s="240" t="s">
        <v>95</v>
      </c>
      <c r="AY282" s="15" t="s">
        <v>222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236</v>
      </c>
      <c r="BM282" s="240" t="s">
        <v>990</v>
      </c>
    </row>
    <row r="283" s="2" customFormat="1" ht="16.5" customHeight="1">
      <c r="A283" s="37"/>
      <c r="B283" s="38"/>
      <c r="C283" s="259" t="s">
        <v>786</v>
      </c>
      <c r="D283" s="259" t="s">
        <v>405</v>
      </c>
      <c r="E283" s="260" t="s">
        <v>992</v>
      </c>
      <c r="F283" s="261" t="s">
        <v>993</v>
      </c>
      <c r="G283" s="262" t="s">
        <v>354</v>
      </c>
      <c r="H283" s="263">
        <v>3</v>
      </c>
      <c r="I283" s="264"/>
      <c r="J283" s="265">
        <f>ROUND(I283*H283,2)</f>
        <v>0</v>
      </c>
      <c r="K283" s="266"/>
      <c r="L283" s="267"/>
      <c r="M283" s="268" t="s">
        <v>1</v>
      </c>
      <c r="N283" s="269" t="s">
        <v>49</v>
      </c>
      <c r="O283" s="90"/>
      <c r="P283" s="238">
        <f>O283*H283</f>
        <v>0</v>
      </c>
      <c r="Q283" s="238">
        <v>0.0071000000000000004</v>
      </c>
      <c r="R283" s="238">
        <f>Q283*H283</f>
        <v>0.021299999999999999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251</v>
      </c>
      <c r="AT283" s="240" t="s">
        <v>405</v>
      </c>
      <c r="AU283" s="240" t="s">
        <v>95</v>
      </c>
      <c r="AY283" s="15" t="s">
        <v>222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236</v>
      </c>
      <c r="BM283" s="240" t="s">
        <v>994</v>
      </c>
    </row>
    <row r="284" s="13" customFormat="1">
      <c r="A284" s="13"/>
      <c r="B284" s="242"/>
      <c r="C284" s="243"/>
      <c r="D284" s="244" t="s">
        <v>280</v>
      </c>
      <c r="E284" s="245" t="s">
        <v>1</v>
      </c>
      <c r="F284" s="246" t="s">
        <v>232</v>
      </c>
      <c r="G284" s="243"/>
      <c r="H284" s="247">
        <v>3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280</v>
      </c>
      <c r="AU284" s="253" t="s">
        <v>95</v>
      </c>
      <c r="AV284" s="13" t="s">
        <v>95</v>
      </c>
      <c r="AW284" s="13" t="s">
        <v>39</v>
      </c>
      <c r="AX284" s="13" t="s">
        <v>92</v>
      </c>
      <c r="AY284" s="253" t="s">
        <v>222</v>
      </c>
    </row>
    <row r="285" s="12" customFormat="1" ht="20.88" customHeight="1">
      <c r="A285" s="12"/>
      <c r="B285" s="212"/>
      <c r="C285" s="213"/>
      <c r="D285" s="214" t="s">
        <v>83</v>
      </c>
      <c r="E285" s="226" t="s">
        <v>471</v>
      </c>
      <c r="F285" s="226" t="s">
        <v>472</v>
      </c>
      <c r="G285" s="213"/>
      <c r="H285" s="213"/>
      <c r="I285" s="216"/>
      <c r="J285" s="227">
        <f>BK285</f>
        <v>0</v>
      </c>
      <c r="K285" s="213"/>
      <c r="L285" s="218"/>
      <c r="M285" s="219"/>
      <c r="N285" s="220"/>
      <c r="O285" s="220"/>
      <c r="P285" s="221">
        <f>SUM(P286:P301)</f>
        <v>0</v>
      </c>
      <c r="Q285" s="220"/>
      <c r="R285" s="221">
        <f>SUM(R286:R301)</f>
        <v>0</v>
      </c>
      <c r="S285" s="220"/>
      <c r="T285" s="222">
        <f>SUM(T286:T301)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23" t="s">
        <v>92</v>
      </c>
      <c r="AT285" s="224" t="s">
        <v>83</v>
      </c>
      <c r="AU285" s="224" t="s">
        <v>95</v>
      </c>
      <c r="AY285" s="223" t="s">
        <v>222</v>
      </c>
      <c r="BK285" s="225">
        <f>SUM(BK286:BK301)</f>
        <v>0</v>
      </c>
    </row>
    <row r="286" s="2" customFormat="1" ht="21.75" customHeight="1">
      <c r="A286" s="37"/>
      <c r="B286" s="38"/>
      <c r="C286" s="228" t="s">
        <v>790</v>
      </c>
      <c r="D286" s="228" t="s">
        <v>223</v>
      </c>
      <c r="E286" s="229" t="s">
        <v>1006</v>
      </c>
      <c r="F286" s="230" t="s">
        <v>1007</v>
      </c>
      <c r="G286" s="231" t="s">
        <v>314</v>
      </c>
      <c r="H286" s="232">
        <v>28</v>
      </c>
      <c r="I286" s="233"/>
      <c r="J286" s="234">
        <f>ROUND(I286*H286,2)</f>
        <v>0</v>
      </c>
      <c r="K286" s="235"/>
      <c r="L286" s="43"/>
      <c r="M286" s="236" t="s">
        <v>1</v>
      </c>
      <c r="N286" s="237" t="s">
        <v>49</v>
      </c>
      <c r="O286" s="90"/>
      <c r="P286" s="238">
        <f>O286*H286</f>
        <v>0</v>
      </c>
      <c r="Q286" s="238">
        <v>0</v>
      </c>
      <c r="R286" s="238">
        <f>Q286*H286</f>
        <v>0</v>
      </c>
      <c r="S286" s="238">
        <v>0</v>
      </c>
      <c r="T286" s="23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40" t="s">
        <v>236</v>
      </c>
      <c r="AT286" s="240" t="s">
        <v>223</v>
      </c>
      <c r="AU286" s="240" t="s">
        <v>232</v>
      </c>
      <c r="AY286" s="15" t="s">
        <v>222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5" t="s">
        <v>92</v>
      </c>
      <c r="BK286" s="241">
        <f>ROUND(I286*H286,2)</f>
        <v>0</v>
      </c>
      <c r="BL286" s="15" t="s">
        <v>236</v>
      </c>
      <c r="BM286" s="240" t="s">
        <v>1008</v>
      </c>
    </row>
    <row r="287" s="13" customFormat="1">
      <c r="A287" s="13"/>
      <c r="B287" s="242"/>
      <c r="C287" s="243"/>
      <c r="D287" s="244" t="s">
        <v>280</v>
      </c>
      <c r="E287" s="245" t="s">
        <v>1</v>
      </c>
      <c r="F287" s="246" t="s">
        <v>438</v>
      </c>
      <c r="G287" s="243"/>
      <c r="H287" s="247">
        <v>28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280</v>
      </c>
      <c r="AU287" s="253" t="s">
        <v>232</v>
      </c>
      <c r="AV287" s="13" t="s">
        <v>95</v>
      </c>
      <c r="AW287" s="13" t="s">
        <v>39</v>
      </c>
      <c r="AX287" s="13" t="s">
        <v>84</v>
      </c>
      <c r="AY287" s="253" t="s">
        <v>222</v>
      </c>
    </row>
    <row r="288" s="2" customFormat="1" ht="24.15" customHeight="1">
      <c r="A288" s="37"/>
      <c r="B288" s="38"/>
      <c r="C288" s="228" t="s">
        <v>794</v>
      </c>
      <c r="D288" s="228" t="s">
        <v>223</v>
      </c>
      <c r="E288" s="229" t="s">
        <v>800</v>
      </c>
      <c r="F288" s="230" t="s">
        <v>801</v>
      </c>
      <c r="G288" s="231" t="s">
        <v>386</v>
      </c>
      <c r="H288" s="232">
        <v>33.600000000000001</v>
      </c>
      <c r="I288" s="233"/>
      <c r="J288" s="234">
        <f>ROUND(I288*H288,2)</f>
        <v>0</v>
      </c>
      <c r="K288" s="235"/>
      <c r="L288" s="43"/>
      <c r="M288" s="236" t="s">
        <v>1</v>
      </c>
      <c r="N288" s="237" t="s">
        <v>49</v>
      </c>
      <c r="O288" s="90"/>
      <c r="P288" s="238">
        <f>O288*H288</f>
        <v>0</v>
      </c>
      <c r="Q288" s="238">
        <v>0</v>
      </c>
      <c r="R288" s="238">
        <f>Q288*H288</f>
        <v>0</v>
      </c>
      <c r="S288" s="238">
        <v>0</v>
      </c>
      <c r="T288" s="23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40" t="s">
        <v>236</v>
      </c>
      <c r="AT288" s="240" t="s">
        <v>223</v>
      </c>
      <c r="AU288" s="240" t="s">
        <v>232</v>
      </c>
      <c r="AY288" s="15" t="s">
        <v>222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5" t="s">
        <v>92</v>
      </c>
      <c r="BK288" s="241">
        <f>ROUND(I288*H288,2)</f>
        <v>0</v>
      </c>
      <c r="BL288" s="15" t="s">
        <v>236</v>
      </c>
      <c r="BM288" s="240" t="s">
        <v>1010</v>
      </c>
    </row>
    <row r="289" s="13" customFormat="1">
      <c r="A289" s="13"/>
      <c r="B289" s="242"/>
      <c r="C289" s="243"/>
      <c r="D289" s="244" t="s">
        <v>280</v>
      </c>
      <c r="E289" s="245" t="s">
        <v>1</v>
      </c>
      <c r="F289" s="246" t="s">
        <v>1408</v>
      </c>
      <c r="G289" s="243"/>
      <c r="H289" s="247">
        <v>15.119999999999999</v>
      </c>
      <c r="I289" s="248"/>
      <c r="J289" s="243"/>
      <c r="K289" s="243"/>
      <c r="L289" s="249"/>
      <c r="M289" s="250"/>
      <c r="N289" s="251"/>
      <c r="O289" s="251"/>
      <c r="P289" s="251"/>
      <c r="Q289" s="251"/>
      <c r="R289" s="251"/>
      <c r="S289" s="251"/>
      <c r="T289" s="25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3" t="s">
        <v>280</v>
      </c>
      <c r="AU289" s="253" t="s">
        <v>232</v>
      </c>
      <c r="AV289" s="13" t="s">
        <v>95</v>
      </c>
      <c r="AW289" s="13" t="s">
        <v>39</v>
      </c>
      <c r="AX289" s="13" t="s">
        <v>84</v>
      </c>
      <c r="AY289" s="253" t="s">
        <v>222</v>
      </c>
    </row>
    <row r="290" s="13" customFormat="1">
      <c r="A290" s="13"/>
      <c r="B290" s="242"/>
      <c r="C290" s="243"/>
      <c r="D290" s="244" t="s">
        <v>280</v>
      </c>
      <c r="E290" s="245" t="s">
        <v>1</v>
      </c>
      <c r="F290" s="246" t="s">
        <v>1409</v>
      </c>
      <c r="G290" s="243"/>
      <c r="H290" s="247">
        <v>18.48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280</v>
      </c>
      <c r="AU290" s="253" t="s">
        <v>232</v>
      </c>
      <c r="AV290" s="13" t="s">
        <v>95</v>
      </c>
      <c r="AW290" s="13" t="s">
        <v>39</v>
      </c>
      <c r="AX290" s="13" t="s">
        <v>84</v>
      </c>
      <c r="AY290" s="253" t="s">
        <v>222</v>
      </c>
    </row>
    <row r="291" s="2" customFormat="1" ht="24.15" customHeight="1">
      <c r="A291" s="37"/>
      <c r="B291" s="38"/>
      <c r="C291" s="228" t="s">
        <v>799</v>
      </c>
      <c r="D291" s="228" t="s">
        <v>223</v>
      </c>
      <c r="E291" s="229" t="s">
        <v>805</v>
      </c>
      <c r="F291" s="230" t="s">
        <v>806</v>
      </c>
      <c r="G291" s="231" t="s">
        <v>386</v>
      </c>
      <c r="H291" s="232">
        <v>369.60000000000002</v>
      </c>
      <c r="I291" s="233"/>
      <c r="J291" s="234">
        <f>ROUND(I291*H291,2)</f>
        <v>0</v>
      </c>
      <c r="K291" s="235"/>
      <c r="L291" s="43"/>
      <c r="M291" s="236" t="s">
        <v>1</v>
      </c>
      <c r="N291" s="237" t="s">
        <v>49</v>
      </c>
      <c r="O291" s="90"/>
      <c r="P291" s="238">
        <f>O291*H291</f>
        <v>0</v>
      </c>
      <c r="Q291" s="238">
        <v>0</v>
      </c>
      <c r="R291" s="238">
        <f>Q291*H291</f>
        <v>0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236</v>
      </c>
      <c r="AT291" s="240" t="s">
        <v>223</v>
      </c>
      <c r="AU291" s="240" t="s">
        <v>232</v>
      </c>
      <c r="AY291" s="15" t="s">
        <v>222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236</v>
      </c>
      <c r="BM291" s="240" t="s">
        <v>1014</v>
      </c>
    </row>
    <row r="292" s="13" customFormat="1">
      <c r="A292" s="13"/>
      <c r="B292" s="242"/>
      <c r="C292" s="243"/>
      <c r="D292" s="244" t="s">
        <v>280</v>
      </c>
      <c r="E292" s="245" t="s">
        <v>1</v>
      </c>
      <c r="F292" s="246" t="s">
        <v>1410</v>
      </c>
      <c r="G292" s="243"/>
      <c r="H292" s="247">
        <v>166.31999999999999</v>
      </c>
      <c r="I292" s="248"/>
      <c r="J292" s="243"/>
      <c r="K292" s="243"/>
      <c r="L292" s="249"/>
      <c r="M292" s="250"/>
      <c r="N292" s="251"/>
      <c r="O292" s="251"/>
      <c r="P292" s="251"/>
      <c r="Q292" s="251"/>
      <c r="R292" s="251"/>
      <c r="S292" s="251"/>
      <c r="T292" s="25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280</v>
      </c>
      <c r="AU292" s="253" t="s">
        <v>232</v>
      </c>
      <c r="AV292" s="13" t="s">
        <v>95</v>
      </c>
      <c r="AW292" s="13" t="s">
        <v>39</v>
      </c>
      <c r="AX292" s="13" t="s">
        <v>84</v>
      </c>
      <c r="AY292" s="253" t="s">
        <v>222</v>
      </c>
    </row>
    <row r="293" s="13" customFormat="1">
      <c r="A293" s="13"/>
      <c r="B293" s="242"/>
      <c r="C293" s="243"/>
      <c r="D293" s="244" t="s">
        <v>280</v>
      </c>
      <c r="E293" s="245" t="s">
        <v>1</v>
      </c>
      <c r="F293" s="246" t="s">
        <v>1411</v>
      </c>
      <c r="G293" s="243"/>
      <c r="H293" s="247">
        <v>203.28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280</v>
      </c>
      <c r="AU293" s="253" t="s">
        <v>232</v>
      </c>
      <c r="AV293" s="13" t="s">
        <v>95</v>
      </c>
      <c r="AW293" s="13" t="s">
        <v>39</v>
      </c>
      <c r="AX293" s="13" t="s">
        <v>84</v>
      </c>
      <c r="AY293" s="253" t="s">
        <v>222</v>
      </c>
    </row>
    <row r="294" s="2" customFormat="1" ht="24.15" customHeight="1">
      <c r="A294" s="37"/>
      <c r="B294" s="38"/>
      <c r="C294" s="228" t="s">
        <v>804</v>
      </c>
      <c r="D294" s="228" t="s">
        <v>223</v>
      </c>
      <c r="E294" s="229" t="s">
        <v>810</v>
      </c>
      <c r="F294" s="230" t="s">
        <v>811</v>
      </c>
      <c r="G294" s="231" t="s">
        <v>386</v>
      </c>
      <c r="H294" s="232">
        <v>33.600000000000001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</v>
      </c>
      <c r="R294" s="238">
        <f>Q294*H294</f>
        <v>0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236</v>
      </c>
      <c r="AT294" s="240" t="s">
        <v>223</v>
      </c>
      <c r="AU294" s="240" t="s">
        <v>232</v>
      </c>
      <c r="AY294" s="15" t="s">
        <v>222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236</v>
      </c>
      <c r="BM294" s="240" t="s">
        <v>1018</v>
      </c>
    </row>
    <row r="295" s="13" customFormat="1">
      <c r="A295" s="13"/>
      <c r="B295" s="242"/>
      <c r="C295" s="243"/>
      <c r="D295" s="244" t="s">
        <v>280</v>
      </c>
      <c r="E295" s="245" t="s">
        <v>1</v>
      </c>
      <c r="F295" s="246" t="s">
        <v>1408</v>
      </c>
      <c r="G295" s="243"/>
      <c r="H295" s="247">
        <v>15.119999999999999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280</v>
      </c>
      <c r="AU295" s="253" t="s">
        <v>232</v>
      </c>
      <c r="AV295" s="13" t="s">
        <v>95</v>
      </c>
      <c r="AW295" s="13" t="s">
        <v>39</v>
      </c>
      <c r="AX295" s="13" t="s">
        <v>84</v>
      </c>
      <c r="AY295" s="253" t="s">
        <v>222</v>
      </c>
    </row>
    <row r="296" s="13" customFormat="1">
      <c r="A296" s="13"/>
      <c r="B296" s="242"/>
      <c r="C296" s="243"/>
      <c r="D296" s="244" t="s">
        <v>280</v>
      </c>
      <c r="E296" s="245" t="s">
        <v>1</v>
      </c>
      <c r="F296" s="246" t="s">
        <v>1409</v>
      </c>
      <c r="G296" s="243"/>
      <c r="H296" s="247">
        <v>18.48</v>
      </c>
      <c r="I296" s="248"/>
      <c r="J296" s="243"/>
      <c r="K296" s="243"/>
      <c r="L296" s="249"/>
      <c r="M296" s="250"/>
      <c r="N296" s="251"/>
      <c r="O296" s="251"/>
      <c r="P296" s="251"/>
      <c r="Q296" s="251"/>
      <c r="R296" s="251"/>
      <c r="S296" s="251"/>
      <c r="T296" s="25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3" t="s">
        <v>280</v>
      </c>
      <c r="AU296" s="253" t="s">
        <v>232</v>
      </c>
      <c r="AV296" s="13" t="s">
        <v>95</v>
      </c>
      <c r="AW296" s="13" t="s">
        <v>39</v>
      </c>
      <c r="AX296" s="13" t="s">
        <v>84</v>
      </c>
      <c r="AY296" s="253" t="s">
        <v>222</v>
      </c>
    </row>
    <row r="297" s="2" customFormat="1" ht="33" customHeight="1">
      <c r="A297" s="37"/>
      <c r="B297" s="38"/>
      <c r="C297" s="228" t="s">
        <v>809</v>
      </c>
      <c r="D297" s="228" t="s">
        <v>223</v>
      </c>
      <c r="E297" s="229" t="s">
        <v>1020</v>
      </c>
      <c r="F297" s="230" t="s">
        <v>1021</v>
      </c>
      <c r="G297" s="231" t="s">
        <v>386</v>
      </c>
      <c r="H297" s="232">
        <v>45.920000000000002</v>
      </c>
      <c r="I297" s="233"/>
      <c r="J297" s="234">
        <f>ROUND(I297*H297,2)</f>
        <v>0</v>
      </c>
      <c r="K297" s="235"/>
      <c r="L297" s="43"/>
      <c r="M297" s="236" t="s">
        <v>1</v>
      </c>
      <c r="N297" s="237" t="s">
        <v>49</v>
      </c>
      <c r="O297" s="90"/>
      <c r="P297" s="238">
        <f>O297*H297</f>
        <v>0</v>
      </c>
      <c r="Q297" s="238">
        <v>0</v>
      </c>
      <c r="R297" s="238">
        <f>Q297*H297</f>
        <v>0</v>
      </c>
      <c r="S297" s="238">
        <v>0</v>
      </c>
      <c r="T297" s="23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40" t="s">
        <v>236</v>
      </c>
      <c r="AT297" s="240" t="s">
        <v>223</v>
      </c>
      <c r="AU297" s="240" t="s">
        <v>232</v>
      </c>
      <c r="AY297" s="15" t="s">
        <v>222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5" t="s">
        <v>92</v>
      </c>
      <c r="BK297" s="241">
        <f>ROUND(I297*H297,2)</f>
        <v>0</v>
      </c>
      <c r="BL297" s="15" t="s">
        <v>236</v>
      </c>
      <c r="BM297" s="240" t="s">
        <v>1022</v>
      </c>
    </row>
    <row r="298" s="13" customFormat="1">
      <c r="A298" s="13"/>
      <c r="B298" s="242"/>
      <c r="C298" s="243"/>
      <c r="D298" s="244" t="s">
        <v>280</v>
      </c>
      <c r="E298" s="245" t="s">
        <v>1</v>
      </c>
      <c r="F298" s="246" t="s">
        <v>1408</v>
      </c>
      <c r="G298" s="243"/>
      <c r="H298" s="247">
        <v>15.119999999999999</v>
      </c>
      <c r="I298" s="248"/>
      <c r="J298" s="243"/>
      <c r="K298" s="243"/>
      <c r="L298" s="249"/>
      <c r="M298" s="250"/>
      <c r="N298" s="251"/>
      <c r="O298" s="251"/>
      <c r="P298" s="251"/>
      <c r="Q298" s="251"/>
      <c r="R298" s="251"/>
      <c r="S298" s="251"/>
      <c r="T298" s="25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3" t="s">
        <v>280</v>
      </c>
      <c r="AU298" s="253" t="s">
        <v>232</v>
      </c>
      <c r="AV298" s="13" t="s">
        <v>95</v>
      </c>
      <c r="AW298" s="13" t="s">
        <v>39</v>
      </c>
      <c r="AX298" s="13" t="s">
        <v>84</v>
      </c>
      <c r="AY298" s="253" t="s">
        <v>222</v>
      </c>
    </row>
    <row r="299" s="13" customFormat="1">
      <c r="A299" s="13"/>
      <c r="B299" s="242"/>
      <c r="C299" s="243"/>
      <c r="D299" s="244" t="s">
        <v>280</v>
      </c>
      <c r="E299" s="245" t="s">
        <v>1</v>
      </c>
      <c r="F299" s="246" t="s">
        <v>1412</v>
      </c>
      <c r="G299" s="243"/>
      <c r="H299" s="247">
        <v>30.800000000000001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280</v>
      </c>
      <c r="AU299" s="253" t="s">
        <v>232</v>
      </c>
      <c r="AV299" s="13" t="s">
        <v>95</v>
      </c>
      <c r="AW299" s="13" t="s">
        <v>39</v>
      </c>
      <c r="AX299" s="13" t="s">
        <v>84</v>
      </c>
      <c r="AY299" s="253" t="s">
        <v>222</v>
      </c>
    </row>
    <row r="300" s="2" customFormat="1" ht="24.15" customHeight="1">
      <c r="A300" s="37"/>
      <c r="B300" s="38"/>
      <c r="C300" s="228" t="s">
        <v>813</v>
      </c>
      <c r="D300" s="228" t="s">
        <v>223</v>
      </c>
      <c r="E300" s="229" t="s">
        <v>814</v>
      </c>
      <c r="F300" s="230" t="s">
        <v>815</v>
      </c>
      <c r="G300" s="231" t="s">
        <v>386</v>
      </c>
      <c r="H300" s="232">
        <v>5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236</v>
      </c>
      <c r="AT300" s="240" t="s">
        <v>223</v>
      </c>
      <c r="AU300" s="240" t="s">
        <v>232</v>
      </c>
      <c r="AY300" s="15" t="s">
        <v>222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236</v>
      </c>
      <c r="BM300" s="240" t="s">
        <v>816</v>
      </c>
    </row>
    <row r="301" s="13" customFormat="1">
      <c r="A301" s="13"/>
      <c r="B301" s="242"/>
      <c r="C301" s="243"/>
      <c r="D301" s="244" t="s">
        <v>280</v>
      </c>
      <c r="E301" s="245" t="s">
        <v>1</v>
      </c>
      <c r="F301" s="246" t="s">
        <v>221</v>
      </c>
      <c r="G301" s="243"/>
      <c r="H301" s="247">
        <v>5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280</v>
      </c>
      <c r="AU301" s="253" t="s">
        <v>232</v>
      </c>
      <c r="AV301" s="13" t="s">
        <v>95</v>
      </c>
      <c r="AW301" s="13" t="s">
        <v>39</v>
      </c>
      <c r="AX301" s="13" t="s">
        <v>92</v>
      </c>
      <c r="AY301" s="253" t="s">
        <v>222</v>
      </c>
    </row>
    <row r="302" s="12" customFormat="1" ht="22.8" customHeight="1">
      <c r="A302" s="12"/>
      <c r="B302" s="212"/>
      <c r="C302" s="213"/>
      <c r="D302" s="214" t="s">
        <v>83</v>
      </c>
      <c r="E302" s="226" t="s">
        <v>255</v>
      </c>
      <c r="F302" s="226" t="s">
        <v>456</v>
      </c>
      <c r="G302" s="213"/>
      <c r="H302" s="213"/>
      <c r="I302" s="216"/>
      <c r="J302" s="227">
        <f>BK302</f>
        <v>0</v>
      </c>
      <c r="K302" s="213"/>
      <c r="L302" s="218"/>
      <c r="M302" s="219"/>
      <c r="N302" s="220"/>
      <c r="O302" s="220"/>
      <c r="P302" s="221">
        <f>SUM(P303:P310)</f>
        <v>0</v>
      </c>
      <c r="Q302" s="220"/>
      <c r="R302" s="221">
        <f>SUM(R303:R310)</f>
        <v>0.0039200000000000007</v>
      </c>
      <c r="S302" s="220"/>
      <c r="T302" s="222">
        <f>SUM(T303:T310)</f>
        <v>0.56000000000000005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23" t="s">
        <v>92</v>
      </c>
      <c r="AT302" s="224" t="s">
        <v>83</v>
      </c>
      <c r="AU302" s="224" t="s">
        <v>92</v>
      </c>
      <c r="AY302" s="223" t="s">
        <v>222</v>
      </c>
      <c r="BK302" s="225">
        <f>SUM(BK303:BK310)</f>
        <v>0</v>
      </c>
    </row>
    <row r="303" s="2" customFormat="1" ht="24.15" customHeight="1">
      <c r="A303" s="37"/>
      <c r="B303" s="38"/>
      <c r="C303" s="228" t="s">
        <v>817</v>
      </c>
      <c r="D303" s="228" t="s">
        <v>223</v>
      </c>
      <c r="E303" s="229" t="s">
        <v>1026</v>
      </c>
      <c r="F303" s="230" t="s">
        <v>1027</v>
      </c>
      <c r="G303" s="231" t="s">
        <v>314</v>
      </c>
      <c r="H303" s="232">
        <v>39.200000000000003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0.00010000000000000001</v>
      </c>
      <c r="R303" s="238">
        <f>Q303*H303</f>
        <v>0.0039200000000000007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236</v>
      </c>
      <c r="AT303" s="240" t="s">
        <v>223</v>
      </c>
      <c r="AU303" s="240" t="s">
        <v>95</v>
      </c>
      <c r="AY303" s="15" t="s">
        <v>222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236</v>
      </c>
      <c r="BM303" s="240" t="s">
        <v>1028</v>
      </c>
    </row>
    <row r="304" s="13" customFormat="1">
      <c r="A304" s="13"/>
      <c r="B304" s="242"/>
      <c r="C304" s="243"/>
      <c r="D304" s="244" t="s">
        <v>280</v>
      </c>
      <c r="E304" s="245" t="s">
        <v>1</v>
      </c>
      <c r="F304" s="246" t="s">
        <v>1413</v>
      </c>
      <c r="G304" s="243"/>
      <c r="H304" s="247">
        <v>39.200000000000003</v>
      </c>
      <c r="I304" s="248"/>
      <c r="J304" s="243"/>
      <c r="K304" s="243"/>
      <c r="L304" s="249"/>
      <c r="M304" s="250"/>
      <c r="N304" s="251"/>
      <c r="O304" s="251"/>
      <c r="P304" s="251"/>
      <c r="Q304" s="251"/>
      <c r="R304" s="251"/>
      <c r="S304" s="251"/>
      <c r="T304" s="25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3" t="s">
        <v>280</v>
      </c>
      <c r="AU304" s="253" t="s">
        <v>95</v>
      </c>
      <c r="AV304" s="13" t="s">
        <v>95</v>
      </c>
      <c r="AW304" s="13" t="s">
        <v>39</v>
      </c>
      <c r="AX304" s="13" t="s">
        <v>92</v>
      </c>
      <c r="AY304" s="253" t="s">
        <v>222</v>
      </c>
    </row>
    <row r="305" s="2" customFormat="1" ht="24.15" customHeight="1">
      <c r="A305" s="37"/>
      <c r="B305" s="38"/>
      <c r="C305" s="228" t="s">
        <v>823</v>
      </c>
      <c r="D305" s="228" t="s">
        <v>223</v>
      </c>
      <c r="E305" s="229" t="s">
        <v>1031</v>
      </c>
      <c r="F305" s="230" t="s">
        <v>1032</v>
      </c>
      <c r="G305" s="231" t="s">
        <v>314</v>
      </c>
      <c r="H305" s="232">
        <v>39.200000000000003</v>
      </c>
      <c r="I305" s="233"/>
      <c r="J305" s="234">
        <f>ROUND(I305*H305,2)</f>
        <v>0</v>
      </c>
      <c r="K305" s="235"/>
      <c r="L305" s="43"/>
      <c r="M305" s="236" t="s">
        <v>1</v>
      </c>
      <c r="N305" s="237" t="s">
        <v>49</v>
      </c>
      <c r="O305" s="90"/>
      <c r="P305" s="238">
        <f>O305*H305</f>
        <v>0</v>
      </c>
      <c r="Q305" s="238">
        <v>0</v>
      </c>
      <c r="R305" s="238">
        <f>Q305*H305</f>
        <v>0</v>
      </c>
      <c r="S305" s="238">
        <v>0</v>
      </c>
      <c r="T305" s="239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40" t="s">
        <v>236</v>
      </c>
      <c r="AT305" s="240" t="s">
        <v>223</v>
      </c>
      <c r="AU305" s="240" t="s">
        <v>95</v>
      </c>
      <c r="AY305" s="15" t="s">
        <v>222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5" t="s">
        <v>92</v>
      </c>
      <c r="BK305" s="241">
        <f>ROUND(I305*H305,2)</f>
        <v>0</v>
      </c>
      <c r="BL305" s="15" t="s">
        <v>236</v>
      </c>
      <c r="BM305" s="240" t="s">
        <v>1033</v>
      </c>
    </row>
    <row r="306" s="13" customFormat="1">
      <c r="A306" s="13"/>
      <c r="B306" s="242"/>
      <c r="C306" s="243"/>
      <c r="D306" s="244" t="s">
        <v>280</v>
      </c>
      <c r="E306" s="245" t="s">
        <v>1</v>
      </c>
      <c r="F306" s="246" t="s">
        <v>1413</v>
      </c>
      <c r="G306" s="243"/>
      <c r="H306" s="247">
        <v>39.200000000000003</v>
      </c>
      <c r="I306" s="248"/>
      <c r="J306" s="243"/>
      <c r="K306" s="243"/>
      <c r="L306" s="249"/>
      <c r="M306" s="250"/>
      <c r="N306" s="251"/>
      <c r="O306" s="251"/>
      <c r="P306" s="251"/>
      <c r="Q306" s="251"/>
      <c r="R306" s="251"/>
      <c r="S306" s="251"/>
      <c r="T306" s="25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3" t="s">
        <v>280</v>
      </c>
      <c r="AU306" s="253" t="s">
        <v>95</v>
      </c>
      <c r="AV306" s="13" t="s">
        <v>95</v>
      </c>
      <c r="AW306" s="13" t="s">
        <v>39</v>
      </c>
      <c r="AX306" s="13" t="s">
        <v>92</v>
      </c>
      <c r="AY306" s="253" t="s">
        <v>222</v>
      </c>
    </row>
    <row r="307" s="2" customFormat="1" ht="16.5" customHeight="1">
      <c r="A307" s="37"/>
      <c r="B307" s="38"/>
      <c r="C307" s="228" t="s">
        <v>831</v>
      </c>
      <c r="D307" s="228" t="s">
        <v>223</v>
      </c>
      <c r="E307" s="229" t="s">
        <v>1036</v>
      </c>
      <c r="F307" s="230" t="s">
        <v>1037</v>
      </c>
      <c r="G307" s="231" t="s">
        <v>314</v>
      </c>
      <c r="H307" s="232">
        <v>28</v>
      </c>
      <c r="I307" s="233"/>
      <c r="J307" s="234">
        <f>ROUND(I307*H307,2)</f>
        <v>0</v>
      </c>
      <c r="K307" s="235"/>
      <c r="L307" s="43"/>
      <c r="M307" s="236" t="s">
        <v>1</v>
      </c>
      <c r="N307" s="237" t="s">
        <v>49</v>
      </c>
      <c r="O307" s="90"/>
      <c r="P307" s="238">
        <f>O307*H307</f>
        <v>0</v>
      </c>
      <c r="Q307" s="238">
        <v>0</v>
      </c>
      <c r="R307" s="238">
        <f>Q307*H307</f>
        <v>0</v>
      </c>
      <c r="S307" s="238">
        <v>0</v>
      </c>
      <c r="T307" s="23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40" t="s">
        <v>236</v>
      </c>
      <c r="AT307" s="240" t="s">
        <v>223</v>
      </c>
      <c r="AU307" s="240" t="s">
        <v>95</v>
      </c>
      <c r="AY307" s="15" t="s">
        <v>222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5" t="s">
        <v>92</v>
      </c>
      <c r="BK307" s="241">
        <f>ROUND(I307*H307,2)</f>
        <v>0</v>
      </c>
      <c r="BL307" s="15" t="s">
        <v>236</v>
      </c>
      <c r="BM307" s="240" t="s">
        <v>1038</v>
      </c>
    </row>
    <row r="308" s="13" customFormat="1">
      <c r="A308" s="13"/>
      <c r="B308" s="242"/>
      <c r="C308" s="243"/>
      <c r="D308" s="244" t="s">
        <v>280</v>
      </c>
      <c r="E308" s="245" t="s">
        <v>1</v>
      </c>
      <c r="F308" s="246" t="s">
        <v>438</v>
      </c>
      <c r="G308" s="243"/>
      <c r="H308" s="247">
        <v>28</v>
      </c>
      <c r="I308" s="248"/>
      <c r="J308" s="243"/>
      <c r="K308" s="243"/>
      <c r="L308" s="249"/>
      <c r="M308" s="250"/>
      <c r="N308" s="251"/>
      <c r="O308" s="251"/>
      <c r="P308" s="251"/>
      <c r="Q308" s="251"/>
      <c r="R308" s="251"/>
      <c r="S308" s="251"/>
      <c r="T308" s="25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3" t="s">
        <v>280</v>
      </c>
      <c r="AU308" s="253" t="s">
        <v>95</v>
      </c>
      <c r="AV308" s="13" t="s">
        <v>95</v>
      </c>
      <c r="AW308" s="13" t="s">
        <v>39</v>
      </c>
      <c r="AX308" s="13" t="s">
        <v>84</v>
      </c>
      <c r="AY308" s="253" t="s">
        <v>222</v>
      </c>
    </row>
    <row r="309" s="2" customFormat="1" ht="16.5" customHeight="1">
      <c r="A309" s="37"/>
      <c r="B309" s="38"/>
      <c r="C309" s="228" t="s">
        <v>980</v>
      </c>
      <c r="D309" s="228" t="s">
        <v>223</v>
      </c>
      <c r="E309" s="229" t="s">
        <v>1041</v>
      </c>
      <c r="F309" s="230" t="s">
        <v>1042</v>
      </c>
      <c r="G309" s="231" t="s">
        <v>361</v>
      </c>
      <c r="H309" s="232">
        <v>56</v>
      </c>
      <c r="I309" s="233"/>
      <c r="J309" s="234">
        <f>ROUND(I309*H309,2)</f>
        <v>0</v>
      </c>
      <c r="K309" s="235"/>
      <c r="L309" s="43"/>
      <c r="M309" s="236" t="s">
        <v>1</v>
      </c>
      <c r="N309" s="237" t="s">
        <v>49</v>
      </c>
      <c r="O309" s="90"/>
      <c r="P309" s="238">
        <f>O309*H309</f>
        <v>0</v>
      </c>
      <c r="Q309" s="238">
        <v>0</v>
      </c>
      <c r="R309" s="238">
        <f>Q309*H309</f>
        <v>0</v>
      </c>
      <c r="S309" s="238">
        <v>0.01</v>
      </c>
      <c r="T309" s="239">
        <f>S309*H309</f>
        <v>0.56000000000000005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40" t="s">
        <v>236</v>
      </c>
      <c r="AT309" s="240" t="s">
        <v>223</v>
      </c>
      <c r="AU309" s="240" t="s">
        <v>95</v>
      </c>
      <c r="AY309" s="15" t="s">
        <v>222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5" t="s">
        <v>92</v>
      </c>
      <c r="BK309" s="241">
        <f>ROUND(I309*H309,2)</f>
        <v>0</v>
      </c>
      <c r="BL309" s="15" t="s">
        <v>236</v>
      </c>
      <c r="BM309" s="240" t="s">
        <v>1043</v>
      </c>
    </row>
    <row r="310" s="13" customFormat="1">
      <c r="A310" s="13"/>
      <c r="B310" s="242"/>
      <c r="C310" s="243"/>
      <c r="D310" s="244" t="s">
        <v>280</v>
      </c>
      <c r="E310" s="245" t="s">
        <v>1</v>
      </c>
      <c r="F310" s="246" t="s">
        <v>1414</v>
      </c>
      <c r="G310" s="243"/>
      <c r="H310" s="247">
        <v>56</v>
      </c>
      <c r="I310" s="248"/>
      <c r="J310" s="243"/>
      <c r="K310" s="243"/>
      <c r="L310" s="249"/>
      <c r="M310" s="250"/>
      <c r="N310" s="251"/>
      <c r="O310" s="251"/>
      <c r="P310" s="251"/>
      <c r="Q310" s="251"/>
      <c r="R310" s="251"/>
      <c r="S310" s="251"/>
      <c r="T310" s="25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3" t="s">
        <v>280</v>
      </c>
      <c r="AU310" s="253" t="s">
        <v>95</v>
      </c>
      <c r="AV310" s="13" t="s">
        <v>95</v>
      </c>
      <c r="AW310" s="13" t="s">
        <v>39</v>
      </c>
      <c r="AX310" s="13" t="s">
        <v>92</v>
      </c>
      <c r="AY310" s="253" t="s">
        <v>222</v>
      </c>
    </row>
    <row r="311" s="12" customFormat="1" ht="22.8" customHeight="1">
      <c r="A311" s="12"/>
      <c r="B311" s="212"/>
      <c r="C311" s="213"/>
      <c r="D311" s="214" t="s">
        <v>83</v>
      </c>
      <c r="E311" s="226" t="s">
        <v>821</v>
      </c>
      <c r="F311" s="226" t="s">
        <v>822</v>
      </c>
      <c r="G311" s="213"/>
      <c r="H311" s="213"/>
      <c r="I311" s="216"/>
      <c r="J311" s="227">
        <f>BK311</f>
        <v>0</v>
      </c>
      <c r="K311" s="213"/>
      <c r="L311" s="218"/>
      <c r="M311" s="219"/>
      <c r="N311" s="220"/>
      <c r="O311" s="220"/>
      <c r="P311" s="221">
        <f>SUM(P312:P315)</f>
        <v>0</v>
      </c>
      <c r="Q311" s="220"/>
      <c r="R311" s="221">
        <f>SUM(R312:R315)</f>
        <v>0</v>
      </c>
      <c r="S311" s="220"/>
      <c r="T311" s="222">
        <f>SUM(T312:T315)</f>
        <v>0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23" t="s">
        <v>92</v>
      </c>
      <c r="AT311" s="224" t="s">
        <v>83</v>
      </c>
      <c r="AU311" s="224" t="s">
        <v>92</v>
      </c>
      <c r="AY311" s="223" t="s">
        <v>222</v>
      </c>
      <c r="BK311" s="225">
        <f>SUM(BK312:BK315)</f>
        <v>0</v>
      </c>
    </row>
    <row r="312" s="2" customFormat="1" ht="33" customHeight="1">
      <c r="A312" s="37"/>
      <c r="B312" s="38"/>
      <c r="C312" s="228" t="s">
        <v>982</v>
      </c>
      <c r="D312" s="228" t="s">
        <v>223</v>
      </c>
      <c r="E312" s="229" t="s">
        <v>1046</v>
      </c>
      <c r="F312" s="230" t="s">
        <v>1047</v>
      </c>
      <c r="G312" s="231" t="s">
        <v>386</v>
      </c>
      <c r="H312" s="232">
        <v>15.119999999999999</v>
      </c>
      <c r="I312" s="233"/>
      <c r="J312" s="234">
        <f>ROUND(I312*H312,2)</f>
        <v>0</v>
      </c>
      <c r="K312" s="235"/>
      <c r="L312" s="43"/>
      <c r="M312" s="236" t="s">
        <v>1</v>
      </c>
      <c r="N312" s="237" t="s">
        <v>49</v>
      </c>
      <c r="O312" s="90"/>
      <c r="P312" s="238">
        <f>O312*H312</f>
        <v>0</v>
      </c>
      <c r="Q312" s="238">
        <v>0</v>
      </c>
      <c r="R312" s="238">
        <f>Q312*H312</f>
        <v>0</v>
      </c>
      <c r="S312" s="238">
        <v>0</v>
      </c>
      <c r="T312" s="239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40" t="s">
        <v>236</v>
      </c>
      <c r="AT312" s="240" t="s">
        <v>223</v>
      </c>
      <c r="AU312" s="240" t="s">
        <v>95</v>
      </c>
      <c r="AY312" s="15" t="s">
        <v>222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5" t="s">
        <v>92</v>
      </c>
      <c r="BK312" s="241">
        <f>ROUND(I312*H312,2)</f>
        <v>0</v>
      </c>
      <c r="BL312" s="15" t="s">
        <v>236</v>
      </c>
      <c r="BM312" s="240" t="s">
        <v>1048</v>
      </c>
    </row>
    <row r="313" s="13" customFormat="1">
      <c r="A313" s="13"/>
      <c r="B313" s="242"/>
      <c r="C313" s="243"/>
      <c r="D313" s="244" t="s">
        <v>280</v>
      </c>
      <c r="E313" s="245" t="s">
        <v>1</v>
      </c>
      <c r="F313" s="246" t="s">
        <v>1408</v>
      </c>
      <c r="G313" s="243"/>
      <c r="H313" s="247">
        <v>15.119999999999999</v>
      </c>
      <c r="I313" s="248"/>
      <c r="J313" s="243"/>
      <c r="K313" s="243"/>
      <c r="L313" s="249"/>
      <c r="M313" s="250"/>
      <c r="N313" s="251"/>
      <c r="O313" s="251"/>
      <c r="P313" s="251"/>
      <c r="Q313" s="251"/>
      <c r="R313" s="251"/>
      <c r="S313" s="251"/>
      <c r="T313" s="25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3" t="s">
        <v>280</v>
      </c>
      <c r="AU313" s="253" t="s">
        <v>95</v>
      </c>
      <c r="AV313" s="13" t="s">
        <v>95</v>
      </c>
      <c r="AW313" s="13" t="s">
        <v>39</v>
      </c>
      <c r="AX313" s="13" t="s">
        <v>84</v>
      </c>
      <c r="AY313" s="253" t="s">
        <v>222</v>
      </c>
    </row>
    <row r="314" s="2" customFormat="1" ht="24.15" customHeight="1">
      <c r="A314" s="37"/>
      <c r="B314" s="38"/>
      <c r="C314" s="228" t="s">
        <v>985</v>
      </c>
      <c r="D314" s="228" t="s">
        <v>223</v>
      </c>
      <c r="E314" s="229" t="s">
        <v>1296</v>
      </c>
      <c r="F314" s="230" t="s">
        <v>1297</v>
      </c>
      <c r="G314" s="231" t="s">
        <v>386</v>
      </c>
      <c r="H314" s="232">
        <v>18.48</v>
      </c>
      <c r="I314" s="233"/>
      <c r="J314" s="234">
        <f>ROUND(I314*H314,2)</f>
        <v>0</v>
      </c>
      <c r="K314" s="235"/>
      <c r="L314" s="43"/>
      <c r="M314" s="236" t="s">
        <v>1</v>
      </c>
      <c r="N314" s="237" t="s">
        <v>49</v>
      </c>
      <c r="O314" s="90"/>
      <c r="P314" s="238">
        <f>O314*H314</f>
        <v>0</v>
      </c>
      <c r="Q314" s="238">
        <v>0</v>
      </c>
      <c r="R314" s="238">
        <f>Q314*H314</f>
        <v>0</v>
      </c>
      <c r="S314" s="238">
        <v>0</v>
      </c>
      <c r="T314" s="239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40" t="s">
        <v>236</v>
      </c>
      <c r="AT314" s="240" t="s">
        <v>223</v>
      </c>
      <c r="AU314" s="240" t="s">
        <v>95</v>
      </c>
      <c r="AY314" s="15" t="s">
        <v>222</v>
      </c>
      <c r="BE314" s="241">
        <f>IF(N314="základní",J314,0)</f>
        <v>0</v>
      </c>
      <c r="BF314" s="241">
        <f>IF(N314="snížená",J314,0)</f>
        <v>0</v>
      </c>
      <c r="BG314" s="241">
        <f>IF(N314="zákl. přenesená",J314,0)</f>
        <v>0</v>
      </c>
      <c r="BH314" s="241">
        <f>IF(N314="sníž. přenesená",J314,0)</f>
        <v>0</v>
      </c>
      <c r="BI314" s="241">
        <f>IF(N314="nulová",J314,0)</f>
        <v>0</v>
      </c>
      <c r="BJ314" s="15" t="s">
        <v>92</v>
      </c>
      <c r="BK314" s="241">
        <f>ROUND(I314*H314,2)</f>
        <v>0</v>
      </c>
      <c r="BL314" s="15" t="s">
        <v>236</v>
      </c>
      <c r="BM314" s="240" t="s">
        <v>1298</v>
      </c>
    </row>
    <row r="315" s="13" customFormat="1">
      <c r="A315" s="13"/>
      <c r="B315" s="242"/>
      <c r="C315" s="243"/>
      <c r="D315" s="244" t="s">
        <v>280</v>
      </c>
      <c r="E315" s="245" t="s">
        <v>1</v>
      </c>
      <c r="F315" s="246" t="s">
        <v>1409</v>
      </c>
      <c r="G315" s="243"/>
      <c r="H315" s="247">
        <v>18.48</v>
      </c>
      <c r="I315" s="248"/>
      <c r="J315" s="243"/>
      <c r="K315" s="243"/>
      <c r="L315" s="249"/>
      <c r="M315" s="250"/>
      <c r="N315" s="251"/>
      <c r="O315" s="251"/>
      <c r="P315" s="251"/>
      <c r="Q315" s="251"/>
      <c r="R315" s="251"/>
      <c r="S315" s="251"/>
      <c r="T315" s="25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3" t="s">
        <v>280</v>
      </c>
      <c r="AU315" s="253" t="s">
        <v>95</v>
      </c>
      <c r="AV315" s="13" t="s">
        <v>95</v>
      </c>
      <c r="AW315" s="13" t="s">
        <v>39</v>
      </c>
      <c r="AX315" s="13" t="s">
        <v>92</v>
      </c>
      <c r="AY315" s="253" t="s">
        <v>222</v>
      </c>
    </row>
    <row r="316" s="12" customFormat="1" ht="22.8" customHeight="1">
      <c r="A316" s="12"/>
      <c r="B316" s="212"/>
      <c r="C316" s="213"/>
      <c r="D316" s="214" t="s">
        <v>83</v>
      </c>
      <c r="E316" s="226" t="s">
        <v>485</v>
      </c>
      <c r="F316" s="226" t="s">
        <v>472</v>
      </c>
      <c r="G316" s="213"/>
      <c r="H316" s="213"/>
      <c r="I316" s="216"/>
      <c r="J316" s="227">
        <f>BK316</f>
        <v>0</v>
      </c>
      <c r="K316" s="213"/>
      <c r="L316" s="218"/>
      <c r="M316" s="219"/>
      <c r="N316" s="220"/>
      <c r="O316" s="220"/>
      <c r="P316" s="221">
        <f>SUM(P317:P318)</f>
        <v>0</v>
      </c>
      <c r="Q316" s="220"/>
      <c r="R316" s="221">
        <f>SUM(R317:R318)</f>
        <v>0</v>
      </c>
      <c r="S316" s="220"/>
      <c r="T316" s="222">
        <f>SUM(T317:T318)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23" t="s">
        <v>92</v>
      </c>
      <c r="AT316" s="224" t="s">
        <v>83</v>
      </c>
      <c r="AU316" s="224" t="s">
        <v>92</v>
      </c>
      <c r="AY316" s="223" t="s">
        <v>222</v>
      </c>
      <c r="BK316" s="225">
        <f>SUM(BK317:BK318)</f>
        <v>0</v>
      </c>
    </row>
    <row r="317" s="2" customFormat="1" ht="24.15" customHeight="1">
      <c r="A317" s="37"/>
      <c r="B317" s="38"/>
      <c r="C317" s="228" t="s">
        <v>987</v>
      </c>
      <c r="D317" s="228" t="s">
        <v>223</v>
      </c>
      <c r="E317" s="229" t="s">
        <v>487</v>
      </c>
      <c r="F317" s="230" t="s">
        <v>488</v>
      </c>
      <c r="G317" s="231" t="s">
        <v>386</v>
      </c>
      <c r="H317" s="232">
        <v>6</v>
      </c>
      <c r="I317" s="233"/>
      <c r="J317" s="234">
        <f>ROUND(I317*H317,2)</f>
        <v>0</v>
      </c>
      <c r="K317" s="235"/>
      <c r="L317" s="43"/>
      <c r="M317" s="236" t="s">
        <v>1</v>
      </c>
      <c r="N317" s="237" t="s">
        <v>49</v>
      </c>
      <c r="O317" s="90"/>
      <c r="P317" s="238">
        <f>O317*H317</f>
        <v>0</v>
      </c>
      <c r="Q317" s="238">
        <v>0</v>
      </c>
      <c r="R317" s="238">
        <f>Q317*H317</f>
        <v>0</v>
      </c>
      <c r="S317" s="238">
        <v>0</v>
      </c>
      <c r="T317" s="23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40" t="s">
        <v>236</v>
      </c>
      <c r="AT317" s="240" t="s">
        <v>223</v>
      </c>
      <c r="AU317" s="240" t="s">
        <v>95</v>
      </c>
      <c r="AY317" s="15" t="s">
        <v>222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5" t="s">
        <v>92</v>
      </c>
      <c r="BK317" s="241">
        <f>ROUND(I317*H317,2)</f>
        <v>0</v>
      </c>
      <c r="BL317" s="15" t="s">
        <v>236</v>
      </c>
      <c r="BM317" s="240" t="s">
        <v>1053</v>
      </c>
    </row>
    <row r="318" s="13" customFormat="1">
      <c r="A318" s="13"/>
      <c r="B318" s="242"/>
      <c r="C318" s="243"/>
      <c r="D318" s="244" t="s">
        <v>280</v>
      </c>
      <c r="E318" s="245" t="s">
        <v>1</v>
      </c>
      <c r="F318" s="246" t="s">
        <v>512</v>
      </c>
      <c r="G318" s="243"/>
      <c r="H318" s="247">
        <v>6</v>
      </c>
      <c r="I318" s="248"/>
      <c r="J318" s="243"/>
      <c r="K318" s="243"/>
      <c r="L318" s="249"/>
      <c r="M318" s="250"/>
      <c r="N318" s="251"/>
      <c r="O318" s="251"/>
      <c r="P318" s="251"/>
      <c r="Q318" s="251"/>
      <c r="R318" s="251"/>
      <c r="S318" s="251"/>
      <c r="T318" s="25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3" t="s">
        <v>280</v>
      </c>
      <c r="AU318" s="253" t="s">
        <v>95</v>
      </c>
      <c r="AV318" s="13" t="s">
        <v>95</v>
      </c>
      <c r="AW318" s="13" t="s">
        <v>39</v>
      </c>
      <c r="AX318" s="13" t="s">
        <v>92</v>
      </c>
      <c r="AY318" s="253" t="s">
        <v>222</v>
      </c>
    </row>
    <row r="319" s="12" customFormat="1" ht="25.92" customHeight="1">
      <c r="A319" s="12"/>
      <c r="B319" s="212"/>
      <c r="C319" s="213"/>
      <c r="D319" s="214" t="s">
        <v>83</v>
      </c>
      <c r="E319" s="215" t="s">
        <v>827</v>
      </c>
      <c r="F319" s="215" t="s">
        <v>828</v>
      </c>
      <c r="G319" s="213"/>
      <c r="H319" s="213"/>
      <c r="I319" s="216"/>
      <c r="J319" s="217">
        <f>BK319</f>
        <v>0</v>
      </c>
      <c r="K319" s="213"/>
      <c r="L319" s="218"/>
      <c r="M319" s="219"/>
      <c r="N319" s="220"/>
      <c r="O319" s="220"/>
      <c r="P319" s="221">
        <f>P320</f>
        <v>0</v>
      </c>
      <c r="Q319" s="220"/>
      <c r="R319" s="221">
        <f>R320</f>
        <v>0</v>
      </c>
      <c r="S319" s="220"/>
      <c r="T319" s="222">
        <f>T320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23" t="s">
        <v>95</v>
      </c>
      <c r="AT319" s="224" t="s">
        <v>83</v>
      </c>
      <c r="AU319" s="224" t="s">
        <v>84</v>
      </c>
      <c r="AY319" s="223" t="s">
        <v>222</v>
      </c>
      <c r="BK319" s="225">
        <f>BK320</f>
        <v>0</v>
      </c>
    </row>
    <row r="320" s="12" customFormat="1" ht="22.8" customHeight="1">
      <c r="A320" s="12"/>
      <c r="B320" s="212"/>
      <c r="C320" s="213"/>
      <c r="D320" s="214" t="s">
        <v>83</v>
      </c>
      <c r="E320" s="226" t="s">
        <v>829</v>
      </c>
      <c r="F320" s="226" t="s">
        <v>830</v>
      </c>
      <c r="G320" s="213"/>
      <c r="H320" s="213"/>
      <c r="I320" s="216"/>
      <c r="J320" s="227">
        <f>BK320</f>
        <v>0</v>
      </c>
      <c r="K320" s="213"/>
      <c r="L320" s="218"/>
      <c r="M320" s="219"/>
      <c r="N320" s="220"/>
      <c r="O320" s="220"/>
      <c r="P320" s="221">
        <f>SUM(P321:P322)</f>
        <v>0</v>
      </c>
      <c r="Q320" s="220"/>
      <c r="R320" s="221">
        <f>SUM(R321:R322)</f>
        <v>0</v>
      </c>
      <c r="S320" s="220"/>
      <c r="T320" s="222">
        <f>SUM(T321:T322)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23" t="s">
        <v>95</v>
      </c>
      <c r="AT320" s="224" t="s">
        <v>83</v>
      </c>
      <c r="AU320" s="224" t="s">
        <v>92</v>
      </c>
      <c r="AY320" s="223" t="s">
        <v>222</v>
      </c>
      <c r="BK320" s="225">
        <f>SUM(BK321:BK322)</f>
        <v>0</v>
      </c>
    </row>
    <row r="321" s="2" customFormat="1" ht="24.15" customHeight="1">
      <c r="A321" s="37"/>
      <c r="B321" s="38"/>
      <c r="C321" s="228" t="s">
        <v>991</v>
      </c>
      <c r="D321" s="228" t="s">
        <v>223</v>
      </c>
      <c r="E321" s="229" t="s">
        <v>832</v>
      </c>
      <c r="F321" s="230" t="s">
        <v>833</v>
      </c>
      <c r="G321" s="231" t="s">
        <v>314</v>
      </c>
      <c r="H321" s="232">
        <v>28</v>
      </c>
      <c r="I321" s="233"/>
      <c r="J321" s="234">
        <f>ROUND(I321*H321,2)</f>
        <v>0</v>
      </c>
      <c r="K321" s="235"/>
      <c r="L321" s="43"/>
      <c r="M321" s="236" t="s">
        <v>1</v>
      </c>
      <c r="N321" s="237" t="s">
        <v>49</v>
      </c>
      <c r="O321" s="90"/>
      <c r="P321" s="238">
        <f>O321*H321</f>
        <v>0</v>
      </c>
      <c r="Q321" s="238">
        <v>0</v>
      </c>
      <c r="R321" s="238">
        <f>Q321*H321</f>
        <v>0</v>
      </c>
      <c r="S321" s="238">
        <v>0</v>
      </c>
      <c r="T321" s="239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40" t="s">
        <v>292</v>
      </c>
      <c r="AT321" s="240" t="s">
        <v>223</v>
      </c>
      <c r="AU321" s="240" t="s">
        <v>95</v>
      </c>
      <c r="AY321" s="15" t="s">
        <v>222</v>
      </c>
      <c r="BE321" s="241">
        <f>IF(N321="základní",J321,0)</f>
        <v>0</v>
      </c>
      <c r="BF321" s="241">
        <f>IF(N321="snížená",J321,0)</f>
        <v>0</v>
      </c>
      <c r="BG321" s="241">
        <f>IF(N321="zákl. přenesená",J321,0)</f>
        <v>0</v>
      </c>
      <c r="BH321" s="241">
        <f>IF(N321="sníž. přenesená",J321,0)</f>
        <v>0</v>
      </c>
      <c r="BI321" s="241">
        <f>IF(N321="nulová",J321,0)</f>
        <v>0</v>
      </c>
      <c r="BJ321" s="15" t="s">
        <v>92</v>
      </c>
      <c r="BK321" s="241">
        <f>ROUND(I321*H321,2)</f>
        <v>0</v>
      </c>
      <c r="BL321" s="15" t="s">
        <v>292</v>
      </c>
      <c r="BM321" s="240" t="s">
        <v>1055</v>
      </c>
    </row>
    <row r="322" s="13" customFormat="1">
      <c r="A322" s="13"/>
      <c r="B322" s="242"/>
      <c r="C322" s="243"/>
      <c r="D322" s="244" t="s">
        <v>280</v>
      </c>
      <c r="E322" s="245" t="s">
        <v>1</v>
      </c>
      <c r="F322" s="246" t="s">
        <v>438</v>
      </c>
      <c r="G322" s="243"/>
      <c r="H322" s="247">
        <v>28</v>
      </c>
      <c r="I322" s="248"/>
      <c r="J322" s="243"/>
      <c r="K322" s="243"/>
      <c r="L322" s="249"/>
      <c r="M322" s="250"/>
      <c r="N322" s="251"/>
      <c r="O322" s="251"/>
      <c r="P322" s="251"/>
      <c r="Q322" s="251"/>
      <c r="R322" s="251"/>
      <c r="S322" s="251"/>
      <c r="T322" s="25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3" t="s">
        <v>280</v>
      </c>
      <c r="AU322" s="253" t="s">
        <v>95</v>
      </c>
      <c r="AV322" s="13" t="s">
        <v>95</v>
      </c>
      <c r="AW322" s="13" t="s">
        <v>39</v>
      </c>
      <c r="AX322" s="13" t="s">
        <v>92</v>
      </c>
      <c r="AY322" s="253" t="s">
        <v>222</v>
      </c>
    </row>
    <row r="323" s="12" customFormat="1" ht="25.92" customHeight="1">
      <c r="A323" s="12"/>
      <c r="B323" s="212"/>
      <c r="C323" s="213"/>
      <c r="D323" s="214" t="s">
        <v>83</v>
      </c>
      <c r="E323" s="215" t="s">
        <v>405</v>
      </c>
      <c r="F323" s="215" t="s">
        <v>1056</v>
      </c>
      <c r="G323" s="213"/>
      <c r="H323" s="213"/>
      <c r="I323" s="216"/>
      <c r="J323" s="217">
        <f>BK323</f>
        <v>0</v>
      </c>
      <c r="K323" s="213"/>
      <c r="L323" s="218"/>
      <c r="M323" s="219"/>
      <c r="N323" s="220"/>
      <c r="O323" s="220"/>
      <c r="P323" s="221">
        <f>P324</f>
        <v>0</v>
      </c>
      <c r="Q323" s="220"/>
      <c r="R323" s="221">
        <f>R324</f>
        <v>0.00021000000000000001</v>
      </c>
      <c r="S323" s="220"/>
      <c r="T323" s="222">
        <f>T324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23" t="s">
        <v>232</v>
      </c>
      <c r="AT323" s="224" t="s">
        <v>83</v>
      </c>
      <c r="AU323" s="224" t="s">
        <v>84</v>
      </c>
      <c r="AY323" s="223" t="s">
        <v>222</v>
      </c>
      <c r="BK323" s="225">
        <f>BK324</f>
        <v>0</v>
      </c>
    </row>
    <row r="324" s="12" customFormat="1" ht="22.8" customHeight="1">
      <c r="A324" s="12"/>
      <c r="B324" s="212"/>
      <c r="C324" s="213"/>
      <c r="D324" s="214" t="s">
        <v>83</v>
      </c>
      <c r="E324" s="226" t="s">
        <v>1057</v>
      </c>
      <c r="F324" s="226" t="s">
        <v>1058</v>
      </c>
      <c r="G324" s="213"/>
      <c r="H324" s="213"/>
      <c r="I324" s="216"/>
      <c r="J324" s="227">
        <f>BK324</f>
        <v>0</v>
      </c>
      <c r="K324" s="213"/>
      <c r="L324" s="218"/>
      <c r="M324" s="219"/>
      <c r="N324" s="220"/>
      <c r="O324" s="220"/>
      <c r="P324" s="221">
        <f>SUM(P325:P326)</f>
        <v>0</v>
      </c>
      <c r="Q324" s="220"/>
      <c r="R324" s="221">
        <f>SUM(R325:R326)</f>
        <v>0.00021000000000000001</v>
      </c>
      <c r="S324" s="220"/>
      <c r="T324" s="222">
        <f>SUM(T325:T326)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23" t="s">
        <v>232</v>
      </c>
      <c r="AT324" s="224" t="s">
        <v>83</v>
      </c>
      <c r="AU324" s="224" t="s">
        <v>92</v>
      </c>
      <c r="AY324" s="223" t="s">
        <v>222</v>
      </c>
      <c r="BK324" s="225">
        <f>SUM(BK325:BK326)</f>
        <v>0</v>
      </c>
    </row>
    <row r="325" s="2" customFormat="1" ht="33" customHeight="1">
      <c r="A325" s="37"/>
      <c r="B325" s="38"/>
      <c r="C325" s="228" t="s">
        <v>995</v>
      </c>
      <c r="D325" s="228" t="s">
        <v>223</v>
      </c>
      <c r="E325" s="229" t="s">
        <v>1060</v>
      </c>
      <c r="F325" s="230" t="s">
        <v>1061</v>
      </c>
      <c r="G325" s="231" t="s">
        <v>1062</v>
      </c>
      <c r="H325" s="232">
        <v>1</v>
      </c>
      <c r="I325" s="233"/>
      <c r="J325" s="234">
        <f>ROUND(I325*H325,2)</f>
        <v>0</v>
      </c>
      <c r="K325" s="235"/>
      <c r="L325" s="43"/>
      <c r="M325" s="236" t="s">
        <v>1</v>
      </c>
      <c r="N325" s="237" t="s">
        <v>49</v>
      </c>
      <c r="O325" s="90"/>
      <c r="P325" s="238">
        <f>O325*H325</f>
        <v>0</v>
      </c>
      <c r="Q325" s="238">
        <v>0.00021000000000000001</v>
      </c>
      <c r="R325" s="238">
        <f>Q325*H325</f>
        <v>0.00021000000000000001</v>
      </c>
      <c r="S325" s="238">
        <v>0</v>
      </c>
      <c r="T325" s="239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40" t="s">
        <v>770</v>
      </c>
      <c r="AT325" s="240" t="s">
        <v>223</v>
      </c>
      <c r="AU325" s="240" t="s">
        <v>95</v>
      </c>
      <c r="AY325" s="15" t="s">
        <v>222</v>
      </c>
      <c r="BE325" s="241">
        <f>IF(N325="základní",J325,0)</f>
        <v>0</v>
      </c>
      <c r="BF325" s="241">
        <f>IF(N325="snížená",J325,0)</f>
        <v>0</v>
      </c>
      <c r="BG325" s="241">
        <f>IF(N325="zákl. přenesená",J325,0)</f>
        <v>0</v>
      </c>
      <c r="BH325" s="241">
        <f>IF(N325="sníž. přenesená",J325,0)</f>
        <v>0</v>
      </c>
      <c r="BI325" s="241">
        <f>IF(N325="nulová",J325,0)</f>
        <v>0</v>
      </c>
      <c r="BJ325" s="15" t="s">
        <v>92</v>
      </c>
      <c r="BK325" s="241">
        <f>ROUND(I325*H325,2)</f>
        <v>0</v>
      </c>
      <c r="BL325" s="15" t="s">
        <v>770</v>
      </c>
      <c r="BM325" s="240" t="s">
        <v>1063</v>
      </c>
    </row>
    <row r="326" s="13" customFormat="1">
      <c r="A326" s="13"/>
      <c r="B326" s="242"/>
      <c r="C326" s="243"/>
      <c r="D326" s="244" t="s">
        <v>280</v>
      </c>
      <c r="E326" s="245" t="s">
        <v>1</v>
      </c>
      <c r="F326" s="246" t="s">
        <v>92</v>
      </c>
      <c r="G326" s="243"/>
      <c r="H326" s="247">
        <v>1</v>
      </c>
      <c r="I326" s="248"/>
      <c r="J326" s="243"/>
      <c r="K326" s="243"/>
      <c r="L326" s="249"/>
      <c r="M326" s="270"/>
      <c r="N326" s="271"/>
      <c r="O326" s="271"/>
      <c r="P326" s="271"/>
      <c r="Q326" s="271"/>
      <c r="R326" s="271"/>
      <c r="S326" s="271"/>
      <c r="T326" s="27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3" t="s">
        <v>280</v>
      </c>
      <c r="AU326" s="253" t="s">
        <v>95</v>
      </c>
      <c r="AV326" s="13" t="s">
        <v>95</v>
      </c>
      <c r="AW326" s="13" t="s">
        <v>39</v>
      </c>
      <c r="AX326" s="13" t="s">
        <v>92</v>
      </c>
      <c r="AY326" s="253" t="s">
        <v>222</v>
      </c>
    </row>
    <row r="327" s="2" customFormat="1" ht="6.96" customHeight="1">
      <c r="A327" s="37"/>
      <c r="B327" s="65"/>
      <c r="C327" s="66"/>
      <c r="D327" s="66"/>
      <c r="E327" s="66"/>
      <c r="F327" s="66"/>
      <c r="G327" s="66"/>
      <c r="H327" s="66"/>
      <c r="I327" s="66"/>
      <c r="J327" s="66"/>
      <c r="K327" s="66"/>
      <c r="L327" s="43"/>
      <c r="M327" s="37"/>
      <c r="O327" s="37"/>
      <c r="P327" s="37"/>
      <c r="Q327" s="37"/>
      <c r="R327" s="37"/>
      <c r="S327" s="37"/>
      <c r="T327" s="37"/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</row>
  </sheetData>
  <sheetProtection sheet="1" autoFilter="0" formatColumns="0" formatRows="0" objects="1" scenarios="1" spinCount="100000" saltValue="5Ns5Nducqn/h7BsBcyokCGAWNNYdjhsVqf8rhU+nBV8qFrGQCeHthX+GoQjpSUItXwLu8FlAPvsnZsswzqAgtA==" hashValue="e3LhmiA4AxS3esSK78p7nQPy7bN+oX5rDSNT5UhyWst+lTKzm4yU251OF6EIk1Zql9W3ekEoNBaznyxErF+6SA==" algorithmName="SHA-512" password="CC35"/>
  <autoFilter ref="C130:K326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124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1415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ROUND((SUM(BE131:BE329)),  2)</f>
        <v>0</v>
      </c>
      <c r="G33" s="37"/>
      <c r="H33" s="37"/>
      <c r="I33" s="165">
        <v>0.20999999999999999</v>
      </c>
      <c r="J33" s="164">
        <f>ROUND(((SUM(BE131:BE329))*I33),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ROUND((SUM(BF131:BF329)),  2)</f>
        <v>0</v>
      </c>
      <c r="G34" s="37"/>
      <c r="H34" s="37"/>
      <c r="I34" s="165">
        <v>0.14999999999999999</v>
      </c>
      <c r="J34" s="164">
        <f>ROUND(((SUM(BF131:BF329))*I34),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ROUND((SUM(BG131:BG329)),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ROUND((SUM(BH131:BH329)),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ROUND((SUM(BI131:BI329)),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2023_10_9. - Stoka B3, IO 01.07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J216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J219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J222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J227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541</v>
      </c>
      <c r="E102" s="197"/>
      <c r="F102" s="197"/>
      <c r="G102" s="197"/>
      <c r="H102" s="197"/>
      <c r="I102" s="197"/>
      <c r="J102" s="198">
        <f>J246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491</v>
      </c>
      <c r="E103" s="197"/>
      <c r="F103" s="197"/>
      <c r="G103" s="197"/>
      <c r="H103" s="197"/>
      <c r="I103" s="197"/>
      <c r="J103" s="198">
        <f>J249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307</v>
      </c>
      <c r="E104" s="197"/>
      <c r="F104" s="197"/>
      <c r="G104" s="197"/>
      <c r="H104" s="197"/>
      <c r="I104" s="197"/>
      <c r="J104" s="198">
        <f>J288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306</v>
      </c>
      <c r="E105" s="197"/>
      <c r="F105" s="197"/>
      <c r="G105" s="197"/>
      <c r="H105" s="197"/>
      <c r="I105" s="197"/>
      <c r="J105" s="198">
        <f>J305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542</v>
      </c>
      <c r="E106" s="197"/>
      <c r="F106" s="197"/>
      <c r="G106" s="197"/>
      <c r="H106" s="197"/>
      <c r="I106" s="197"/>
      <c r="J106" s="198">
        <f>J314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308</v>
      </c>
      <c r="E107" s="197"/>
      <c r="F107" s="197"/>
      <c r="G107" s="197"/>
      <c r="H107" s="197"/>
      <c r="I107" s="197"/>
      <c r="J107" s="198">
        <f>J319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543</v>
      </c>
      <c r="E108" s="192"/>
      <c r="F108" s="192"/>
      <c r="G108" s="192"/>
      <c r="H108" s="192"/>
      <c r="I108" s="192"/>
      <c r="J108" s="193">
        <f>J322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544</v>
      </c>
      <c r="E109" s="197"/>
      <c r="F109" s="197"/>
      <c r="G109" s="197"/>
      <c r="H109" s="197"/>
      <c r="I109" s="197"/>
      <c r="J109" s="198">
        <f>J323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836</v>
      </c>
      <c r="E110" s="192"/>
      <c r="F110" s="192"/>
      <c r="G110" s="192"/>
      <c r="H110" s="192"/>
      <c r="I110" s="192"/>
      <c r="J110" s="193">
        <f>J326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837</v>
      </c>
      <c r="E111" s="197"/>
      <c r="F111" s="197"/>
      <c r="G111" s="197"/>
      <c r="H111" s="197"/>
      <c r="I111" s="197"/>
      <c r="J111" s="198">
        <f>J327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192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2023_10_9. - Stoka B3, IO 01.07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207</v>
      </c>
      <c r="D130" s="203" t="s">
        <v>69</v>
      </c>
      <c r="E130" s="203" t="s">
        <v>65</v>
      </c>
      <c r="F130" s="203" t="s">
        <v>66</v>
      </c>
      <c r="G130" s="203" t="s">
        <v>208</v>
      </c>
      <c r="H130" s="203" t="s">
        <v>209</v>
      </c>
      <c r="I130" s="203" t="s">
        <v>210</v>
      </c>
      <c r="J130" s="204" t="s">
        <v>197</v>
      </c>
      <c r="K130" s="205" t="s">
        <v>211</v>
      </c>
      <c r="L130" s="206"/>
      <c r="M130" s="99" t="s">
        <v>1</v>
      </c>
      <c r="N130" s="100" t="s">
        <v>48</v>
      </c>
      <c r="O130" s="100" t="s">
        <v>212</v>
      </c>
      <c r="P130" s="100" t="s">
        <v>213</v>
      </c>
      <c r="Q130" s="100" t="s">
        <v>214</v>
      </c>
      <c r="R130" s="100" t="s">
        <v>215</v>
      </c>
      <c r="S130" s="100" t="s">
        <v>216</v>
      </c>
      <c r="T130" s="101" t="s">
        <v>217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218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P132+P322+P326</f>
        <v>0</v>
      </c>
      <c r="Q131" s="103"/>
      <c r="R131" s="209">
        <f>R132+R322+R326</f>
        <v>42.481970400000002</v>
      </c>
      <c r="S131" s="103"/>
      <c r="T131" s="210">
        <f>T132+T322+T326</f>
        <v>10.858499999999999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199</v>
      </c>
      <c r="BK131" s="211">
        <f>BK132+BK322+BK326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309</v>
      </c>
      <c r="F132" s="215" t="s">
        <v>310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P133+P216+P219+P222+P227+P246+P249+P305+P314+P319</f>
        <v>0</v>
      </c>
      <c r="Q132" s="220"/>
      <c r="R132" s="221">
        <f>R133+R216+R219+R222+R227+R246+R249+R305+R314+R319</f>
        <v>42.481760399999999</v>
      </c>
      <c r="S132" s="220"/>
      <c r="T132" s="222">
        <f>T133+T216+T219+T222+T227+T246+T249+T305+T314+T319</f>
        <v>10.858499999999999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222</v>
      </c>
      <c r="BK132" s="225">
        <f>BK133+BK216+BK219+BK222+BK227+BK246+BK249+BK305+BK314+BK319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311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SUM(P134:P215)</f>
        <v>0</v>
      </c>
      <c r="Q133" s="220"/>
      <c r="R133" s="221">
        <f>SUM(R134:R215)</f>
        <v>29.058191999999998</v>
      </c>
      <c r="S133" s="220"/>
      <c r="T133" s="222">
        <f>SUM(T134:T215)</f>
        <v>10.6585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222</v>
      </c>
      <c r="BK133" s="225">
        <f>SUM(BK134:BK215)</f>
        <v>0</v>
      </c>
    </row>
    <row r="134" s="2" customFormat="1" ht="24.15" customHeight="1">
      <c r="A134" s="37"/>
      <c r="B134" s="38"/>
      <c r="C134" s="228" t="s">
        <v>92</v>
      </c>
      <c r="D134" s="228" t="s">
        <v>223</v>
      </c>
      <c r="E134" s="229" t="s">
        <v>838</v>
      </c>
      <c r="F134" s="230" t="s">
        <v>839</v>
      </c>
      <c r="G134" s="231" t="s">
        <v>361</v>
      </c>
      <c r="H134" s="232">
        <v>11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4.8399999999999999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840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1416</v>
      </c>
      <c r="G135" s="243"/>
      <c r="H135" s="247">
        <v>11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222</v>
      </c>
    </row>
    <row r="136" s="2" customFormat="1" ht="16.5" customHeight="1">
      <c r="A136" s="37"/>
      <c r="B136" s="38"/>
      <c r="C136" s="259" t="s">
        <v>95</v>
      </c>
      <c r="D136" s="259" t="s">
        <v>405</v>
      </c>
      <c r="E136" s="260" t="s">
        <v>551</v>
      </c>
      <c r="F136" s="261" t="s">
        <v>552</v>
      </c>
      <c r="G136" s="262" t="s">
        <v>386</v>
      </c>
      <c r="H136" s="263">
        <v>28.457999999999998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28.457999999999998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251</v>
      </c>
      <c r="AT136" s="240" t="s">
        <v>405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553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1375</v>
      </c>
      <c r="G137" s="243"/>
      <c r="H137" s="247">
        <v>28.457999999999998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222</v>
      </c>
    </row>
    <row r="138" s="2" customFormat="1" ht="24.15" customHeight="1">
      <c r="A138" s="37"/>
      <c r="B138" s="38"/>
      <c r="C138" s="228" t="s">
        <v>232</v>
      </c>
      <c r="D138" s="228" t="s">
        <v>223</v>
      </c>
      <c r="E138" s="229" t="s">
        <v>843</v>
      </c>
      <c r="F138" s="230" t="s">
        <v>844</v>
      </c>
      <c r="G138" s="231" t="s">
        <v>361</v>
      </c>
      <c r="H138" s="232">
        <v>13.5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4.266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845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1417</v>
      </c>
      <c r="G139" s="243"/>
      <c r="H139" s="247">
        <v>13.5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222</v>
      </c>
    </row>
    <row r="140" s="2" customFormat="1" ht="24.15" customHeight="1">
      <c r="A140" s="37"/>
      <c r="B140" s="38"/>
      <c r="C140" s="228" t="s">
        <v>236</v>
      </c>
      <c r="D140" s="228" t="s">
        <v>223</v>
      </c>
      <c r="E140" s="229" t="s">
        <v>847</v>
      </c>
      <c r="F140" s="230" t="s">
        <v>848</v>
      </c>
      <c r="G140" s="231" t="s">
        <v>361</v>
      </c>
      <c r="H140" s="232">
        <v>13.5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0.0012150000000000002</v>
      </c>
      <c r="S140" s="238">
        <v>0.11500000000000001</v>
      </c>
      <c r="T140" s="239">
        <f>S140*H140</f>
        <v>1.5525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849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1417</v>
      </c>
      <c r="G141" s="243"/>
      <c r="H141" s="247">
        <v>13.5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16.5" customHeight="1">
      <c r="A142" s="37"/>
      <c r="B142" s="38"/>
      <c r="C142" s="228" t="s">
        <v>221</v>
      </c>
      <c r="D142" s="228" t="s">
        <v>223</v>
      </c>
      <c r="E142" s="229" t="s">
        <v>312</v>
      </c>
      <c r="F142" s="230" t="s">
        <v>313</v>
      </c>
      <c r="G142" s="231" t="s">
        <v>314</v>
      </c>
      <c r="H142" s="232">
        <v>10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0.071900000000000006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555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259</v>
      </c>
      <c r="G143" s="243"/>
      <c r="H143" s="247">
        <v>10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243</v>
      </c>
      <c r="D144" s="228" t="s">
        <v>223</v>
      </c>
      <c r="E144" s="229" t="s">
        <v>557</v>
      </c>
      <c r="F144" s="230" t="s">
        <v>558</v>
      </c>
      <c r="G144" s="231" t="s">
        <v>319</v>
      </c>
      <c r="H144" s="232">
        <v>10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0.00030000000000000003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559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259</v>
      </c>
      <c r="G145" s="243"/>
      <c r="H145" s="247">
        <v>10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4.15" customHeight="1">
      <c r="A146" s="37"/>
      <c r="B146" s="38"/>
      <c r="C146" s="228" t="s">
        <v>247</v>
      </c>
      <c r="D146" s="228" t="s">
        <v>223</v>
      </c>
      <c r="E146" s="229" t="s">
        <v>561</v>
      </c>
      <c r="F146" s="230" t="s">
        <v>562</v>
      </c>
      <c r="G146" s="231" t="s">
        <v>324</v>
      </c>
      <c r="H146" s="232">
        <v>3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563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232</v>
      </c>
      <c r="G147" s="243"/>
      <c r="H147" s="247">
        <v>3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24.15" customHeight="1">
      <c r="A148" s="37"/>
      <c r="B148" s="38"/>
      <c r="C148" s="228" t="s">
        <v>251</v>
      </c>
      <c r="D148" s="228" t="s">
        <v>223</v>
      </c>
      <c r="E148" s="229" t="s">
        <v>850</v>
      </c>
      <c r="F148" s="230" t="s">
        <v>851</v>
      </c>
      <c r="G148" s="231" t="s">
        <v>314</v>
      </c>
      <c r="H148" s="232">
        <v>10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0.086800000000000002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852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259</v>
      </c>
      <c r="G149" s="243"/>
      <c r="H149" s="247">
        <v>10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24.15" customHeight="1">
      <c r="A150" s="37"/>
      <c r="B150" s="38"/>
      <c r="C150" s="228" t="s">
        <v>255</v>
      </c>
      <c r="D150" s="228" t="s">
        <v>223</v>
      </c>
      <c r="E150" s="229" t="s">
        <v>853</v>
      </c>
      <c r="F150" s="230" t="s">
        <v>854</v>
      </c>
      <c r="G150" s="231" t="s">
        <v>314</v>
      </c>
      <c r="H150" s="232">
        <v>10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0.36899999999999999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855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259</v>
      </c>
      <c r="G151" s="243"/>
      <c r="H151" s="247">
        <v>10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24.15" customHeight="1">
      <c r="A152" s="37"/>
      <c r="B152" s="38"/>
      <c r="C152" s="228" t="s">
        <v>259</v>
      </c>
      <c r="D152" s="228" t="s">
        <v>223</v>
      </c>
      <c r="E152" s="229" t="s">
        <v>856</v>
      </c>
      <c r="F152" s="230" t="s">
        <v>857</v>
      </c>
      <c r="G152" s="231" t="s">
        <v>354</v>
      </c>
      <c r="H152" s="232">
        <v>1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0.00064999999999999997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236</v>
      </c>
      <c r="AT152" s="240" t="s">
        <v>223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858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222</v>
      </c>
    </row>
    <row r="154" s="2" customFormat="1" ht="24.15" customHeight="1">
      <c r="A154" s="37"/>
      <c r="B154" s="38"/>
      <c r="C154" s="228" t="s">
        <v>263</v>
      </c>
      <c r="D154" s="228" t="s">
        <v>223</v>
      </c>
      <c r="E154" s="229" t="s">
        <v>859</v>
      </c>
      <c r="F154" s="230" t="s">
        <v>860</v>
      </c>
      <c r="G154" s="231" t="s">
        <v>354</v>
      </c>
      <c r="H154" s="232">
        <v>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236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236</v>
      </c>
      <c r="BM154" s="240" t="s">
        <v>861</v>
      </c>
    </row>
    <row r="155" s="13" customFormat="1">
      <c r="A155" s="13"/>
      <c r="B155" s="242"/>
      <c r="C155" s="243"/>
      <c r="D155" s="244" t="s">
        <v>280</v>
      </c>
      <c r="E155" s="245" t="s">
        <v>1</v>
      </c>
      <c r="F155" s="246" t="s">
        <v>92</v>
      </c>
      <c r="G155" s="243"/>
      <c r="H155" s="247">
        <v>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280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222</v>
      </c>
    </row>
    <row r="156" s="2" customFormat="1" ht="24.15" customHeight="1">
      <c r="A156" s="37"/>
      <c r="B156" s="38"/>
      <c r="C156" s="228" t="s">
        <v>269</v>
      </c>
      <c r="D156" s="228" t="s">
        <v>223</v>
      </c>
      <c r="E156" s="229" t="s">
        <v>564</v>
      </c>
      <c r="F156" s="230" t="s">
        <v>565</v>
      </c>
      <c r="G156" s="231" t="s">
        <v>329</v>
      </c>
      <c r="H156" s="232">
        <v>22.399999999999999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236</v>
      </c>
      <c r="AT156" s="240" t="s">
        <v>223</v>
      </c>
      <c r="AU156" s="240" t="s">
        <v>95</v>
      </c>
      <c r="AY156" s="15" t="s">
        <v>222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236</v>
      </c>
      <c r="BM156" s="240" t="s">
        <v>566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1377</v>
      </c>
      <c r="G157" s="243"/>
      <c r="H157" s="247">
        <v>22.399999999999999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222</v>
      </c>
    </row>
    <row r="158" s="2" customFormat="1" ht="24.15" customHeight="1">
      <c r="A158" s="37"/>
      <c r="B158" s="38"/>
      <c r="C158" s="228" t="s">
        <v>276</v>
      </c>
      <c r="D158" s="228" t="s">
        <v>223</v>
      </c>
      <c r="E158" s="229" t="s">
        <v>568</v>
      </c>
      <c r="F158" s="230" t="s">
        <v>569</v>
      </c>
      <c r="G158" s="231" t="s">
        <v>361</v>
      </c>
      <c r="H158" s="232">
        <v>19.800000000000001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236</v>
      </c>
      <c r="AT158" s="240" t="s">
        <v>223</v>
      </c>
      <c r="AU158" s="240" t="s">
        <v>95</v>
      </c>
      <c r="AY158" s="15" t="s">
        <v>222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236</v>
      </c>
      <c r="BM158" s="240" t="s">
        <v>1418</v>
      </c>
    </row>
    <row r="159" s="13" customFormat="1">
      <c r="A159" s="13"/>
      <c r="B159" s="242"/>
      <c r="C159" s="243"/>
      <c r="D159" s="244" t="s">
        <v>280</v>
      </c>
      <c r="E159" s="245" t="s">
        <v>1</v>
      </c>
      <c r="F159" s="246" t="s">
        <v>1419</v>
      </c>
      <c r="G159" s="243"/>
      <c r="H159" s="247">
        <v>19.800000000000001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280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222</v>
      </c>
    </row>
    <row r="160" s="2" customFormat="1" ht="37.8" customHeight="1">
      <c r="A160" s="37"/>
      <c r="B160" s="38"/>
      <c r="C160" s="228" t="s">
        <v>283</v>
      </c>
      <c r="D160" s="228" t="s">
        <v>223</v>
      </c>
      <c r="E160" s="229" t="s">
        <v>572</v>
      </c>
      <c r="F160" s="230" t="s">
        <v>573</v>
      </c>
      <c r="G160" s="231" t="s">
        <v>329</v>
      </c>
      <c r="H160" s="232">
        <v>2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236</v>
      </c>
      <c r="AT160" s="240" t="s">
        <v>223</v>
      </c>
      <c r="AU160" s="240" t="s">
        <v>95</v>
      </c>
      <c r="AY160" s="15" t="s">
        <v>222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236</v>
      </c>
      <c r="BM160" s="240" t="s">
        <v>574</v>
      </c>
    </row>
    <row r="161" s="13" customFormat="1">
      <c r="A161" s="13"/>
      <c r="B161" s="242"/>
      <c r="C161" s="243"/>
      <c r="D161" s="244" t="s">
        <v>280</v>
      </c>
      <c r="E161" s="245" t="s">
        <v>1</v>
      </c>
      <c r="F161" s="246" t="s">
        <v>95</v>
      </c>
      <c r="G161" s="243"/>
      <c r="H161" s="247">
        <v>2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280</v>
      </c>
      <c r="AU161" s="253" t="s">
        <v>95</v>
      </c>
      <c r="AV161" s="13" t="s">
        <v>95</v>
      </c>
      <c r="AW161" s="13" t="s">
        <v>39</v>
      </c>
      <c r="AX161" s="13" t="s">
        <v>92</v>
      </c>
      <c r="AY161" s="253" t="s">
        <v>222</v>
      </c>
    </row>
    <row r="162" s="2" customFormat="1" ht="33" customHeight="1">
      <c r="A162" s="37"/>
      <c r="B162" s="38"/>
      <c r="C162" s="228" t="s">
        <v>8</v>
      </c>
      <c r="D162" s="228" t="s">
        <v>223</v>
      </c>
      <c r="E162" s="229" t="s">
        <v>575</v>
      </c>
      <c r="F162" s="230" t="s">
        <v>576</v>
      </c>
      <c r="G162" s="231" t="s">
        <v>329</v>
      </c>
      <c r="H162" s="232">
        <v>15.193</v>
      </c>
      <c r="I162" s="233"/>
      <c r="J162" s="234">
        <f>ROUND(I162*H162,2)</f>
        <v>0</v>
      </c>
      <c r="K162" s="235"/>
      <c r="L162" s="43"/>
      <c r="M162" s="236" t="s">
        <v>1</v>
      </c>
      <c r="N162" s="237" t="s">
        <v>49</v>
      </c>
      <c r="O162" s="90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40" t="s">
        <v>236</v>
      </c>
      <c r="AT162" s="240" t="s">
        <v>223</v>
      </c>
      <c r="AU162" s="240" t="s">
        <v>95</v>
      </c>
      <c r="AY162" s="15" t="s">
        <v>222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5" t="s">
        <v>92</v>
      </c>
      <c r="BK162" s="241">
        <f>ROUND(I162*H162,2)</f>
        <v>0</v>
      </c>
      <c r="BL162" s="15" t="s">
        <v>236</v>
      </c>
      <c r="BM162" s="240" t="s">
        <v>577</v>
      </c>
    </row>
    <row r="163" s="13" customFormat="1">
      <c r="A163" s="13"/>
      <c r="B163" s="242"/>
      <c r="C163" s="243"/>
      <c r="D163" s="244" t="s">
        <v>280</v>
      </c>
      <c r="E163" s="245" t="s">
        <v>1</v>
      </c>
      <c r="F163" s="246" t="s">
        <v>1420</v>
      </c>
      <c r="G163" s="243"/>
      <c r="H163" s="247">
        <v>17.866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280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222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1421</v>
      </c>
      <c r="G164" s="243"/>
      <c r="H164" s="247">
        <v>-2.673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222</v>
      </c>
    </row>
    <row r="165" s="2" customFormat="1" ht="37.8" customHeight="1">
      <c r="A165" s="37"/>
      <c r="B165" s="38"/>
      <c r="C165" s="228" t="s">
        <v>292</v>
      </c>
      <c r="D165" s="228" t="s">
        <v>223</v>
      </c>
      <c r="E165" s="229" t="s">
        <v>579</v>
      </c>
      <c r="F165" s="230" t="s">
        <v>580</v>
      </c>
      <c r="G165" s="231" t="s">
        <v>329</v>
      </c>
      <c r="H165" s="232">
        <v>2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236</v>
      </c>
      <c r="AT165" s="240" t="s">
        <v>223</v>
      </c>
      <c r="AU165" s="240" t="s">
        <v>95</v>
      </c>
      <c r="AY165" s="15" t="s">
        <v>222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236</v>
      </c>
      <c r="BM165" s="240" t="s">
        <v>581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95</v>
      </c>
      <c r="G166" s="243"/>
      <c r="H166" s="247">
        <v>2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92</v>
      </c>
      <c r="AY166" s="253" t="s">
        <v>222</v>
      </c>
    </row>
    <row r="167" s="2" customFormat="1" ht="33" customHeight="1">
      <c r="A167" s="37"/>
      <c r="B167" s="38"/>
      <c r="C167" s="228" t="s">
        <v>379</v>
      </c>
      <c r="D167" s="228" t="s">
        <v>223</v>
      </c>
      <c r="E167" s="229" t="s">
        <v>582</v>
      </c>
      <c r="F167" s="230" t="s">
        <v>583</v>
      </c>
      <c r="G167" s="231" t="s">
        <v>329</v>
      </c>
      <c r="H167" s="232">
        <v>20.923999999999999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236</v>
      </c>
      <c r="AT167" s="240" t="s">
        <v>223</v>
      </c>
      <c r="AU167" s="240" t="s">
        <v>95</v>
      </c>
      <c r="AY167" s="15" t="s">
        <v>222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236</v>
      </c>
      <c r="BM167" s="240" t="s">
        <v>584</v>
      </c>
    </row>
    <row r="168" s="13" customFormat="1">
      <c r="A168" s="13"/>
      <c r="B168" s="242"/>
      <c r="C168" s="243"/>
      <c r="D168" s="244" t="s">
        <v>280</v>
      </c>
      <c r="E168" s="245" t="s">
        <v>1</v>
      </c>
      <c r="F168" s="246" t="s">
        <v>1422</v>
      </c>
      <c r="G168" s="243"/>
      <c r="H168" s="247">
        <v>24.488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280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222</v>
      </c>
    </row>
    <row r="169" s="13" customFormat="1">
      <c r="A169" s="13"/>
      <c r="B169" s="242"/>
      <c r="C169" s="243"/>
      <c r="D169" s="244" t="s">
        <v>280</v>
      </c>
      <c r="E169" s="245" t="s">
        <v>1</v>
      </c>
      <c r="F169" s="246" t="s">
        <v>1423</v>
      </c>
      <c r="G169" s="243"/>
      <c r="H169" s="247">
        <v>-3.5640000000000001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280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222</v>
      </c>
    </row>
    <row r="170" s="2" customFormat="1" ht="33" customHeight="1">
      <c r="A170" s="37"/>
      <c r="B170" s="38"/>
      <c r="C170" s="228" t="s">
        <v>383</v>
      </c>
      <c r="D170" s="228" t="s">
        <v>223</v>
      </c>
      <c r="E170" s="229" t="s">
        <v>586</v>
      </c>
      <c r="F170" s="230" t="s">
        <v>587</v>
      </c>
      <c r="G170" s="231" t="s">
        <v>329</v>
      </c>
      <c r="H170" s="232">
        <v>17.193000000000001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236</v>
      </c>
      <c r="AT170" s="240" t="s">
        <v>223</v>
      </c>
      <c r="AU170" s="240" t="s">
        <v>95</v>
      </c>
      <c r="AY170" s="15" t="s">
        <v>222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236</v>
      </c>
      <c r="BM170" s="240" t="s">
        <v>588</v>
      </c>
    </row>
    <row r="171" s="13" customFormat="1">
      <c r="A171" s="13"/>
      <c r="B171" s="242"/>
      <c r="C171" s="243"/>
      <c r="D171" s="244" t="s">
        <v>280</v>
      </c>
      <c r="E171" s="245" t="s">
        <v>1</v>
      </c>
      <c r="F171" s="246" t="s">
        <v>1424</v>
      </c>
      <c r="G171" s="243"/>
      <c r="H171" s="247">
        <v>19.866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280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222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1421</v>
      </c>
      <c r="G172" s="243"/>
      <c r="H172" s="247">
        <v>-2.673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222</v>
      </c>
    </row>
    <row r="173" s="2" customFormat="1" ht="21.75" customHeight="1">
      <c r="A173" s="37"/>
      <c r="B173" s="38"/>
      <c r="C173" s="228" t="s">
        <v>389</v>
      </c>
      <c r="D173" s="228" t="s">
        <v>223</v>
      </c>
      <c r="E173" s="229" t="s">
        <v>594</v>
      </c>
      <c r="F173" s="230" t="s">
        <v>595</v>
      </c>
      <c r="G173" s="231" t="s">
        <v>361</v>
      </c>
      <c r="H173" s="232">
        <v>120.40000000000001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0.00058</v>
      </c>
      <c r="R173" s="238">
        <f>Q173*H173</f>
        <v>0.069832000000000005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236</v>
      </c>
      <c r="AT173" s="240" t="s">
        <v>223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873</v>
      </c>
    </row>
    <row r="174" s="13" customFormat="1">
      <c r="A174" s="13"/>
      <c r="B174" s="242"/>
      <c r="C174" s="243"/>
      <c r="D174" s="244" t="s">
        <v>280</v>
      </c>
      <c r="E174" s="245" t="s">
        <v>1</v>
      </c>
      <c r="F174" s="246" t="s">
        <v>1425</v>
      </c>
      <c r="G174" s="243"/>
      <c r="H174" s="247">
        <v>120.40000000000001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39</v>
      </c>
      <c r="AX174" s="13" t="s">
        <v>92</v>
      </c>
      <c r="AY174" s="253" t="s">
        <v>222</v>
      </c>
    </row>
    <row r="175" s="2" customFormat="1" ht="21.75" customHeight="1">
      <c r="A175" s="37"/>
      <c r="B175" s="38"/>
      <c r="C175" s="228" t="s">
        <v>395</v>
      </c>
      <c r="D175" s="228" t="s">
        <v>223</v>
      </c>
      <c r="E175" s="229" t="s">
        <v>598</v>
      </c>
      <c r="F175" s="230" t="s">
        <v>599</v>
      </c>
      <c r="G175" s="231" t="s">
        <v>361</v>
      </c>
      <c r="H175" s="232">
        <v>120.40000000000001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236</v>
      </c>
      <c r="AT175" s="240" t="s">
        <v>223</v>
      </c>
      <c r="AU175" s="240" t="s">
        <v>95</v>
      </c>
      <c r="AY175" s="15" t="s">
        <v>222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236</v>
      </c>
      <c r="BM175" s="240" t="s">
        <v>875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1425</v>
      </c>
      <c r="G176" s="243"/>
      <c r="H176" s="247">
        <v>120.40000000000001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222</v>
      </c>
    </row>
    <row r="177" s="2" customFormat="1" ht="24.15" customHeight="1">
      <c r="A177" s="37"/>
      <c r="B177" s="38"/>
      <c r="C177" s="228" t="s">
        <v>7</v>
      </c>
      <c r="D177" s="228" t="s">
        <v>223</v>
      </c>
      <c r="E177" s="229" t="s">
        <v>364</v>
      </c>
      <c r="F177" s="230" t="s">
        <v>365</v>
      </c>
      <c r="G177" s="231" t="s">
        <v>329</v>
      </c>
      <c r="H177" s="232">
        <v>34.386000000000003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236</v>
      </c>
      <c r="AT177" s="240" t="s">
        <v>223</v>
      </c>
      <c r="AU177" s="240" t="s">
        <v>95</v>
      </c>
      <c r="AY177" s="15" t="s">
        <v>222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236</v>
      </c>
      <c r="BM177" s="240" t="s">
        <v>601</v>
      </c>
    </row>
    <row r="178" s="13" customFormat="1">
      <c r="A178" s="13"/>
      <c r="B178" s="242"/>
      <c r="C178" s="243"/>
      <c r="D178" s="244" t="s">
        <v>280</v>
      </c>
      <c r="E178" s="245" t="s">
        <v>1</v>
      </c>
      <c r="F178" s="246" t="s">
        <v>1426</v>
      </c>
      <c r="G178" s="243"/>
      <c r="H178" s="247">
        <v>39.731999999999999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280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222</v>
      </c>
    </row>
    <row r="179" s="13" customFormat="1">
      <c r="A179" s="13"/>
      <c r="B179" s="242"/>
      <c r="C179" s="243"/>
      <c r="D179" s="244" t="s">
        <v>280</v>
      </c>
      <c r="E179" s="245" t="s">
        <v>1</v>
      </c>
      <c r="F179" s="246" t="s">
        <v>1427</v>
      </c>
      <c r="G179" s="243"/>
      <c r="H179" s="247">
        <v>-5.3460000000000001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280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222</v>
      </c>
    </row>
    <row r="180" s="2" customFormat="1" ht="24.15" customHeight="1">
      <c r="A180" s="37"/>
      <c r="B180" s="38"/>
      <c r="C180" s="228" t="s">
        <v>404</v>
      </c>
      <c r="D180" s="228" t="s">
        <v>223</v>
      </c>
      <c r="E180" s="229" t="s">
        <v>368</v>
      </c>
      <c r="F180" s="230" t="s">
        <v>369</v>
      </c>
      <c r="G180" s="231" t="s">
        <v>329</v>
      </c>
      <c r="H180" s="232">
        <v>80.233999999999995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236</v>
      </c>
      <c r="AT180" s="240" t="s">
        <v>223</v>
      </c>
      <c r="AU180" s="240" t="s">
        <v>95</v>
      </c>
      <c r="AY180" s="15" t="s">
        <v>222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236</v>
      </c>
      <c r="BM180" s="240" t="s">
        <v>878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1428</v>
      </c>
      <c r="G181" s="243"/>
      <c r="H181" s="247">
        <v>92.707999999999998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222</v>
      </c>
    </row>
    <row r="182" s="13" customFormat="1">
      <c r="A182" s="13"/>
      <c r="B182" s="242"/>
      <c r="C182" s="243"/>
      <c r="D182" s="244" t="s">
        <v>280</v>
      </c>
      <c r="E182" s="245" t="s">
        <v>1</v>
      </c>
      <c r="F182" s="246" t="s">
        <v>1429</v>
      </c>
      <c r="G182" s="243"/>
      <c r="H182" s="247">
        <v>-12.474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280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222</v>
      </c>
    </row>
    <row r="183" s="2" customFormat="1" ht="37.8" customHeight="1">
      <c r="A183" s="37"/>
      <c r="B183" s="38"/>
      <c r="C183" s="228" t="s">
        <v>411</v>
      </c>
      <c r="D183" s="228" t="s">
        <v>223</v>
      </c>
      <c r="E183" s="229" t="s">
        <v>882</v>
      </c>
      <c r="F183" s="230" t="s">
        <v>883</v>
      </c>
      <c r="G183" s="231" t="s">
        <v>329</v>
      </c>
      <c r="H183" s="232">
        <v>34.386000000000003</v>
      </c>
      <c r="I183" s="233"/>
      <c r="J183" s="234">
        <f>ROUND(I183*H183,2)</f>
        <v>0</v>
      </c>
      <c r="K183" s="235"/>
      <c r="L183" s="43"/>
      <c r="M183" s="236" t="s">
        <v>1</v>
      </c>
      <c r="N183" s="237" t="s">
        <v>49</v>
      </c>
      <c r="O183" s="90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40" t="s">
        <v>236</v>
      </c>
      <c r="AT183" s="240" t="s">
        <v>223</v>
      </c>
      <c r="AU183" s="240" t="s">
        <v>95</v>
      </c>
      <c r="AY183" s="15" t="s">
        <v>222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5" t="s">
        <v>92</v>
      </c>
      <c r="BK183" s="241">
        <f>ROUND(I183*H183,2)</f>
        <v>0</v>
      </c>
      <c r="BL183" s="15" t="s">
        <v>236</v>
      </c>
      <c r="BM183" s="240" t="s">
        <v>884</v>
      </c>
    </row>
    <row r="184" s="13" customFormat="1">
      <c r="A184" s="13"/>
      <c r="B184" s="242"/>
      <c r="C184" s="243"/>
      <c r="D184" s="244" t="s">
        <v>280</v>
      </c>
      <c r="E184" s="245" t="s">
        <v>1</v>
      </c>
      <c r="F184" s="246" t="s">
        <v>1426</v>
      </c>
      <c r="G184" s="243"/>
      <c r="H184" s="247">
        <v>39.731999999999999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280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222</v>
      </c>
    </row>
    <row r="185" s="13" customFormat="1">
      <c r="A185" s="13"/>
      <c r="B185" s="242"/>
      <c r="C185" s="243"/>
      <c r="D185" s="244" t="s">
        <v>280</v>
      </c>
      <c r="E185" s="245" t="s">
        <v>1</v>
      </c>
      <c r="F185" s="246" t="s">
        <v>1427</v>
      </c>
      <c r="G185" s="243"/>
      <c r="H185" s="247">
        <v>-5.3460000000000001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280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222</v>
      </c>
    </row>
    <row r="186" s="2" customFormat="1" ht="37.8" customHeight="1">
      <c r="A186" s="37"/>
      <c r="B186" s="38"/>
      <c r="C186" s="228" t="s">
        <v>416</v>
      </c>
      <c r="D186" s="228" t="s">
        <v>223</v>
      </c>
      <c r="E186" s="229" t="s">
        <v>885</v>
      </c>
      <c r="F186" s="230" t="s">
        <v>886</v>
      </c>
      <c r="G186" s="231" t="s">
        <v>329</v>
      </c>
      <c r="H186" s="232">
        <v>80.233999999999995</v>
      </c>
      <c r="I186" s="233"/>
      <c r="J186" s="234">
        <f>ROUND(I186*H186,2)</f>
        <v>0</v>
      </c>
      <c r="K186" s="235"/>
      <c r="L186" s="43"/>
      <c r="M186" s="236" t="s">
        <v>1</v>
      </c>
      <c r="N186" s="237" t="s">
        <v>49</v>
      </c>
      <c r="O186" s="90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236</v>
      </c>
      <c r="AT186" s="240" t="s">
        <v>223</v>
      </c>
      <c r="AU186" s="240" t="s">
        <v>95</v>
      </c>
      <c r="AY186" s="15" t="s">
        <v>222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236</v>
      </c>
      <c r="BM186" s="240" t="s">
        <v>887</v>
      </c>
    </row>
    <row r="187" s="13" customFormat="1">
      <c r="A187" s="13"/>
      <c r="B187" s="242"/>
      <c r="C187" s="243"/>
      <c r="D187" s="244" t="s">
        <v>280</v>
      </c>
      <c r="E187" s="245" t="s">
        <v>1</v>
      </c>
      <c r="F187" s="246" t="s">
        <v>1428</v>
      </c>
      <c r="G187" s="243"/>
      <c r="H187" s="247">
        <v>92.707999999999998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280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222</v>
      </c>
    </row>
    <row r="188" s="13" customFormat="1">
      <c r="A188" s="13"/>
      <c r="B188" s="242"/>
      <c r="C188" s="243"/>
      <c r="D188" s="244" t="s">
        <v>280</v>
      </c>
      <c r="E188" s="245" t="s">
        <v>1</v>
      </c>
      <c r="F188" s="246" t="s">
        <v>1429</v>
      </c>
      <c r="G188" s="243"/>
      <c r="H188" s="247">
        <v>-12.474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280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222</v>
      </c>
    </row>
    <row r="189" s="2" customFormat="1" ht="33" customHeight="1">
      <c r="A189" s="37"/>
      <c r="B189" s="38"/>
      <c r="C189" s="228" t="s">
        <v>421</v>
      </c>
      <c r="D189" s="228" t="s">
        <v>223</v>
      </c>
      <c r="E189" s="229" t="s">
        <v>372</v>
      </c>
      <c r="F189" s="230" t="s">
        <v>373</v>
      </c>
      <c r="G189" s="231" t="s">
        <v>329</v>
      </c>
      <c r="H189" s="232">
        <v>27.760000000000002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236</v>
      </c>
      <c r="AT189" s="240" t="s">
        <v>223</v>
      </c>
      <c r="AU189" s="240" t="s">
        <v>95</v>
      </c>
      <c r="AY189" s="15" t="s">
        <v>222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236</v>
      </c>
      <c r="BM189" s="240" t="s">
        <v>610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1430</v>
      </c>
      <c r="G190" s="243"/>
      <c r="H190" s="247">
        <v>27.760000000000002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222</v>
      </c>
    </row>
    <row r="191" s="2" customFormat="1" ht="37.8" customHeight="1">
      <c r="A191" s="37"/>
      <c r="B191" s="38"/>
      <c r="C191" s="228" t="s">
        <v>427</v>
      </c>
      <c r="D191" s="228" t="s">
        <v>223</v>
      </c>
      <c r="E191" s="229" t="s">
        <v>612</v>
      </c>
      <c r="F191" s="230" t="s">
        <v>613</v>
      </c>
      <c r="G191" s="231" t="s">
        <v>329</v>
      </c>
      <c r="H191" s="232">
        <v>55.520000000000003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236</v>
      </c>
      <c r="AT191" s="240" t="s">
        <v>223</v>
      </c>
      <c r="AU191" s="240" t="s">
        <v>95</v>
      </c>
      <c r="AY191" s="15" t="s">
        <v>222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236</v>
      </c>
      <c r="BM191" s="240" t="s">
        <v>614</v>
      </c>
    </row>
    <row r="192" s="13" customFormat="1">
      <c r="A192" s="13"/>
      <c r="B192" s="242"/>
      <c r="C192" s="243"/>
      <c r="D192" s="244" t="s">
        <v>280</v>
      </c>
      <c r="E192" s="245" t="s">
        <v>1</v>
      </c>
      <c r="F192" s="246" t="s">
        <v>1431</v>
      </c>
      <c r="G192" s="243"/>
      <c r="H192" s="247">
        <v>55.520000000000003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280</v>
      </c>
      <c r="AU192" s="253" t="s">
        <v>95</v>
      </c>
      <c r="AV192" s="13" t="s">
        <v>95</v>
      </c>
      <c r="AW192" s="13" t="s">
        <v>39</v>
      </c>
      <c r="AX192" s="13" t="s">
        <v>92</v>
      </c>
      <c r="AY192" s="253" t="s">
        <v>222</v>
      </c>
    </row>
    <row r="193" s="2" customFormat="1" ht="24.15" customHeight="1">
      <c r="A193" s="37"/>
      <c r="B193" s="38"/>
      <c r="C193" s="228" t="s">
        <v>433</v>
      </c>
      <c r="D193" s="228" t="s">
        <v>223</v>
      </c>
      <c r="E193" s="229" t="s">
        <v>376</v>
      </c>
      <c r="F193" s="230" t="s">
        <v>377</v>
      </c>
      <c r="G193" s="231" t="s">
        <v>329</v>
      </c>
      <c r="H193" s="232">
        <v>34.386000000000003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236</v>
      </c>
      <c r="AT193" s="240" t="s">
        <v>223</v>
      </c>
      <c r="AU193" s="240" t="s">
        <v>95</v>
      </c>
      <c r="AY193" s="15" t="s">
        <v>222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236</v>
      </c>
      <c r="BM193" s="240" t="s">
        <v>616</v>
      </c>
    </row>
    <row r="194" s="13" customFormat="1">
      <c r="A194" s="13"/>
      <c r="B194" s="242"/>
      <c r="C194" s="243"/>
      <c r="D194" s="244" t="s">
        <v>280</v>
      </c>
      <c r="E194" s="245" t="s">
        <v>1</v>
      </c>
      <c r="F194" s="246" t="s">
        <v>1426</v>
      </c>
      <c r="G194" s="243"/>
      <c r="H194" s="247">
        <v>39.731999999999999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280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222</v>
      </c>
    </row>
    <row r="195" s="13" customFormat="1">
      <c r="A195" s="13"/>
      <c r="B195" s="242"/>
      <c r="C195" s="243"/>
      <c r="D195" s="244" t="s">
        <v>280</v>
      </c>
      <c r="E195" s="245" t="s">
        <v>1</v>
      </c>
      <c r="F195" s="246" t="s">
        <v>1427</v>
      </c>
      <c r="G195" s="243"/>
      <c r="H195" s="247">
        <v>-5.3460000000000001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280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222</v>
      </c>
    </row>
    <row r="196" s="2" customFormat="1" ht="24.15" customHeight="1">
      <c r="A196" s="37"/>
      <c r="B196" s="38"/>
      <c r="C196" s="228" t="s">
        <v>438</v>
      </c>
      <c r="D196" s="228" t="s">
        <v>223</v>
      </c>
      <c r="E196" s="229" t="s">
        <v>380</v>
      </c>
      <c r="F196" s="230" t="s">
        <v>381</v>
      </c>
      <c r="G196" s="231" t="s">
        <v>329</v>
      </c>
      <c r="H196" s="232">
        <v>80.233999999999995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236</v>
      </c>
      <c r="AT196" s="240" t="s">
        <v>223</v>
      </c>
      <c r="AU196" s="240" t="s">
        <v>95</v>
      </c>
      <c r="AY196" s="15" t="s">
        <v>222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236</v>
      </c>
      <c r="BM196" s="240" t="s">
        <v>618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1428</v>
      </c>
      <c r="G197" s="243"/>
      <c r="H197" s="247">
        <v>92.707999999999998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222</v>
      </c>
    </row>
    <row r="198" s="13" customFormat="1">
      <c r="A198" s="13"/>
      <c r="B198" s="242"/>
      <c r="C198" s="243"/>
      <c r="D198" s="244" t="s">
        <v>280</v>
      </c>
      <c r="E198" s="245" t="s">
        <v>1</v>
      </c>
      <c r="F198" s="246" t="s">
        <v>1429</v>
      </c>
      <c r="G198" s="243"/>
      <c r="H198" s="247">
        <v>-12.474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280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222</v>
      </c>
    </row>
    <row r="199" s="2" customFormat="1" ht="33" customHeight="1">
      <c r="A199" s="37"/>
      <c r="B199" s="38"/>
      <c r="C199" s="228" t="s">
        <v>444</v>
      </c>
      <c r="D199" s="228" t="s">
        <v>223</v>
      </c>
      <c r="E199" s="229" t="s">
        <v>384</v>
      </c>
      <c r="F199" s="230" t="s">
        <v>385</v>
      </c>
      <c r="G199" s="231" t="s">
        <v>386</v>
      </c>
      <c r="H199" s="232">
        <v>55.520000000000003</v>
      </c>
      <c r="I199" s="233"/>
      <c r="J199" s="234">
        <f>ROUND(I199*H199,2)</f>
        <v>0</v>
      </c>
      <c r="K199" s="235"/>
      <c r="L199" s="43"/>
      <c r="M199" s="236" t="s">
        <v>1</v>
      </c>
      <c r="N199" s="237" t="s">
        <v>49</v>
      </c>
      <c r="O199" s="90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40" t="s">
        <v>236</v>
      </c>
      <c r="AT199" s="240" t="s">
        <v>223</v>
      </c>
      <c r="AU199" s="240" t="s">
        <v>95</v>
      </c>
      <c r="AY199" s="15" t="s">
        <v>222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5" t="s">
        <v>92</v>
      </c>
      <c r="BK199" s="241">
        <f>ROUND(I199*H199,2)</f>
        <v>0</v>
      </c>
      <c r="BL199" s="15" t="s">
        <v>236</v>
      </c>
      <c r="BM199" s="240" t="s">
        <v>620</v>
      </c>
    </row>
    <row r="200" s="13" customFormat="1">
      <c r="A200" s="13"/>
      <c r="B200" s="242"/>
      <c r="C200" s="243"/>
      <c r="D200" s="244" t="s">
        <v>280</v>
      </c>
      <c r="E200" s="245" t="s">
        <v>1</v>
      </c>
      <c r="F200" s="246" t="s">
        <v>1432</v>
      </c>
      <c r="G200" s="243"/>
      <c r="H200" s="247">
        <v>55.520000000000003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280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222</v>
      </c>
    </row>
    <row r="201" s="2" customFormat="1" ht="16.5" customHeight="1">
      <c r="A201" s="37"/>
      <c r="B201" s="38"/>
      <c r="C201" s="228" t="s">
        <v>326</v>
      </c>
      <c r="D201" s="228" t="s">
        <v>223</v>
      </c>
      <c r="E201" s="229" t="s">
        <v>390</v>
      </c>
      <c r="F201" s="230" t="s">
        <v>391</v>
      </c>
      <c r="G201" s="231" t="s">
        <v>329</v>
      </c>
      <c r="H201" s="232">
        <v>86.469999999999999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236</v>
      </c>
      <c r="AT201" s="240" t="s">
        <v>223</v>
      </c>
      <c r="AU201" s="240" t="s">
        <v>95</v>
      </c>
      <c r="AY201" s="15" t="s">
        <v>222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236</v>
      </c>
      <c r="BM201" s="240" t="s">
        <v>624</v>
      </c>
    </row>
    <row r="202" s="13" customFormat="1">
      <c r="A202" s="13"/>
      <c r="B202" s="242"/>
      <c r="C202" s="243"/>
      <c r="D202" s="244" t="s">
        <v>280</v>
      </c>
      <c r="E202" s="245" t="s">
        <v>1</v>
      </c>
      <c r="F202" s="246" t="s">
        <v>1430</v>
      </c>
      <c r="G202" s="243"/>
      <c r="H202" s="247">
        <v>27.760000000000002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280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222</v>
      </c>
    </row>
    <row r="203" s="13" customFormat="1">
      <c r="A203" s="13"/>
      <c r="B203" s="242"/>
      <c r="C203" s="243"/>
      <c r="D203" s="244" t="s">
        <v>280</v>
      </c>
      <c r="E203" s="245" t="s">
        <v>1</v>
      </c>
      <c r="F203" s="246" t="s">
        <v>1433</v>
      </c>
      <c r="G203" s="243"/>
      <c r="H203" s="247">
        <v>67.620000000000005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280</v>
      </c>
      <c r="AU203" s="253" t="s">
        <v>95</v>
      </c>
      <c r="AV203" s="13" t="s">
        <v>95</v>
      </c>
      <c r="AW203" s="13" t="s">
        <v>39</v>
      </c>
      <c r="AX203" s="13" t="s">
        <v>84</v>
      </c>
      <c r="AY203" s="253" t="s">
        <v>222</v>
      </c>
    </row>
    <row r="204" s="13" customFormat="1">
      <c r="A204" s="13"/>
      <c r="B204" s="242"/>
      <c r="C204" s="243"/>
      <c r="D204" s="244" t="s">
        <v>280</v>
      </c>
      <c r="E204" s="245" t="s">
        <v>1</v>
      </c>
      <c r="F204" s="246" t="s">
        <v>1434</v>
      </c>
      <c r="G204" s="243"/>
      <c r="H204" s="247">
        <v>-8.9100000000000001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280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222</v>
      </c>
    </row>
    <row r="205" s="2" customFormat="1" ht="24.15" customHeight="1">
      <c r="A205" s="37"/>
      <c r="B205" s="38"/>
      <c r="C205" s="228" t="s">
        <v>452</v>
      </c>
      <c r="D205" s="228" t="s">
        <v>223</v>
      </c>
      <c r="E205" s="229" t="s">
        <v>396</v>
      </c>
      <c r="F205" s="230" t="s">
        <v>397</v>
      </c>
      <c r="G205" s="231" t="s">
        <v>329</v>
      </c>
      <c r="H205" s="232">
        <v>22.640000000000001</v>
      </c>
      <c r="I205" s="233"/>
      <c r="J205" s="234">
        <f>ROUND(I205*H205,2)</f>
        <v>0</v>
      </c>
      <c r="K205" s="235"/>
      <c r="L205" s="43"/>
      <c r="M205" s="236" t="s">
        <v>1</v>
      </c>
      <c r="N205" s="237" t="s">
        <v>49</v>
      </c>
      <c r="O205" s="90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40" t="s">
        <v>236</v>
      </c>
      <c r="AT205" s="240" t="s">
        <v>223</v>
      </c>
      <c r="AU205" s="240" t="s">
        <v>95</v>
      </c>
      <c r="AY205" s="15" t="s">
        <v>222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5" t="s">
        <v>92</v>
      </c>
      <c r="BK205" s="241">
        <f>ROUND(I205*H205,2)</f>
        <v>0</v>
      </c>
      <c r="BL205" s="15" t="s">
        <v>236</v>
      </c>
      <c r="BM205" s="240" t="s">
        <v>627</v>
      </c>
    </row>
    <row r="206" s="13" customFormat="1">
      <c r="A206" s="13"/>
      <c r="B206" s="242"/>
      <c r="C206" s="243"/>
      <c r="D206" s="244" t="s">
        <v>280</v>
      </c>
      <c r="E206" s="245" t="s">
        <v>1</v>
      </c>
      <c r="F206" s="246" t="s">
        <v>1394</v>
      </c>
      <c r="G206" s="243"/>
      <c r="H206" s="247">
        <v>22.640000000000001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280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222</v>
      </c>
    </row>
    <row r="207" s="2" customFormat="1" ht="24.15" customHeight="1">
      <c r="A207" s="37"/>
      <c r="B207" s="38"/>
      <c r="C207" s="228" t="s">
        <v>457</v>
      </c>
      <c r="D207" s="228" t="s">
        <v>223</v>
      </c>
      <c r="E207" s="229" t="s">
        <v>629</v>
      </c>
      <c r="F207" s="230" t="s">
        <v>630</v>
      </c>
      <c r="G207" s="231" t="s">
        <v>329</v>
      </c>
      <c r="H207" s="232">
        <v>14.228999999999999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236</v>
      </c>
      <c r="AT207" s="240" t="s">
        <v>223</v>
      </c>
      <c r="AU207" s="240" t="s">
        <v>95</v>
      </c>
      <c r="AY207" s="15" t="s">
        <v>222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236</v>
      </c>
      <c r="BM207" s="240" t="s">
        <v>631</v>
      </c>
    </row>
    <row r="208" s="13" customFormat="1">
      <c r="A208" s="13"/>
      <c r="B208" s="242"/>
      <c r="C208" s="243"/>
      <c r="D208" s="244" t="s">
        <v>280</v>
      </c>
      <c r="E208" s="245" t="s">
        <v>1</v>
      </c>
      <c r="F208" s="246" t="s">
        <v>1395</v>
      </c>
      <c r="G208" s="243"/>
      <c r="H208" s="247">
        <v>14.228999999999999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280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222</v>
      </c>
    </row>
    <row r="209" s="2" customFormat="1" ht="24.15" customHeight="1">
      <c r="A209" s="37"/>
      <c r="B209" s="38"/>
      <c r="C209" s="228" t="s">
        <v>461</v>
      </c>
      <c r="D209" s="228" t="s">
        <v>223</v>
      </c>
      <c r="E209" s="229" t="s">
        <v>400</v>
      </c>
      <c r="F209" s="230" t="s">
        <v>401</v>
      </c>
      <c r="G209" s="231" t="s">
        <v>361</v>
      </c>
      <c r="H209" s="232">
        <v>19.800000000000001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236</v>
      </c>
      <c r="AT209" s="240" t="s">
        <v>223</v>
      </c>
      <c r="AU209" s="240" t="s">
        <v>95</v>
      </c>
      <c r="AY209" s="15" t="s">
        <v>222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236</v>
      </c>
      <c r="BM209" s="240" t="s">
        <v>1435</v>
      </c>
    </row>
    <row r="210" s="13" customFormat="1">
      <c r="A210" s="13"/>
      <c r="B210" s="242"/>
      <c r="C210" s="243"/>
      <c r="D210" s="244" t="s">
        <v>280</v>
      </c>
      <c r="E210" s="245" t="s">
        <v>1</v>
      </c>
      <c r="F210" s="246" t="s">
        <v>1419</v>
      </c>
      <c r="G210" s="243"/>
      <c r="H210" s="247">
        <v>19.800000000000001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280</v>
      </c>
      <c r="AU210" s="253" t="s">
        <v>95</v>
      </c>
      <c r="AV210" s="13" t="s">
        <v>95</v>
      </c>
      <c r="AW210" s="13" t="s">
        <v>39</v>
      </c>
      <c r="AX210" s="13" t="s">
        <v>92</v>
      </c>
      <c r="AY210" s="253" t="s">
        <v>222</v>
      </c>
    </row>
    <row r="211" s="2" customFormat="1" ht="16.5" customHeight="1">
      <c r="A211" s="37"/>
      <c r="B211" s="38"/>
      <c r="C211" s="259" t="s">
        <v>466</v>
      </c>
      <c r="D211" s="259" t="s">
        <v>405</v>
      </c>
      <c r="E211" s="260" t="s">
        <v>406</v>
      </c>
      <c r="F211" s="261" t="s">
        <v>407</v>
      </c>
      <c r="G211" s="262" t="s">
        <v>408</v>
      </c>
      <c r="H211" s="263">
        <v>0.495</v>
      </c>
      <c r="I211" s="264"/>
      <c r="J211" s="265">
        <f>ROUND(I211*H211,2)</f>
        <v>0</v>
      </c>
      <c r="K211" s="266"/>
      <c r="L211" s="267"/>
      <c r="M211" s="268" t="s">
        <v>1</v>
      </c>
      <c r="N211" s="269" t="s">
        <v>49</v>
      </c>
      <c r="O211" s="90"/>
      <c r="P211" s="238">
        <f>O211*H211</f>
        <v>0</v>
      </c>
      <c r="Q211" s="238">
        <v>0.001</v>
      </c>
      <c r="R211" s="238">
        <f>Q211*H211</f>
        <v>0.000495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251</v>
      </c>
      <c r="AT211" s="240" t="s">
        <v>405</v>
      </c>
      <c r="AU211" s="240" t="s">
        <v>95</v>
      </c>
      <c r="AY211" s="15" t="s">
        <v>222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236</v>
      </c>
      <c r="BM211" s="240" t="s">
        <v>1436</v>
      </c>
    </row>
    <row r="212" s="13" customFormat="1">
      <c r="A212" s="13"/>
      <c r="B212" s="242"/>
      <c r="C212" s="243"/>
      <c r="D212" s="244" t="s">
        <v>280</v>
      </c>
      <c r="E212" s="245" t="s">
        <v>1</v>
      </c>
      <c r="F212" s="246" t="s">
        <v>1419</v>
      </c>
      <c r="G212" s="243"/>
      <c r="H212" s="247">
        <v>19.800000000000001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280</v>
      </c>
      <c r="AU212" s="253" t="s">
        <v>95</v>
      </c>
      <c r="AV212" s="13" t="s">
        <v>95</v>
      </c>
      <c r="AW212" s="13" t="s">
        <v>39</v>
      </c>
      <c r="AX212" s="13" t="s">
        <v>92</v>
      </c>
      <c r="AY212" s="253" t="s">
        <v>222</v>
      </c>
    </row>
    <row r="213" s="13" customFormat="1">
      <c r="A213" s="13"/>
      <c r="B213" s="242"/>
      <c r="C213" s="243"/>
      <c r="D213" s="244" t="s">
        <v>280</v>
      </c>
      <c r="E213" s="243"/>
      <c r="F213" s="246" t="s">
        <v>1437</v>
      </c>
      <c r="G213" s="243"/>
      <c r="H213" s="247">
        <v>0.495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280</v>
      </c>
      <c r="AU213" s="253" t="s">
        <v>95</v>
      </c>
      <c r="AV213" s="13" t="s">
        <v>95</v>
      </c>
      <c r="AW213" s="13" t="s">
        <v>4</v>
      </c>
      <c r="AX213" s="13" t="s">
        <v>92</v>
      </c>
      <c r="AY213" s="253" t="s">
        <v>222</v>
      </c>
    </row>
    <row r="214" s="2" customFormat="1" ht="24.15" customHeight="1">
      <c r="A214" s="37"/>
      <c r="B214" s="38"/>
      <c r="C214" s="228" t="s">
        <v>473</v>
      </c>
      <c r="D214" s="228" t="s">
        <v>223</v>
      </c>
      <c r="E214" s="229" t="s">
        <v>636</v>
      </c>
      <c r="F214" s="230" t="s">
        <v>637</v>
      </c>
      <c r="G214" s="231" t="s">
        <v>361</v>
      </c>
      <c r="H214" s="232">
        <v>19.800000000000001</v>
      </c>
      <c r="I214" s="233"/>
      <c r="J214" s="234">
        <f>ROUND(I214*H214,2)</f>
        <v>0</v>
      </c>
      <c r="K214" s="235"/>
      <c r="L214" s="43"/>
      <c r="M214" s="236" t="s">
        <v>1</v>
      </c>
      <c r="N214" s="237" t="s">
        <v>49</v>
      </c>
      <c r="O214" s="90"/>
      <c r="P214" s="238">
        <f>O214*H214</f>
        <v>0</v>
      </c>
      <c r="Q214" s="238">
        <v>0</v>
      </c>
      <c r="R214" s="238">
        <f>Q214*H214</f>
        <v>0</v>
      </c>
      <c r="S214" s="238">
        <v>0</v>
      </c>
      <c r="T214" s="239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40" t="s">
        <v>236</v>
      </c>
      <c r="AT214" s="240" t="s">
        <v>223</v>
      </c>
      <c r="AU214" s="240" t="s">
        <v>95</v>
      </c>
      <c r="AY214" s="15" t="s">
        <v>222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5" t="s">
        <v>92</v>
      </c>
      <c r="BK214" s="241">
        <f>ROUND(I214*H214,2)</f>
        <v>0</v>
      </c>
      <c r="BL214" s="15" t="s">
        <v>236</v>
      </c>
      <c r="BM214" s="240" t="s">
        <v>1438</v>
      </c>
    </row>
    <row r="215" s="13" customFormat="1">
      <c r="A215" s="13"/>
      <c r="B215" s="242"/>
      <c r="C215" s="243"/>
      <c r="D215" s="244" t="s">
        <v>280</v>
      </c>
      <c r="E215" s="245" t="s">
        <v>1</v>
      </c>
      <c r="F215" s="246" t="s">
        <v>1419</v>
      </c>
      <c r="G215" s="243"/>
      <c r="H215" s="247">
        <v>19.800000000000001</v>
      </c>
      <c r="I215" s="248"/>
      <c r="J215" s="243"/>
      <c r="K215" s="243"/>
      <c r="L215" s="249"/>
      <c r="M215" s="250"/>
      <c r="N215" s="251"/>
      <c r="O215" s="251"/>
      <c r="P215" s="251"/>
      <c r="Q215" s="251"/>
      <c r="R215" s="251"/>
      <c r="S215" s="251"/>
      <c r="T215" s="25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3" t="s">
        <v>280</v>
      </c>
      <c r="AU215" s="253" t="s">
        <v>95</v>
      </c>
      <c r="AV215" s="13" t="s">
        <v>95</v>
      </c>
      <c r="AW215" s="13" t="s">
        <v>39</v>
      </c>
      <c r="AX215" s="13" t="s">
        <v>84</v>
      </c>
      <c r="AY215" s="253" t="s">
        <v>222</v>
      </c>
    </row>
    <row r="216" s="12" customFormat="1" ht="22.8" customHeight="1">
      <c r="A216" s="12"/>
      <c r="B216" s="212"/>
      <c r="C216" s="213"/>
      <c r="D216" s="214" t="s">
        <v>83</v>
      </c>
      <c r="E216" s="226" t="s">
        <v>95</v>
      </c>
      <c r="F216" s="226" t="s">
        <v>415</v>
      </c>
      <c r="G216" s="213"/>
      <c r="H216" s="213"/>
      <c r="I216" s="216"/>
      <c r="J216" s="227">
        <f>BK216</f>
        <v>0</v>
      </c>
      <c r="K216" s="213"/>
      <c r="L216" s="218"/>
      <c r="M216" s="219"/>
      <c r="N216" s="220"/>
      <c r="O216" s="220"/>
      <c r="P216" s="221">
        <f>SUM(P217:P218)</f>
        <v>0</v>
      </c>
      <c r="Q216" s="220"/>
      <c r="R216" s="221">
        <f>SUM(R217:R218)</f>
        <v>0</v>
      </c>
      <c r="S216" s="220"/>
      <c r="T216" s="222">
        <f>SUM(T217:T218)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23" t="s">
        <v>92</v>
      </c>
      <c r="AT216" s="224" t="s">
        <v>83</v>
      </c>
      <c r="AU216" s="224" t="s">
        <v>92</v>
      </c>
      <c r="AY216" s="223" t="s">
        <v>222</v>
      </c>
      <c r="BK216" s="225">
        <f>SUM(BK217:BK218)</f>
        <v>0</v>
      </c>
    </row>
    <row r="217" s="2" customFormat="1" ht="16.5" customHeight="1">
      <c r="A217" s="37"/>
      <c r="B217" s="38"/>
      <c r="C217" s="228" t="s">
        <v>477</v>
      </c>
      <c r="D217" s="228" t="s">
        <v>223</v>
      </c>
      <c r="E217" s="229" t="s">
        <v>897</v>
      </c>
      <c r="F217" s="230" t="s">
        <v>898</v>
      </c>
      <c r="G217" s="231" t="s">
        <v>329</v>
      </c>
      <c r="H217" s="232">
        <v>0.33800000000000002</v>
      </c>
      <c r="I217" s="233"/>
      <c r="J217" s="234">
        <f>ROUND(I217*H217,2)</f>
        <v>0</v>
      </c>
      <c r="K217" s="235"/>
      <c r="L217" s="43"/>
      <c r="M217" s="236" t="s">
        <v>1</v>
      </c>
      <c r="N217" s="237" t="s">
        <v>49</v>
      </c>
      <c r="O217" s="90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236</v>
      </c>
      <c r="AT217" s="240" t="s">
        <v>223</v>
      </c>
      <c r="AU217" s="240" t="s">
        <v>95</v>
      </c>
      <c r="AY217" s="15" t="s">
        <v>222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236</v>
      </c>
      <c r="BM217" s="240" t="s">
        <v>899</v>
      </c>
    </row>
    <row r="218" s="13" customFormat="1">
      <c r="A218" s="13"/>
      <c r="B218" s="242"/>
      <c r="C218" s="243"/>
      <c r="D218" s="244" t="s">
        <v>280</v>
      </c>
      <c r="E218" s="245" t="s">
        <v>1</v>
      </c>
      <c r="F218" s="246" t="s">
        <v>1399</v>
      </c>
      <c r="G218" s="243"/>
      <c r="H218" s="247">
        <v>0.33800000000000002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280</v>
      </c>
      <c r="AU218" s="253" t="s">
        <v>95</v>
      </c>
      <c r="AV218" s="13" t="s">
        <v>95</v>
      </c>
      <c r="AW218" s="13" t="s">
        <v>39</v>
      </c>
      <c r="AX218" s="13" t="s">
        <v>92</v>
      </c>
      <c r="AY218" s="253" t="s">
        <v>222</v>
      </c>
    </row>
    <row r="219" s="12" customFormat="1" ht="22.8" customHeight="1">
      <c r="A219" s="12"/>
      <c r="B219" s="212"/>
      <c r="C219" s="213"/>
      <c r="D219" s="214" t="s">
        <v>83</v>
      </c>
      <c r="E219" s="226" t="s">
        <v>232</v>
      </c>
      <c r="F219" s="226" t="s">
        <v>639</v>
      </c>
      <c r="G219" s="213"/>
      <c r="H219" s="213"/>
      <c r="I219" s="216"/>
      <c r="J219" s="227">
        <f>BK219</f>
        <v>0</v>
      </c>
      <c r="K219" s="213"/>
      <c r="L219" s="218"/>
      <c r="M219" s="219"/>
      <c r="N219" s="220"/>
      <c r="O219" s="220"/>
      <c r="P219" s="221">
        <f>SUM(P220:P221)</f>
        <v>0</v>
      </c>
      <c r="Q219" s="220"/>
      <c r="R219" s="221">
        <f>SUM(R220:R221)</f>
        <v>0</v>
      </c>
      <c r="S219" s="220"/>
      <c r="T219" s="222">
        <f>SUM(T220:T221)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23" t="s">
        <v>92</v>
      </c>
      <c r="AT219" s="224" t="s">
        <v>83</v>
      </c>
      <c r="AU219" s="224" t="s">
        <v>92</v>
      </c>
      <c r="AY219" s="223" t="s">
        <v>222</v>
      </c>
      <c r="BK219" s="225">
        <f>SUM(BK220:BK221)</f>
        <v>0</v>
      </c>
    </row>
    <row r="220" s="2" customFormat="1" ht="21.75" customHeight="1">
      <c r="A220" s="37"/>
      <c r="B220" s="38"/>
      <c r="C220" s="228" t="s">
        <v>481</v>
      </c>
      <c r="D220" s="228" t="s">
        <v>223</v>
      </c>
      <c r="E220" s="229" t="s">
        <v>640</v>
      </c>
      <c r="F220" s="230" t="s">
        <v>641</v>
      </c>
      <c r="G220" s="231" t="s">
        <v>314</v>
      </c>
      <c r="H220" s="232">
        <v>28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236</v>
      </c>
      <c r="AT220" s="240" t="s">
        <v>223</v>
      </c>
      <c r="AU220" s="240" t="s">
        <v>95</v>
      </c>
      <c r="AY220" s="15" t="s">
        <v>222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236</v>
      </c>
      <c r="BM220" s="240" t="s">
        <v>901</v>
      </c>
    </row>
    <row r="221" s="13" customFormat="1">
      <c r="A221" s="13"/>
      <c r="B221" s="242"/>
      <c r="C221" s="243"/>
      <c r="D221" s="244" t="s">
        <v>280</v>
      </c>
      <c r="E221" s="245" t="s">
        <v>1</v>
      </c>
      <c r="F221" s="246" t="s">
        <v>438</v>
      </c>
      <c r="G221" s="243"/>
      <c r="H221" s="247">
        <v>28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280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222</v>
      </c>
    </row>
    <row r="222" s="12" customFormat="1" ht="22.8" customHeight="1">
      <c r="A222" s="12"/>
      <c r="B222" s="212"/>
      <c r="C222" s="213"/>
      <c r="D222" s="214" t="s">
        <v>83</v>
      </c>
      <c r="E222" s="226" t="s">
        <v>236</v>
      </c>
      <c r="F222" s="226" t="s">
        <v>426</v>
      </c>
      <c r="G222" s="213"/>
      <c r="H222" s="213"/>
      <c r="I222" s="216"/>
      <c r="J222" s="227">
        <f>BK222</f>
        <v>0</v>
      </c>
      <c r="K222" s="213"/>
      <c r="L222" s="218"/>
      <c r="M222" s="219"/>
      <c r="N222" s="220"/>
      <c r="O222" s="220"/>
      <c r="P222" s="221">
        <f>SUM(P223:P226)</f>
        <v>0</v>
      </c>
      <c r="Q222" s="220"/>
      <c r="R222" s="221">
        <f>SUM(R223:R226)</f>
        <v>5.8235716000000002</v>
      </c>
      <c r="S222" s="220"/>
      <c r="T222" s="222">
        <f>SUM(T223:T226)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3" t="s">
        <v>92</v>
      </c>
      <c r="AT222" s="224" t="s">
        <v>83</v>
      </c>
      <c r="AU222" s="224" t="s">
        <v>92</v>
      </c>
      <c r="AY222" s="223" t="s">
        <v>222</v>
      </c>
      <c r="BK222" s="225">
        <f>SUM(BK223:BK226)</f>
        <v>0</v>
      </c>
    </row>
    <row r="223" s="2" customFormat="1" ht="16.5" customHeight="1">
      <c r="A223" s="37"/>
      <c r="B223" s="38"/>
      <c r="C223" s="228" t="s">
        <v>486</v>
      </c>
      <c r="D223" s="228" t="s">
        <v>223</v>
      </c>
      <c r="E223" s="229" t="s">
        <v>644</v>
      </c>
      <c r="F223" s="230" t="s">
        <v>645</v>
      </c>
      <c r="G223" s="231" t="s">
        <v>314</v>
      </c>
      <c r="H223" s="232">
        <v>28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236</v>
      </c>
      <c r="AT223" s="240" t="s">
        <v>223</v>
      </c>
      <c r="AU223" s="240" t="s">
        <v>95</v>
      </c>
      <c r="AY223" s="15" t="s">
        <v>222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236</v>
      </c>
      <c r="BM223" s="240" t="s">
        <v>903</v>
      </c>
    </row>
    <row r="224" s="13" customFormat="1">
      <c r="A224" s="13"/>
      <c r="B224" s="242"/>
      <c r="C224" s="243"/>
      <c r="D224" s="244" t="s">
        <v>280</v>
      </c>
      <c r="E224" s="245" t="s">
        <v>1</v>
      </c>
      <c r="F224" s="246" t="s">
        <v>438</v>
      </c>
      <c r="G224" s="243"/>
      <c r="H224" s="247">
        <v>28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280</v>
      </c>
      <c r="AU224" s="253" t="s">
        <v>95</v>
      </c>
      <c r="AV224" s="13" t="s">
        <v>95</v>
      </c>
      <c r="AW224" s="13" t="s">
        <v>39</v>
      </c>
      <c r="AX224" s="13" t="s">
        <v>92</v>
      </c>
      <c r="AY224" s="253" t="s">
        <v>222</v>
      </c>
    </row>
    <row r="225" s="2" customFormat="1" ht="16.5" customHeight="1">
      <c r="A225" s="37"/>
      <c r="B225" s="38"/>
      <c r="C225" s="228" t="s">
        <v>665</v>
      </c>
      <c r="D225" s="228" t="s">
        <v>223</v>
      </c>
      <c r="E225" s="229" t="s">
        <v>428</v>
      </c>
      <c r="F225" s="230" t="s">
        <v>429</v>
      </c>
      <c r="G225" s="231" t="s">
        <v>329</v>
      </c>
      <c r="H225" s="232">
        <v>3.0800000000000001</v>
      </c>
      <c r="I225" s="233"/>
      <c r="J225" s="234">
        <f>ROUND(I225*H225,2)</f>
        <v>0</v>
      </c>
      <c r="K225" s="235"/>
      <c r="L225" s="43"/>
      <c r="M225" s="236" t="s">
        <v>1</v>
      </c>
      <c r="N225" s="237" t="s">
        <v>49</v>
      </c>
      <c r="O225" s="90"/>
      <c r="P225" s="238">
        <f>O225*H225</f>
        <v>0</v>
      </c>
      <c r="Q225" s="238">
        <v>1.8907700000000001</v>
      </c>
      <c r="R225" s="238">
        <f>Q225*H225</f>
        <v>5.8235716000000002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236</v>
      </c>
      <c r="AT225" s="240" t="s">
        <v>223</v>
      </c>
      <c r="AU225" s="240" t="s">
        <v>95</v>
      </c>
      <c r="AY225" s="15" t="s">
        <v>222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236</v>
      </c>
      <c r="BM225" s="240" t="s">
        <v>647</v>
      </c>
    </row>
    <row r="226" s="13" customFormat="1">
      <c r="A226" s="13"/>
      <c r="B226" s="242"/>
      <c r="C226" s="243"/>
      <c r="D226" s="244" t="s">
        <v>280</v>
      </c>
      <c r="E226" s="245" t="s">
        <v>1</v>
      </c>
      <c r="F226" s="246" t="s">
        <v>1400</v>
      </c>
      <c r="G226" s="243"/>
      <c r="H226" s="247">
        <v>3.0800000000000001</v>
      </c>
      <c r="I226" s="248"/>
      <c r="J226" s="243"/>
      <c r="K226" s="243"/>
      <c r="L226" s="249"/>
      <c r="M226" s="250"/>
      <c r="N226" s="251"/>
      <c r="O226" s="251"/>
      <c r="P226" s="251"/>
      <c r="Q226" s="251"/>
      <c r="R226" s="251"/>
      <c r="S226" s="251"/>
      <c r="T226" s="25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3" t="s">
        <v>280</v>
      </c>
      <c r="AU226" s="253" t="s">
        <v>95</v>
      </c>
      <c r="AV226" s="13" t="s">
        <v>95</v>
      </c>
      <c r="AW226" s="13" t="s">
        <v>39</v>
      </c>
      <c r="AX226" s="13" t="s">
        <v>92</v>
      </c>
      <c r="AY226" s="253" t="s">
        <v>222</v>
      </c>
    </row>
    <row r="227" s="12" customFormat="1" ht="22.8" customHeight="1">
      <c r="A227" s="12"/>
      <c r="B227" s="212"/>
      <c r="C227" s="213"/>
      <c r="D227" s="214" t="s">
        <v>83</v>
      </c>
      <c r="E227" s="226" t="s">
        <v>221</v>
      </c>
      <c r="F227" s="226" t="s">
        <v>432</v>
      </c>
      <c r="G227" s="213"/>
      <c r="H227" s="213"/>
      <c r="I227" s="216"/>
      <c r="J227" s="227">
        <f>BK227</f>
        <v>0</v>
      </c>
      <c r="K227" s="213"/>
      <c r="L227" s="218"/>
      <c r="M227" s="219"/>
      <c r="N227" s="220"/>
      <c r="O227" s="220"/>
      <c r="P227" s="221">
        <f>SUM(P228:P245)</f>
        <v>0</v>
      </c>
      <c r="Q227" s="220"/>
      <c r="R227" s="221">
        <f>SUM(R228:R245)</f>
        <v>0.12077999999999999</v>
      </c>
      <c r="S227" s="220"/>
      <c r="T227" s="222">
        <f>SUM(T228:T245)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23" t="s">
        <v>92</v>
      </c>
      <c r="AT227" s="224" t="s">
        <v>83</v>
      </c>
      <c r="AU227" s="224" t="s">
        <v>92</v>
      </c>
      <c r="AY227" s="223" t="s">
        <v>222</v>
      </c>
      <c r="BK227" s="225">
        <f>SUM(BK228:BK245)</f>
        <v>0</v>
      </c>
    </row>
    <row r="228" s="2" customFormat="1" ht="24.15" customHeight="1">
      <c r="A228" s="37"/>
      <c r="B228" s="38"/>
      <c r="C228" s="228" t="s">
        <v>671</v>
      </c>
      <c r="D228" s="228" t="s">
        <v>223</v>
      </c>
      <c r="E228" s="229" t="s">
        <v>909</v>
      </c>
      <c r="F228" s="230" t="s">
        <v>910</v>
      </c>
      <c r="G228" s="231" t="s">
        <v>361</v>
      </c>
      <c r="H228" s="232">
        <v>11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236</v>
      </c>
      <c r="AT228" s="240" t="s">
        <v>223</v>
      </c>
      <c r="AU228" s="240" t="s">
        <v>95</v>
      </c>
      <c r="AY228" s="15" t="s">
        <v>222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236</v>
      </c>
      <c r="BM228" s="240" t="s">
        <v>911</v>
      </c>
    </row>
    <row r="229" s="13" customFormat="1">
      <c r="A229" s="13"/>
      <c r="B229" s="242"/>
      <c r="C229" s="243"/>
      <c r="D229" s="244" t="s">
        <v>280</v>
      </c>
      <c r="E229" s="245" t="s">
        <v>1</v>
      </c>
      <c r="F229" s="246" t="s">
        <v>1439</v>
      </c>
      <c r="G229" s="243"/>
      <c r="H229" s="247">
        <v>11</v>
      </c>
      <c r="I229" s="248"/>
      <c r="J229" s="243"/>
      <c r="K229" s="243"/>
      <c r="L229" s="249"/>
      <c r="M229" s="250"/>
      <c r="N229" s="251"/>
      <c r="O229" s="251"/>
      <c r="P229" s="251"/>
      <c r="Q229" s="251"/>
      <c r="R229" s="251"/>
      <c r="S229" s="251"/>
      <c r="T229" s="25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3" t="s">
        <v>280</v>
      </c>
      <c r="AU229" s="253" t="s">
        <v>95</v>
      </c>
      <c r="AV229" s="13" t="s">
        <v>95</v>
      </c>
      <c r="AW229" s="13" t="s">
        <v>39</v>
      </c>
      <c r="AX229" s="13" t="s">
        <v>92</v>
      </c>
      <c r="AY229" s="253" t="s">
        <v>222</v>
      </c>
    </row>
    <row r="230" s="2" customFormat="1" ht="24.15" customHeight="1">
      <c r="A230" s="37"/>
      <c r="B230" s="38"/>
      <c r="C230" s="228" t="s">
        <v>677</v>
      </c>
      <c r="D230" s="228" t="s">
        <v>223</v>
      </c>
      <c r="E230" s="229" t="s">
        <v>913</v>
      </c>
      <c r="F230" s="230" t="s">
        <v>914</v>
      </c>
      <c r="G230" s="231" t="s">
        <v>361</v>
      </c>
      <c r="H230" s="232">
        <v>11</v>
      </c>
      <c r="I230" s="233"/>
      <c r="J230" s="234">
        <f>ROUND(I230*H230,2)</f>
        <v>0</v>
      </c>
      <c r="K230" s="235"/>
      <c r="L230" s="43"/>
      <c r="M230" s="236" t="s">
        <v>1</v>
      </c>
      <c r="N230" s="237" t="s">
        <v>49</v>
      </c>
      <c r="O230" s="90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40" t="s">
        <v>236</v>
      </c>
      <c r="AT230" s="240" t="s">
        <v>223</v>
      </c>
      <c r="AU230" s="240" t="s">
        <v>95</v>
      </c>
      <c r="AY230" s="15" t="s">
        <v>222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5" t="s">
        <v>92</v>
      </c>
      <c r="BK230" s="241">
        <f>ROUND(I230*H230,2)</f>
        <v>0</v>
      </c>
      <c r="BL230" s="15" t="s">
        <v>236</v>
      </c>
      <c r="BM230" s="240" t="s">
        <v>915</v>
      </c>
    </row>
    <row r="231" s="13" customFormat="1">
      <c r="A231" s="13"/>
      <c r="B231" s="242"/>
      <c r="C231" s="243"/>
      <c r="D231" s="244" t="s">
        <v>280</v>
      </c>
      <c r="E231" s="245" t="s">
        <v>1</v>
      </c>
      <c r="F231" s="246" t="s">
        <v>1439</v>
      </c>
      <c r="G231" s="243"/>
      <c r="H231" s="247">
        <v>11</v>
      </c>
      <c r="I231" s="248"/>
      <c r="J231" s="243"/>
      <c r="K231" s="243"/>
      <c r="L231" s="249"/>
      <c r="M231" s="250"/>
      <c r="N231" s="251"/>
      <c r="O231" s="251"/>
      <c r="P231" s="251"/>
      <c r="Q231" s="251"/>
      <c r="R231" s="251"/>
      <c r="S231" s="251"/>
      <c r="T231" s="25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3" t="s">
        <v>280</v>
      </c>
      <c r="AU231" s="253" t="s">
        <v>95</v>
      </c>
      <c r="AV231" s="13" t="s">
        <v>95</v>
      </c>
      <c r="AW231" s="13" t="s">
        <v>39</v>
      </c>
      <c r="AX231" s="13" t="s">
        <v>84</v>
      </c>
      <c r="AY231" s="253" t="s">
        <v>222</v>
      </c>
    </row>
    <row r="232" s="2" customFormat="1" ht="24.15" customHeight="1">
      <c r="A232" s="37"/>
      <c r="B232" s="38"/>
      <c r="C232" s="228" t="s">
        <v>681</v>
      </c>
      <c r="D232" s="228" t="s">
        <v>223</v>
      </c>
      <c r="E232" s="229" t="s">
        <v>921</v>
      </c>
      <c r="F232" s="230" t="s">
        <v>922</v>
      </c>
      <c r="G232" s="231" t="s">
        <v>361</v>
      </c>
      <c r="H232" s="232">
        <v>11</v>
      </c>
      <c r="I232" s="233"/>
      <c r="J232" s="234">
        <f>ROUND(I232*H232,2)</f>
        <v>0</v>
      </c>
      <c r="K232" s="235"/>
      <c r="L232" s="43"/>
      <c r="M232" s="236" t="s">
        <v>1</v>
      </c>
      <c r="N232" s="237" t="s">
        <v>49</v>
      </c>
      <c r="O232" s="90"/>
      <c r="P232" s="238">
        <f>O232*H232</f>
        <v>0</v>
      </c>
      <c r="Q232" s="238">
        <v>0.0060099999999999997</v>
      </c>
      <c r="R232" s="238">
        <f>Q232*H232</f>
        <v>0.066110000000000002</v>
      </c>
      <c r="S232" s="238">
        <v>0</v>
      </c>
      <c r="T232" s="23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40" t="s">
        <v>236</v>
      </c>
      <c r="AT232" s="240" t="s">
        <v>223</v>
      </c>
      <c r="AU232" s="240" t="s">
        <v>95</v>
      </c>
      <c r="AY232" s="15" t="s">
        <v>222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5" t="s">
        <v>92</v>
      </c>
      <c r="BK232" s="241">
        <f>ROUND(I232*H232,2)</f>
        <v>0</v>
      </c>
      <c r="BL232" s="15" t="s">
        <v>236</v>
      </c>
      <c r="BM232" s="240" t="s">
        <v>923</v>
      </c>
    </row>
    <row r="233" s="13" customFormat="1">
      <c r="A233" s="13"/>
      <c r="B233" s="242"/>
      <c r="C233" s="243"/>
      <c r="D233" s="244" t="s">
        <v>280</v>
      </c>
      <c r="E233" s="245" t="s">
        <v>1</v>
      </c>
      <c r="F233" s="246" t="s">
        <v>1439</v>
      </c>
      <c r="G233" s="243"/>
      <c r="H233" s="247">
        <v>11</v>
      </c>
      <c r="I233" s="248"/>
      <c r="J233" s="243"/>
      <c r="K233" s="243"/>
      <c r="L233" s="249"/>
      <c r="M233" s="250"/>
      <c r="N233" s="251"/>
      <c r="O233" s="251"/>
      <c r="P233" s="251"/>
      <c r="Q233" s="251"/>
      <c r="R233" s="251"/>
      <c r="S233" s="251"/>
      <c r="T233" s="25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3" t="s">
        <v>280</v>
      </c>
      <c r="AU233" s="253" t="s">
        <v>95</v>
      </c>
      <c r="AV233" s="13" t="s">
        <v>95</v>
      </c>
      <c r="AW233" s="13" t="s">
        <v>39</v>
      </c>
      <c r="AX233" s="13" t="s">
        <v>84</v>
      </c>
      <c r="AY233" s="253" t="s">
        <v>222</v>
      </c>
    </row>
    <row r="234" s="2" customFormat="1" ht="24.15" customHeight="1">
      <c r="A234" s="37"/>
      <c r="B234" s="38"/>
      <c r="C234" s="228" t="s">
        <v>685</v>
      </c>
      <c r="D234" s="228" t="s">
        <v>223</v>
      </c>
      <c r="E234" s="229" t="s">
        <v>925</v>
      </c>
      <c r="F234" s="230" t="s">
        <v>926</v>
      </c>
      <c r="G234" s="231" t="s">
        <v>361</v>
      </c>
      <c r="H234" s="232">
        <v>27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0.00060999999999999997</v>
      </c>
      <c r="R234" s="238">
        <f>Q234*H234</f>
        <v>0.016469999999999999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236</v>
      </c>
      <c r="AT234" s="240" t="s">
        <v>223</v>
      </c>
      <c r="AU234" s="240" t="s">
        <v>95</v>
      </c>
      <c r="AY234" s="15" t="s">
        <v>222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236</v>
      </c>
      <c r="BM234" s="240" t="s">
        <v>927</v>
      </c>
    </row>
    <row r="235" s="13" customFormat="1">
      <c r="A235" s="13"/>
      <c r="B235" s="242"/>
      <c r="C235" s="243"/>
      <c r="D235" s="244" t="s">
        <v>280</v>
      </c>
      <c r="E235" s="245" t="s">
        <v>1</v>
      </c>
      <c r="F235" s="246" t="s">
        <v>1440</v>
      </c>
      <c r="G235" s="243"/>
      <c r="H235" s="247">
        <v>27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280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222</v>
      </c>
    </row>
    <row r="236" s="2" customFormat="1" ht="33" customHeight="1">
      <c r="A236" s="37"/>
      <c r="B236" s="38"/>
      <c r="C236" s="228" t="s">
        <v>689</v>
      </c>
      <c r="D236" s="228" t="s">
        <v>223</v>
      </c>
      <c r="E236" s="229" t="s">
        <v>933</v>
      </c>
      <c r="F236" s="230" t="s">
        <v>934</v>
      </c>
      <c r="G236" s="231" t="s">
        <v>361</v>
      </c>
      <c r="H236" s="232">
        <v>27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236</v>
      </c>
      <c r="AT236" s="240" t="s">
        <v>223</v>
      </c>
      <c r="AU236" s="240" t="s">
        <v>95</v>
      </c>
      <c r="AY236" s="15" t="s">
        <v>222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236</v>
      </c>
      <c r="BM236" s="240" t="s">
        <v>935</v>
      </c>
    </row>
    <row r="237" s="13" customFormat="1">
      <c r="A237" s="13"/>
      <c r="B237" s="242"/>
      <c r="C237" s="243"/>
      <c r="D237" s="244" t="s">
        <v>280</v>
      </c>
      <c r="E237" s="245" t="s">
        <v>1</v>
      </c>
      <c r="F237" s="246" t="s">
        <v>1440</v>
      </c>
      <c r="G237" s="243"/>
      <c r="H237" s="247">
        <v>27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280</v>
      </c>
      <c r="AU237" s="253" t="s">
        <v>95</v>
      </c>
      <c r="AV237" s="13" t="s">
        <v>95</v>
      </c>
      <c r="AW237" s="13" t="s">
        <v>39</v>
      </c>
      <c r="AX237" s="13" t="s">
        <v>84</v>
      </c>
      <c r="AY237" s="253" t="s">
        <v>222</v>
      </c>
    </row>
    <row r="238" s="2" customFormat="1" ht="24.15" customHeight="1">
      <c r="A238" s="37"/>
      <c r="B238" s="38"/>
      <c r="C238" s="228" t="s">
        <v>693</v>
      </c>
      <c r="D238" s="228" t="s">
        <v>223</v>
      </c>
      <c r="E238" s="229" t="s">
        <v>937</v>
      </c>
      <c r="F238" s="230" t="s">
        <v>938</v>
      </c>
      <c r="G238" s="231" t="s">
        <v>361</v>
      </c>
      <c r="H238" s="232">
        <v>13.5</v>
      </c>
      <c r="I238" s="233"/>
      <c r="J238" s="234">
        <f>ROUND(I238*H238,2)</f>
        <v>0</v>
      </c>
      <c r="K238" s="235"/>
      <c r="L238" s="43"/>
      <c r="M238" s="236" t="s">
        <v>1</v>
      </c>
      <c r="N238" s="237" t="s">
        <v>49</v>
      </c>
      <c r="O238" s="90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236</v>
      </c>
      <c r="AT238" s="240" t="s">
        <v>223</v>
      </c>
      <c r="AU238" s="240" t="s">
        <v>95</v>
      </c>
      <c r="AY238" s="15" t="s">
        <v>222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236</v>
      </c>
      <c r="BM238" s="240" t="s">
        <v>939</v>
      </c>
    </row>
    <row r="239" s="13" customFormat="1">
      <c r="A239" s="13"/>
      <c r="B239" s="242"/>
      <c r="C239" s="243"/>
      <c r="D239" s="244" t="s">
        <v>280</v>
      </c>
      <c r="E239" s="245" t="s">
        <v>1</v>
      </c>
      <c r="F239" s="246" t="s">
        <v>1441</v>
      </c>
      <c r="G239" s="243"/>
      <c r="H239" s="247">
        <v>13.5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280</v>
      </c>
      <c r="AU239" s="253" t="s">
        <v>95</v>
      </c>
      <c r="AV239" s="13" t="s">
        <v>95</v>
      </c>
      <c r="AW239" s="13" t="s">
        <v>39</v>
      </c>
      <c r="AX239" s="13" t="s">
        <v>92</v>
      </c>
      <c r="AY239" s="253" t="s">
        <v>222</v>
      </c>
    </row>
    <row r="240" s="2" customFormat="1" ht="21.75" customHeight="1">
      <c r="A240" s="37"/>
      <c r="B240" s="38"/>
      <c r="C240" s="228" t="s">
        <v>697</v>
      </c>
      <c r="D240" s="228" t="s">
        <v>223</v>
      </c>
      <c r="E240" s="229" t="s">
        <v>944</v>
      </c>
      <c r="F240" s="230" t="s">
        <v>945</v>
      </c>
      <c r="G240" s="231" t="s">
        <v>314</v>
      </c>
      <c r="H240" s="232">
        <v>10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0.0035999999999999999</v>
      </c>
      <c r="R240" s="238">
        <f>Q240*H240</f>
        <v>0.035999999999999997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236</v>
      </c>
      <c r="AT240" s="240" t="s">
        <v>223</v>
      </c>
      <c r="AU240" s="240" t="s">
        <v>95</v>
      </c>
      <c r="AY240" s="15" t="s">
        <v>222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236</v>
      </c>
      <c r="BM240" s="240" t="s">
        <v>946</v>
      </c>
    </row>
    <row r="241" s="13" customFormat="1">
      <c r="A241" s="13"/>
      <c r="B241" s="242"/>
      <c r="C241" s="243"/>
      <c r="D241" s="244" t="s">
        <v>280</v>
      </c>
      <c r="E241" s="245" t="s">
        <v>1</v>
      </c>
      <c r="F241" s="246" t="s">
        <v>259</v>
      </c>
      <c r="G241" s="243"/>
      <c r="H241" s="247">
        <v>10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280</v>
      </c>
      <c r="AU241" s="253" t="s">
        <v>95</v>
      </c>
      <c r="AV241" s="13" t="s">
        <v>95</v>
      </c>
      <c r="AW241" s="13" t="s">
        <v>39</v>
      </c>
      <c r="AX241" s="13" t="s">
        <v>84</v>
      </c>
      <c r="AY241" s="253" t="s">
        <v>222</v>
      </c>
    </row>
    <row r="242" s="2" customFormat="1" ht="24.15" customHeight="1">
      <c r="A242" s="37"/>
      <c r="B242" s="38"/>
      <c r="C242" s="228" t="s">
        <v>701</v>
      </c>
      <c r="D242" s="228" t="s">
        <v>223</v>
      </c>
      <c r="E242" s="229" t="s">
        <v>948</v>
      </c>
      <c r="F242" s="230" t="s">
        <v>949</v>
      </c>
      <c r="G242" s="231" t="s">
        <v>314</v>
      </c>
      <c r="H242" s="232">
        <v>10</v>
      </c>
      <c r="I242" s="233"/>
      <c r="J242" s="234">
        <f>ROUND(I242*H242,2)</f>
        <v>0</v>
      </c>
      <c r="K242" s="235"/>
      <c r="L242" s="43"/>
      <c r="M242" s="236" t="s">
        <v>1</v>
      </c>
      <c r="N242" s="237" t="s">
        <v>49</v>
      </c>
      <c r="O242" s="90"/>
      <c r="P242" s="238">
        <f>O242*H242</f>
        <v>0</v>
      </c>
      <c r="Q242" s="238">
        <v>0.00022000000000000001</v>
      </c>
      <c r="R242" s="238">
        <f>Q242*H242</f>
        <v>0.0022000000000000001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236</v>
      </c>
      <c r="AT242" s="240" t="s">
        <v>223</v>
      </c>
      <c r="AU242" s="240" t="s">
        <v>95</v>
      </c>
      <c r="AY242" s="15" t="s">
        <v>222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236</v>
      </c>
      <c r="BM242" s="240" t="s">
        <v>950</v>
      </c>
    </row>
    <row r="243" s="13" customFormat="1">
      <c r="A243" s="13"/>
      <c r="B243" s="242"/>
      <c r="C243" s="243"/>
      <c r="D243" s="244" t="s">
        <v>280</v>
      </c>
      <c r="E243" s="245" t="s">
        <v>1</v>
      </c>
      <c r="F243" s="246" t="s">
        <v>259</v>
      </c>
      <c r="G243" s="243"/>
      <c r="H243" s="247">
        <v>10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280</v>
      </c>
      <c r="AU243" s="253" t="s">
        <v>95</v>
      </c>
      <c r="AV243" s="13" t="s">
        <v>95</v>
      </c>
      <c r="AW243" s="13" t="s">
        <v>39</v>
      </c>
      <c r="AX243" s="13" t="s">
        <v>84</v>
      </c>
      <c r="AY243" s="253" t="s">
        <v>222</v>
      </c>
    </row>
    <row r="244" s="2" customFormat="1" ht="24.15" customHeight="1">
      <c r="A244" s="37"/>
      <c r="B244" s="38"/>
      <c r="C244" s="228" t="s">
        <v>705</v>
      </c>
      <c r="D244" s="228" t="s">
        <v>223</v>
      </c>
      <c r="E244" s="229" t="s">
        <v>951</v>
      </c>
      <c r="F244" s="230" t="s">
        <v>952</v>
      </c>
      <c r="G244" s="231" t="s">
        <v>314</v>
      </c>
      <c r="H244" s="232">
        <v>10</v>
      </c>
      <c r="I244" s="233"/>
      <c r="J244" s="234">
        <f>ROUND(I244*H244,2)</f>
        <v>0</v>
      </c>
      <c r="K244" s="235"/>
      <c r="L244" s="43"/>
      <c r="M244" s="236" t="s">
        <v>1</v>
      </c>
      <c r="N244" s="237" t="s">
        <v>49</v>
      </c>
      <c r="O244" s="90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236</v>
      </c>
      <c r="AT244" s="240" t="s">
        <v>223</v>
      </c>
      <c r="AU244" s="240" t="s">
        <v>95</v>
      </c>
      <c r="AY244" s="15" t="s">
        <v>222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236</v>
      </c>
      <c r="BM244" s="240" t="s">
        <v>953</v>
      </c>
    </row>
    <row r="245" s="13" customFormat="1">
      <c r="A245" s="13"/>
      <c r="B245" s="242"/>
      <c r="C245" s="243"/>
      <c r="D245" s="244" t="s">
        <v>280</v>
      </c>
      <c r="E245" s="245" t="s">
        <v>1</v>
      </c>
      <c r="F245" s="246" t="s">
        <v>259</v>
      </c>
      <c r="G245" s="243"/>
      <c r="H245" s="247">
        <v>10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280</v>
      </c>
      <c r="AU245" s="253" t="s">
        <v>95</v>
      </c>
      <c r="AV245" s="13" t="s">
        <v>95</v>
      </c>
      <c r="AW245" s="13" t="s">
        <v>39</v>
      </c>
      <c r="AX245" s="13" t="s">
        <v>84</v>
      </c>
      <c r="AY245" s="253" t="s">
        <v>222</v>
      </c>
    </row>
    <row r="246" s="12" customFormat="1" ht="22.8" customHeight="1">
      <c r="A246" s="12"/>
      <c r="B246" s="212"/>
      <c r="C246" s="213"/>
      <c r="D246" s="214" t="s">
        <v>83</v>
      </c>
      <c r="E246" s="226" t="s">
        <v>243</v>
      </c>
      <c r="F246" s="226" t="s">
        <v>649</v>
      </c>
      <c r="G246" s="213"/>
      <c r="H246" s="213"/>
      <c r="I246" s="216"/>
      <c r="J246" s="227">
        <f>BK246</f>
        <v>0</v>
      </c>
      <c r="K246" s="213"/>
      <c r="L246" s="218"/>
      <c r="M246" s="219"/>
      <c r="N246" s="220"/>
      <c r="O246" s="220"/>
      <c r="P246" s="221">
        <f>SUM(P247:P248)</f>
        <v>0</v>
      </c>
      <c r="Q246" s="220"/>
      <c r="R246" s="221">
        <f>SUM(R247:R248)</f>
        <v>0.016</v>
      </c>
      <c r="S246" s="220"/>
      <c r="T246" s="222">
        <f>SUM(T247:T248)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23" t="s">
        <v>92</v>
      </c>
      <c r="AT246" s="224" t="s">
        <v>83</v>
      </c>
      <c r="AU246" s="224" t="s">
        <v>92</v>
      </c>
      <c r="AY246" s="223" t="s">
        <v>222</v>
      </c>
      <c r="BK246" s="225">
        <f>SUM(BK247:BK248)</f>
        <v>0</v>
      </c>
    </row>
    <row r="247" s="2" customFormat="1" ht="16.5" customHeight="1">
      <c r="A247" s="37"/>
      <c r="B247" s="38"/>
      <c r="C247" s="228" t="s">
        <v>710</v>
      </c>
      <c r="D247" s="228" t="s">
        <v>223</v>
      </c>
      <c r="E247" s="229" t="s">
        <v>650</v>
      </c>
      <c r="F247" s="230" t="s">
        <v>651</v>
      </c>
      <c r="G247" s="231" t="s">
        <v>652</v>
      </c>
      <c r="H247" s="232">
        <v>2</v>
      </c>
      <c r="I247" s="233"/>
      <c r="J247" s="234">
        <f>ROUND(I247*H247,2)</f>
        <v>0</v>
      </c>
      <c r="K247" s="235"/>
      <c r="L247" s="43"/>
      <c r="M247" s="236" t="s">
        <v>1</v>
      </c>
      <c r="N247" s="237" t="s">
        <v>49</v>
      </c>
      <c r="O247" s="90"/>
      <c r="P247" s="238">
        <f>O247*H247</f>
        <v>0</v>
      </c>
      <c r="Q247" s="238">
        <v>0.0080000000000000002</v>
      </c>
      <c r="R247" s="238">
        <f>Q247*H247</f>
        <v>0.016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236</v>
      </c>
      <c r="AT247" s="240" t="s">
        <v>223</v>
      </c>
      <c r="AU247" s="240" t="s">
        <v>95</v>
      </c>
      <c r="AY247" s="15" t="s">
        <v>222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236</v>
      </c>
      <c r="BM247" s="240" t="s">
        <v>954</v>
      </c>
    </row>
    <row r="248" s="13" customFormat="1">
      <c r="A248" s="13"/>
      <c r="B248" s="242"/>
      <c r="C248" s="243"/>
      <c r="D248" s="244" t="s">
        <v>280</v>
      </c>
      <c r="E248" s="245" t="s">
        <v>1</v>
      </c>
      <c r="F248" s="246" t="s">
        <v>95</v>
      </c>
      <c r="G248" s="243"/>
      <c r="H248" s="247">
        <v>2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280</v>
      </c>
      <c r="AU248" s="253" t="s">
        <v>95</v>
      </c>
      <c r="AV248" s="13" t="s">
        <v>95</v>
      </c>
      <c r="AW248" s="13" t="s">
        <v>39</v>
      </c>
      <c r="AX248" s="13" t="s">
        <v>92</v>
      </c>
      <c r="AY248" s="253" t="s">
        <v>222</v>
      </c>
    </row>
    <row r="249" s="12" customFormat="1" ht="22.8" customHeight="1">
      <c r="A249" s="12"/>
      <c r="B249" s="212"/>
      <c r="C249" s="213"/>
      <c r="D249" s="214" t="s">
        <v>83</v>
      </c>
      <c r="E249" s="226" t="s">
        <v>251</v>
      </c>
      <c r="F249" s="226" t="s">
        <v>529</v>
      </c>
      <c r="G249" s="213"/>
      <c r="H249" s="213"/>
      <c r="I249" s="216"/>
      <c r="J249" s="227">
        <f>BK249</f>
        <v>0</v>
      </c>
      <c r="K249" s="213"/>
      <c r="L249" s="218"/>
      <c r="M249" s="219"/>
      <c r="N249" s="220"/>
      <c r="O249" s="220"/>
      <c r="P249" s="221">
        <f>P250+SUM(P251:P288)</f>
        <v>0</v>
      </c>
      <c r="Q249" s="220"/>
      <c r="R249" s="221">
        <f>R250+SUM(R251:R288)</f>
        <v>7.4592967999999997</v>
      </c>
      <c r="S249" s="220"/>
      <c r="T249" s="222">
        <f>T250+SUM(T251:T288)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23" t="s">
        <v>92</v>
      </c>
      <c r="AT249" s="224" t="s">
        <v>83</v>
      </c>
      <c r="AU249" s="224" t="s">
        <v>92</v>
      </c>
      <c r="AY249" s="223" t="s">
        <v>222</v>
      </c>
      <c r="BK249" s="225">
        <f>BK250+SUM(BK251:BK288)</f>
        <v>0</v>
      </c>
    </row>
    <row r="250" s="2" customFormat="1" ht="21.75" customHeight="1">
      <c r="A250" s="37"/>
      <c r="B250" s="38"/>
      <c r="C250" s="228" t="s">
        <v>316</v>
      </c>
      <c r="D250" s="228" t="s">
        <v>223</v>
      </c>
      <c r="E250" s="229" t="s">
        <v>659</v>
      </c>
      <c r="F250" s="230" t="s">
        <v>660</v>
      </c>
      <c r="G250" s="231" t="s">
        <v>314</v>
      </c>
      <c r="H250" s="232">
        <v>28</v>
      </c>
      <c r="I250" s="233"/>
      <c r="J250" s="234">
        <f>ROUND(I250*H250,2)</f>
        <v>0</v>
      </c>
      <c r="K250" s="235"/>
      <c r="L250" s="43"/>
      <c r="M250" s="236" t="s">
        <v>1</v>
      </c>
      <c r="N250" s="237" t="s">
        <v>49</v>
      </c>
      <c r="O250" s="90"/>
      <c r="P250" s="238">
        <f>O250*H250</f>
        <v>0</v>
      </c>
      <c r="Q250" s="238">
        <v>0.00012999999999999999</v>
      </c>
      <c r="R250" s="238">
        <f>Q250*H250</f>
        <v>0.0036399999999999996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236</v>
      </c>
      <c r="AT250" s="240" t="s">
        <v>223</v>
      </c>
      <c r="AU250" s="240" t="s">
        <v>95</v>
      </c>
      <c r="AY250" s="15" t="s">
        <v>222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236</v>
      </c>
      <c r="BM250" s="240" t="s">
        <v>661</v>
      </c>
    </row>
    <row r="251" s="13" customFormat="1">
      <c r="A251" s="13"/>
      <c r="B251" s="242"/>
      <c r="C251" s="243"/>
      <c r="D251" s="244" t="s">
        <v>280</v>
      </c>
      <c r="E251" s="245" t="s">
        <v>1</v>
      </c>
      <c r="F251" s="246" t="s">
        <v>438</v>
      </c>
      <c r="G251" s="243"/>
      <c r="H251" s="247">
        <v>28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280</v>
      </c>
      <c r="AU251" s="253" t="s">
        <v>95</v>
      </c>
      <c r="AV251" s="13" t="s">
        <v>95</v>
      </c>
      <c r="AW251" s="13" t="s">
        <v>39</v>
      </c>
      <c r="AX251" s="13" t="s">
        <v>92</v>
      </c>
      <c r="AY251" s="253" t="s">
        <v>222</v>
      </c>
    </row>
    <row r="252" s="2" customFormat="1" ht="33" customHeight="1">
      <c r="A252" s="37"/>
      <c r="B252" s="38"/>
      <c r="C252" s="228" t="s">
        <v>719</v>
      </c>
      <c r="D252" s="228" t="s">
        <v>223</v>
      </c>
      <c r="E252" s="229" t="s">
        <v>956</v>
      </c>
      <c r="F252" s="230" t="s">
        <v>957</v>
      </c>
      <c r="G252" s="231" t="s">
        <v>314</v>
      </c>
      <c r="H252" s="232">
        <v>28</v>
      </c>
      <c r="I252" s="233"/>
      <c r="J252" s="234">
        <f>ROUND(I252*H252,2)</f>
        <v>0</v>
      </c>
      <c r="K252" s="235"/>
      <c r="L252" s="43"/>
      <c r="M252" s="236" t="s">
        <v>1</v>
      </c>
      <c r="N252" s="237" t="s">
        <v>49</v>
      </c>
      <c r="O252" s="90"/>
      <c r="P252" s="238">
        <f>O252*H252</f>
        <v>0</v>
      </c>
      <c r="Q252" s="238">
        <v>2.0000000000000002E-05</v>
      </c>
      <c r="R252" s="238">
        <f>Q252*H252</f>
        <v>0.00056000000000000006</v>
      </c>
      <c r="S252" s="238">
        <v>0</v>
      </c>
      <c r="T252" s="23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40" t="s">
        <v>236</v>
      </c>
      <c r="AT252" s="240" t="s">
        <v>223</v>
      </c>
      <c r="AU252" s="240" t="s">
        <v>95</v>
      </c>
      <c r="AY252" s="15" t="s">
        <v>222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5" t="s">
        <v>92</v>
      </c>
      <c r="BK252" s="241">
        <f>ROUND(I252*H252,2)</f>
        <v>0</v>
      </c>
      <c r="BL252" s="15" t="s">
        <v>236</v>
      </c>
      <c r="BM252" s="240" t="s">
        <v>958</v>
      </c>
    </row>
    <row r="253" s="13" customFormat="1">
      <c r="A253" s="13"/>
      <c r="B253" s="242"/>
      <c r="C253" s="243"/>
      <c r="D253" s="244" t="s">
        <v>280</v>
      </c>
      <c r="E253" s="245" t="s">
        <v>1</v>
      </c>
      <c r="F253" s="246" t="s">
        <v>438</v>
      </c>
      <c r="G253" s="243"/>
      <c r="H253" s="247">
        <v>28</v>
      </c>
      <c r="I253" s="248"/>
      <c r="J253" s="243"/>
      <c r="K253" s="243"/>
      <c r="L253" s="249"/>
      <c r="M253" s="250"/>
      <c r="N253" s="251"/>
      <c r="O253" s="251"/>
      <c r="P253" s="251"/>
      <c r="Q253" s="251"/>
      <c r="R253" s="251"/>
      <c r="S253" s="251"/>
      <c r="T253" s="25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3" t="s">
        <v>280</v>
      </c>
      <c r="AU253" s="253" t="s">
        <v>95</v>
      </c>
      <c r="AV253" s="13" t="s">
        <v>95</v>
      </c>
      <c r="AW253" s="13" t="s">
        <v>39</v>
      </c>
      <c r="AX253" s="13" t="s">
        <v>92</v>
      </c>
      <c r="AY253" s="253" t="s">
        <v>222</v>
      </c>
    </row>
    <row r="254" s="2" customFormat="1" ht="21.75" customHeight="1">
      <c r="A254" s="37"/>
      <c r="B254" s="38"/>
      <c r="C254" s="259" t="s">
        <v>723</v>
      </c>
      <c r="D254" s="259" t="s">
        <v>405</v>
      </c>
      <c r="E254" s="260" t="s">
        <v>960</v>
      </c>
      <c r="F254" s="261" t="s">
        <v>961</v>
      </c>
      <c r="G254" s="262" t="s">
        <v>314</v>
      </c>
      <c r="H254" s="263">
        <v>28.84</v>
      </c>
      <c r="I254" s="264"/>
      <c r="J254" s="265">
        <f>ROUND(I254*H254,2)</f>
        <v>0</v>
      </c>
      <c r="K254" s="266"/>
      <c r="L254" s="267"/>
      <c r="M254" s="268" t="s">
        <v>1</v>
      </c>
      <c r="N254" s="269" t="s">
        <v>49</v>
      </c>
      <c r="O254" s="90"/>
      <c r="P254" s="238">
        <f>O254*H254</f>
        <v>0</v>
      </c>
      <c r="Q254" s="238">
        <v>0.01052</v>
      </c>
      <c r="R254" s="238">
        <f>Q254*H254</f>
        <v>0.30339679999999997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251</v>
      </c>
      <c r="AT254" s="240" t="s">
        <v>405</v>
      </c>
      <c r="AU254" s="240" t="s">
        <v>95</v>
      </c>
      <c r="AY254" s="15" t="s">
        <v>222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236</v>
      </c>
      <c r="BM254" s="240" t="s">
        <v>962</v>
      </c>
    </row>
    <row r="255" s="13" customFormat="1">
      <c r="A255" s="13"/>
      <c r="B255" s="242"/>
      <c r="C255" s="243"/>
      <c r="D255" s="244" t="s">
        <v>280</v>
      </c>
      <c r="E255" s="245" t="s">
        <v>1</v>
      </c>
      <c r="F255" s="246" t="s">
        <v>438</v>
      </c>
      <c r="G255" s="243"/>
      <c r="H255" s="247">
        <v>28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280</v>
      </c>
      <c r="AU255" s="253" t="s">
        <v>95</v>
      </c>
      <c r="AV255" s="13" t="s">
        <v>95</v>
      </c>
      <c r="AW255" s="13" t="s">
        <v>39</v>
      </c>
      <c r="AX255" s="13" t="s">
        <v>92</v>
      </c>
      <c r="AY255" s="253" t="s">
        <v>222</v>
      </c>
    </row>
    <row r="256" s="13" customFormat="1">
      <c r="A256" s="13"/>
      <c r="B256" s="242"/>
      <c r="C256" s="243"/>
      <c r="D256" s="244" t="s">
        <v>280</v>
      </c>
      <c r="E256" s="243"/>
      <c r="F256" s="246" t="s">
        <v>1404</v>
      </c>
      <c r="G256" s="243"/>
      <c r="H256" s="247">
        <v>28.84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280</v>
      </c>
      <c r="AU256" s="253" t="s">
        <v>95</v>
      </c>
      <c r="AV256" s="13" t="s">
        <v>95</v>
      </c>
      <c r="AW256" s="13" t="s">
        <v>4</v>
      </c>
      <c r="AX256" s="13" t="s">
        <v>92</v>
      </c>
      <c r="AY256" s="253" t="s">
        <v>222</v>
      </c>
    </row>
    <row r="257" s="2" customFormat="1" ht="24.15" customHeight="1">
      <c r="A257" s="37"/>
      <c r="B257" s="38"/>
      <c r="C257" s="259" t="s">
        <v>727</v>
      </c>
      <c r="D257" s="259" t="s">
        <v>405</v>
      </c>
      <c r="E257" s="260" t="s">
        <v>702</v>
      </c>
      <c r="F257" s="261" t="s">
        <v>703</v>
      </c>
      <c r="G257" s="262" t="s">
        <v>354</v>
      </c>
      <c r="H257" s="263">
        <v>4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49</v>
      </c>
      <c r="O257" s="90"/>
      <c r="P257" s="238">
        <f>O257*H257</f>
        <v>0</v>
      </c>
      <c r="Q257" s="238">
        <v>0.002</v>
      </c>
      <c r="R257" s="238">
        <f>Q257*H257</f>
        <v>0.0080000000000000002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251</v>
      </c>
      <c r="AT257" s="240" t="s">
        <v>405</v>
      </c>
      <c r="AU257" s="240" t="s">
        <v>95</v>
      </c>
      <c r="AY257" s="15" t="s">
        <v>222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236</v>
      </c>
      <c r="BM257" s="240" t="s">
        <v>704</v>
      </c>
    </row>
    <row r="258" s="13" customFormat="1">
      <c r="A258" s="13"/>
      <c r="B258" s="242"/>
      <c r="C258" s="243"/>
      <c r="D258" s="244" t="s">
        <v>280</v>
      </c>
      <c r="E258" s="245" t="s">
        <v>1</v>
      </c>
      <c r="F258" s="246" t="s">
        <v>236</v>
      </c>
      <c r="G258" s="243"/>
      <c r="H258" s="247">
        <v>4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280</v>
      </c>
      <c r="AU258" s="253" t="s">
        <v>95</v>
      </c>
      <c r="AV258" s="13" t="s">
        <v>95</v>
      </c>
      <c r="AW258" s="13" t="s">
        <v>39</v>
      </c>
      <c r="AX258" s="13" t="s">
        <v>92</v>
      </c>
      <c r="AY258" s="253" t="s">
        <v>222</v>
      </c>
    </row>
    <row r="259" s="2" customFormat="1" ht="24.15" customHeight="1">
      <c r="A259" s="37"/>
      <c r="B259" s="38"/>
      <c r="C259" s="228" t="s">
        <v>731</v>
      </c>
      <c r="D259" s="228" t="s">
        <v>223</v>
      </c>
      <c r="E259" s="229" t="s">
        <v>740</v>
      </c>
      <c r="F259" s="230" t="s">
        <v>741</v>
      </c>
      <c r="G259" s="231" t="s">
        <v>354</v>
      </c>
      <c r="H259" s="232">
        <v>2</v>
      </c>
      <c r="I259" s="233"/>
      <c r="J259" s="234">
        <f>ROUND(I259*H259,2)</f>
        <v>0</v>
      </c>
      <c r="K259" s="235"/>
      <c r="L259" s="43"/>
      <c r="M259" s="236" t="s">
        <v>1</v>
      </c>
      <c r="N259" s="237" t="s">
        <v>49</v>
      </c>
      <c r="O259" s="90"/>
      <c r="P259" s="238">
        <f>O259*H259</f>
        <v>0</v>
      </c>
      <c r="Q259" s="238">
        <v>0.010189999999999999</v>
      </c>
      <c r="R259" s="238">
        <f>Q259*H259</f>
        <v>0.020379999999999999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236</v>
      </c>
      <c r="AT259" s="240" t="s">
        <v>223</v>
      </c>
      <c r="AU259" s="240" t="s">
        <v>95</v>
      </c>
      <c r="AY259" s="15" t="s">
        <v>222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236</v>
      </c>
      <c r="BM259" s="240" t="s">
        <v>742</v>
      </c>
    </row>
    <row r="260" s="2" customFormat="1" ht="16.5" customHeight="1">
      <c r="A260" s="37"/>
      <c r="B260" s="38"/>
      <c r="C260" s="259" t="s">
        <v>735</v>
      </c>
      <c r="D260" s="259" t="s">
        <v>405</v>
      </c>
      <c r="E260" s="260" t="s">
        <v>744</v>
      </c>
      <c r="F260" s="261" t="s">
        <v>745</v>
      </c>
      <c r="G260" s="262" t="s">
        <v>354</v>
      </c>
      <c r="H260" s="263">
        <v>2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0.52600000000000002</v>
      </c>
      <c r="R260" s="238">
        <f>Q260*H260</f>
        <v>1.0520000000000001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251</v>
      </c>
      <c r="AT260" s="240" t="s">
        <v>405</v>
      </c>
      <c r="AU260" s="240" t="s">
        <v>95</v>
      </c>
      <c r="AY260" s="15" t="s">
        <v>222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236</v>
      </c>
      <c r="BM260" s="240" t="s">
        <v>1442</v>
      </c>
    </row>
    <row r="261" s="13" customFormat="1">
      <c r="A261" s="13"/>
      <c r="B261" s="242"/>
      <c r="C261" s="243"/>
      <c r="D261" s="244" t="s">
        <v>280</v>
      </c>
      <c r="E261" s="245" t="s">
        <v>1</v>
      </c>
      <c r="F261" s="246" t="s">
        <v>95</v>
      </c>
      <c r="G261" s="243"/>
      <c r="H261" s="247">
        <v>2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280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222</v>
      </c>
    </row>
    <row r="262" s="2" customFormat="1" ht="21.75" customHeight="1">
      <c r="A262" s="37"/>
      <c r="B262" s="38"/>
      <c r="C262" s="228" t="s">
        <v>739</v>
      </c>
      <c r="D262" s="228" t="s">
        <v>223</v>
      </c>
      <c r="E262" s="229" t="s">
        <v>678</v>
      </c>
      <c r="F262" s="230" t="s">
        <v>679</v>
      </c>
      <c r="G262" s="231" t="s">
        <v>354</v>
      </c>
      <c r="H262" s="232">
        <v>1</v>
      </c>
      <c r="I262" s="233"/>
      <c r="J262" s="234">
        <f>ROUND(I262*H262,2)</f>
        <v>0</v>
      </c>
      <c r="K262" s="235"/>
      <c r="L262" s="43"/>
      <c r="M262" s="236" t="s">
        <v>1</v>
      </c>
      <c r="N262" s="237" t="s">
        <v>49</v>
      </c>
      <c r="O262" s="90"/>
      <c r="P262" s="238">
        <f>O262*H262</f>
        <v>0</v>
      </c>
      <c r="Q262" s="238">
        <v>0.22394</v>
      </c>
      <c r="R262" s="238">
        <f>Q262*H262</f>
        <v>0.22394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236</v>
      </c>
      <c r="AT262" s="240" t="s">
        <v>223</v>
      </c>
      <c r="AU262" s="240" t="s">
        <v>95</v>
      </c>
      <c r="AY262" s="15" t="s">
        <v>222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236</v>
      </c>
      <c r="BM262" s="240" t="s">
        <v>967</v>
      </c>
    </row>
    <row r="263" s="2" customFormat="1" ht="24.15" customHeight="1">
      <c r="A263" s="37"/>
      <c r="B263" s="38"/>
      <c r="C263" s="259" t="s">
        <v>743</v>
      </c>
      <c r="D263" s="259" t="s">
        <v>405</v>
      </c>
      <c r="E263" s="260" t="s">
        <v>690</v>
      </c>
      <c r="F263" s="261" t="s">
        <v>691</v>
      </c>
      <c r="G263" s="262" t="s">
        <v>354</v>
      </c>
      <c r="H263" s="263">
        <v>1</v>
      </c>
      <c r="I263" s="264"/>
      <c r="J263" s="265">
        <f>ROUND(I263*H263,2)</f>
        <v>0</v>
      </c>
      <c r="K263" s="266"/>
      <c r="L263" s="267"/>
      <c r="M263" s="268" t="s">
        <v>1</v>
      </c>
      <c r="N263" s="269" t="s">
        <v>49</v>
      </c>
      <c r="O263" s="90"/>
      <c r="P263" s="238">
        <f>O263*H263</f>
        <v>0</v>
      </c>
      <c r="Q263" s="238">
        <v>0.040000000000000001</v>
      </c>
      <c r="R263" s="238">
        <f>Q263*H263</f>
        <v>0.040000000000000001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251</v>
      </c>
      <c r="AT263" s="240" t="s">
        <v>405</v>
      </c>
      <c r="AU263" s="240" t="s">
        <v>95</v>
      </c>
      <c r="AY263" s="15" t="s">
        <v>222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236</v>
      </c>
      <c r="BM263" s="240" t="s">
        <v>1443</v>
      </c>
    </row>
    <row r="264" s="13" customFormat="1">
      <c r="A264" s="13"/>
      <c r="B264" s="242"/>
      <c r="C264" s="243"/>
      <c r="D264" s="244" t="s">
        <v>280</v>
      </c>
      <c r="E264" s="245" t="s">
        <v>1</v>
      </c>
      <c r="F264" s="246" t="s">
        <v>92</v>
      </c>
      <c r="G264" s="243"/>
      <c r="H264" s="247">
        <v>1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280</v>
      </c>
      <c r="AU264" s="253" t="s">
        <v>95</v>
      </c>
      <c r="AV264" s="13" t="s">
        <v>95</v>
      </c>
      <c r="AW264" s="13" t="s">
        <v>39</v>
      </c>
      <c r="AX264" s="13" t="s">
        <v>92</v>
      </c>
      <c r="AY264" s="253" t="s">
        <v>222</v>
      </c>
    </row>
    <row r="265" s="2" customFormat="1" ht="24.15" customHeight="1">
      <c r="A265" s="37"/>
      <c r="B265" s="38"/>
      <c r="C265" s="228" t="s">
        <v>747</v>
      </c>
      <c r="D265" s="228" t="s">
        <v>223</v>
      </c>
      <c r="E265" s="229" t="s">
        <v>694</v>
      </c>
      <c r="F265" s="230" t="s">
        <v>695</v>
      </c>
      <c r="G265" s="231" t="s">
        <v>354</v>
      </c>
      <c r="H265" s="232">
        <v>2</v>
      </c>
      <c r="I265" s="233"/>
      <c r="J265" s="234">
        <f>ROUND(I265*H265,2)</f>
        <v>0</v>
      </c>
      <c r="K265" s="235"/>
      <c r="L265" s="43"/>
      <c r="M265" s="236" t="s">
        <v>1</v>
      </c>
      <c r="N265" s="237" t="s">
        <v>49</v>
      </c>
      <c r="O265" s="90"/>
      <c r="P265" s="238">
        <f>O265*H265</f>
        <v>0</v>
      </c>
      <c r="Q265" s="238">
        <v>0.087419999999999998</v>
      </c>
      <c r="R265" s="238">
        <f>Q265*H265</f>
        <v>0.17484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236</v>
      </c>
      <c r="AT265" s="240" t="s">
        <v>223</v>
      </c>
      <c r="AU265" s="240" t="s">
        <v>95</v>
      </c>
      <c r="AY265" s="15" t="s">
        <v>222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236</v>
      </c>
      <c r="BM265" s="240" t="s">
        <v>1444</v>
      </c>
    </row>
    <row r="266" s="13" customFormat="1">
      <c r="A266" s="13"/>
      <c r="B266" s="242"/>
      <c r="C266" s="243"/>
      <c r="D266" s="244" t="s">
        <v>280</v>
      </c>
      <c r="E266" s="245" t="s">
        <v>1</v>
      </c>
      <c r="F266" s="246" t="s">
        <v>95</v>
      </c>
      <c r="G266" s="243"/>
      <c r="H266" s="247">
        <v>2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280</v>
      </c>
      <c r="AU266" s="253" t="s">
        <v>95</v>
      </c>
      <c r="AV266" s="13" t="s">
        <v>95</v>
      </c>
      <c r="AW266" s="13" t="s">
        <v>39</v>
      </c>
      <c r="AX266" s="13" t="s">
        <v>92</v>
      </c>
      <c r="AY266" s="253" t="s">
        <v>222</v>
      </c>
    </row>
    <row r="267" s="2" customFormat="1" ht="24.15" customHeight="1">
      <c r="A267" s="37"/>
      <c r="B267" s="38"/>
      <c r="C267" s="259" t="s">
        <v>751</v>
      </c>
      <c r="D267" s="259" t="s">
        <v>405</v>
      </c>
      <c r="E267" s="260" t="s">
        <v>974</v>
      </c>
      <c r="F267" s="261" t="s">
        <v>975</v>
      </c>
      <c r="G267" s="262" t="s">
        <v>354</v>
      </c>
      <c r="H267" s="263">
        <v>2</v>
      </c>
      <c r="I267" s="264"/>
      <c r="J267" s="265">
        <f>ROUND(I267*H267,2)</f>
        <v>0</v>
      </c>
      <c r="K267" s="266"/>
      <c r="L267" s="267"/>
      <c r="M267" s="268" t="s">
        <v>1</v>
      </c>
      <c r="N267" s="269" t="s">
        <v>49</v>
      </c>
      <c r="O267" s="90"/>
      <c r="P267" s="238">
        <f>O267*H267</f>
        <v>0</v>
      </c>
      <c r="Q267" s="238">
        <v>0.021000000000000001</v>
      </c>
      <c r="R267" s="238">
        <f>Q267*H267</f>
        <v>0.042000000000000003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251</v>
      </c>
      <c r="AT267" s="240" t="s">
        <v>405</v>
      </c>
      <c r="AU267" s="240" t="s">
        <v>95</v>
      </c>
      <c r="AY267" s="15" t="s">
        <v>222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236</v>
      </c>
      <c r="BM267" s="240" t="s">
        <v>1445</v>
      </c>
    </row>
    <row r="268" s="13" customFormat="1">
      <c r="A268" s="13"/>
      <c r="B268" s="242"/>
      <c r="C268" s="243"/>
      <c r="D268" s="244" t="s">
        <v>280</v>
      </c>
      <c r="E268" s="245" t="s">
        <v>1</v>
      </c>
      <c r="F268" s="246" t="s">
        <v>95</v>
      </c>
      <c r="G268" s="243"/>
      <c r="H268" s="247">
        <v>2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280</v>
      </c>
      <c r="AU268" s="253" t="s">
        <v>95</v>
      </c>
      <c r="AV268" s="13" t="s">
        <v>95</v>
      </c>
      <c r="AW268" s="13" t="s">
        <v>39</v>
      </c>
      <c r="AX268" s="13" t="s">
        <v>92</v>
      </c>
      <c r="AY268" s="253" t="s">
        <v>222</v>
      </c>
    </row>
    <row r="269" s="2" customFormat="1" ht="24.15" customHeight="1">
      <c r="A269" s="37"/>
      <c r="B269" s="38"/>
      <c r="C269" s="228" t="s">
        <v>709</v>
      </c>
      <c r="D269" s="228" t="s">
        <v>223</v>
      </c>
      <c r="E269" s="229" t="s">
        <v>763</v>
      </c>
      <c r="F269" s="230" t="s">
        <v>764</v>
      </c>
      <c r="G269" s="231" t="s">
        <v>354</v>
      </c>
      <c r="H269" s="232">
        <v>2</v>
      </c>
      <c r="I269" s="233"/>
      <c r="J269" s="234">
        <f>ROUND(I269*H269,2)</f>
        <v>0</v>
      </c>
      <c r="K269" s="235"/>
      <c r="L269" s="43"/>
      <c r="M269" s="236" t="s">
        <v>1</v>
      </c>
      <c r="N269" s="237" t="s">
        <v>49</v>
      </c>
      <c r="O269" s="90"/>
      <c r="P269" s="238">
        <f>O269*H269</f>
        <v>0</v>
      </c>
      <c r="Q269" s="238">
        <v>0.01248</v>
      </c>
      <c r="R269" s="238">
        <f>Q269*H269</f>
        <v>0.02496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236</v>
      </c>
      <c r="AT269" s="240" t="s">
        <v>223</v>
      </c>
      <c r="AU269" s="240" t="s">
        <v>95</v>
      </c>
      <c r="AY269" s="15" t="s">
        <v>222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236</v>
      </c>
      <c r="BM269" s="240" t="s">
        <v>765</v>
      </c>
    </row>
    <row r="270" s="2" customFormat="1" ht="24.15" customHeight="1">
      <c r="A270" s="37"/>
      <c r="B270" s="38"/>
      <c r="C270" s="259" t="s">
        <v>758</v>
      </c>
      <c r="D270" s="259" t="s">
        <v>405</v>
      </c>
      <c r="E270" s="260" t="s">
        <v>767</v>
      </c>
      <c r="F270" s="261" t="s">
        <v>768</v>
      </c>
      <c r="G270" s="262" t="s">
        <v>354</v>
      </c>
      <c r="H270" s="263">
        <v>2</v>
      </c>
      <c r="I270" s="264"/>
      <c r="J270" s="265">
        <f>ROUND(I270*H270,2)</f>
        <v>0</v>
      </c>
      <c r="K270" s="266"/>
      <c r="L270" s="267"/>
      <c r="M270" s="268" t="s">
        <v>1</v>
      </c>
      <c r="N270" s="269" t="s">
        <v>49</v>
      </c>
      <c r="O270" s="90"/>
      <c r="P270" s="238">
        <f>O270*H270</f>
        <v>0</v>
      </c>
      <c r="Q270" s="238">
        <v>0.56999999999999995</v>
      </c>
      <c r="R270" s="238">
        <f>Q270*H270</f>
        <v>1.1399999999999999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251</v>
      </c>
      <c r="AT270" s="240" t="s">
        <v>405</v>
      </c>
      <c r="AU270" s="240" t="s">
        <v>95</v>
      </c>
      <c r="AY270" s="15" t="s">
        <v>222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236</v>
      </c>
      <c r="BM270" s="240" t="s">
        <v>769</v>
      </c>
    </row>
    <row r="271" s="13" customFormat="1">
      <c r="A271" s="13"/>
      <c r="B271" s="242"/>
      <c r="C271" s="243"/>
      <c r="D271" s="244" t="s">
        <v>280</v>
      </c>
      <c r="E271" s="245" t="s">
        <v>1</v>
      </c>
      <c r="F271" s="246" t="s">
        <v>95</v>
      </c>
      <c r="G271" s="243"/>
      <c r="H271" s="247">
        <v>2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280</v>
      </c>
      <c r="AU271" s="253" t="s">
        <v>95</v>
      </c>
      <c r="AV271" s="13" t="s">
        <v>95</v>
      </c>
      <c r="AW271" s="13" t="s">
        <v>39</v>
      </c>
      <c r="AX271" s="13" t="s">
        <v>92</v>
      </c>
      <c r="AY271" s="253" t="s">
        <v>222</v>
      </c>
    </row>
    <row r="272" s="2" customFormat="1" ht="24.15" customHeight="1">
      <c r="A272" s="37"/>
      <c r="B272" s="38"/>
      <c r="C272" s="228" t="s">
        <v>762</v>
      </c>
      <c r="D272" s="228" t="s">
        <v>223</v>
      </c>
      <c r="E272" s="229" t="s">
        <v>771</v>
      </c>
      <c r="F272" s="230" t="s">
        <v>772</v>
      </c>
      <c r="G272" s="231" t="s">
        <v>354</v>
      </c>
      <c r="H272" s="232">
        <v>2</v>
      </c>
      <c r="I272" s="233"/>
      <c r="J272" s="234">
        <f>ROUND(I272*H272,2)</f>
        <v>0</v>
      </c>
      <c r="K272" s="235"/>
      <c r="L272" s="43"/>
      <c r="M272" s="236" t="s">
        <v>1</v>
      </c>
      <c r="N272" s="237" t="s">
        <v>49</v>
      </c>
      <c r="O272" s="90"/>
      <c r="P272" s="238">
        <f>O272*H272</f>
        <v>0</v>
      </c>
      <c r="Q272" s="238">
        <v>0.028539999999999999</v>
      </c>
      <c r="R272" s="238">
        <f>Q272*H272</f>
        <v>0.057079999999999999</v>
      </c>
      <c r="S272" s="238">
        <v>0</v>
      </c>
      <c r="T272" s="23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40" t="s">
        <v>236</v>
      </c>
      <c r="AT272" s="240" t="s">
        <v>223</v>
      </c>
      <c r="AU272" s="240" t="s">
        <v>95</v>
      </c>
      <c r="AY272" s="15" t="s">
        <v>222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5" t="s">
        <v>92</v>
      </c>
      <c r="BK272" s="241">
        <f>ROUND(I272*H272,2)</f>
        <v>0</v>
      </c>
      <c r="BL272" s="15" t="s">
        <v>236</v>
      </c>
      <c r="BM272" s="240" t="s">
        <v>773</v>
      </c>
    </row>
    <row r="273" s="13" customFormat="1">
      <c r="A273" s="13"/>
      <c r="B273" s="242"/>
      <c r="C273" s="243"/>
      <c r="D273" s="244" t="s">
        <v>280</v>
      </c>
      <c r="E273" s="245" t="s">
        <v>1</v>
      </c>
      <c r="F273" s="246" t="s">
        <v>95</v>
      </c>
      <c r="G273" s="243"/>
      <c r="H273" s="247">
        <v>2</v>
      </c>
      <c r="I273" s="248"/>
      <c r="J273" s="243"/>
      <c r="K273" s="243"/>
      <c r="L273" s="249"/>
      <c r="M273" s="250"/>
      <c r="N273" s="251"/>
      <c r="O273" s="251"/>
      <c r="P273" s="251"/>
      <c r="Q273" s="251"/>
      <c r="R273" s="251"/>
      <c r="S273" s="251"/>
      <c r="T273" s="25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3" t="s">
        <v>280</v>
      </c>
      <c r="AU273" s="253" t="s">
        <v>95</v>
      </c>
      <c r="AV273" s="13" t="s">
        <v>95</v>
      </c>
      <c r="AW273" s="13" t="s">
        <v>39</v>
      </c>
      <c r="AX273" s="13" t="s">
        <v>92</v>
      </c>
      <c r="AY273" s="253" t="s">
        <v>222</v>
      </c>
    </row>
    <row r="274" s="2" customFormat="1" ht="16.5" customHeight="1">
      <c r="A274" s="37"/>
      <c r="B274" s="38"/>
      <c r="C274" s="259" t="s">
        <v>766</v>
      </c>
      <c r="D274" s="259" t="s">
        <v>405</v>
      </c>
      <c r="E274" s="260" t="s">
        <v>775</v>
      </c>
      <c r="F274" s="261" t="s">
        <v>977</v>
      </c>
      <c r="G274" s="262" t="s">
        <v>354</v>
      </c>
      <c r="H274" s="263">
        <v>2</v>
      </c>
      <c r="I274" s="264"/>
      <c r="J274" s="265">
        <f>ROUND(I274*H274,2)</f>
        <v>0</v>
      </c>
      <c r="K274" s="266"/>
      <c r="L274" s="267"/>
      <c r="M274" s="268" t="s">
        <v>1</v>
      </c>
      <c r="N274" s="269" t="s">
        <v>49</v>
      </c>
      <c r="O274" s="90"/>
      <c r="P274" s="238">
        <f>O274*H274</f>
        <v>0</v>
      </c>
      <c r="Q274" s="238">
        <v>1.817</v>
      </c>
      <c r="R274" s="238">
        <f>Q274*H274</f>
        <v>3.6339999999999999</v>
      </c>
      <c r="S274" s="238">
        <v>0</v>
      </c>
      <c r="T274" s="23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40" t="s">
        <v>251</v>
      </c>
      <c r="AT274" s="240" t="s">
        <v>405</v>
      </c>
      <c r="AU274" s="240" t="s">
        <v>95</v>
      </c>
      <c r="AY274" s="15" t="s">
        <v>222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5" t="s">
        <v>92</v>
      </c>
      <c r="BK274" s="241">
        <f>ROUND(I274*H274,2)</f>
        <v>0</v>
      </c>
      <c r="BL274" s="15" t="s">
        <v>236</v>
      </c>
      <c r="BM274" s="240" t="s">
        <v>777</v>
      </c>
    </row>
    <row r="275" s="13" customFormat="1">
      <c r="A275" s="13"/>
      <c r="B275" s="242"/>
      <c r="C275" s="243"/>
      <c r="D275" s="244" t="s">
        <v>280</v>
      </c>
      <c r="E275" s="245" t="s">
        <v>1</v>
      </c>
      <c r="F275" s="246" t="s">
        <v>95</v>
      </c>
      <c r="G275" s="243"/>
      <c r="H275" s="247">
        <v>2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280</v>
      </c>
      <c r="AU275" s="253" t="s">
        <v>95</v>
      </c>
      <c r="AV275" s="13" t="s">
        <v>95</v>
      </c>
      <c r="AW275" s="13" t="s">
        <v>39</v>
      </c>
      <c r="AX275" s="13" t="s">
        <v>92</v>
      </c>
      <c r="AY275" s="253" t="s">
        <v>222</v>
      </c>
    </row>
    <row r="276" s="2" customFormat="1" ht="37.8" customHeight="1">
      <c r="A276" s="37"/>
      <c r="B276" s="38"/>
      <c r="C276" s="259" t="s">
        <v>770</v>
      </c>
      <c r="D276" s="259" t="s">
        <v>405</v>
      </c>
      <c r="E276" s="260" t="s">
        <v>779</v>
      </c>
      <c r="F276" s="261" t="s">
        <v>780</v>
      </c>
      <c r="G276" s="262" t="s">
        <v>354</v>
      </c>
      <c r="H276" s="263">
        <v>2</v>
      </c>
      <c r="I276" s="264"/>
      <c r="J276" s="265">
        <f>ROUND(I276*H276,2)</f>
        <v>0</v>
      </c>
      <c r="K276" s="266"/>
      <c r="L276" s="267"/>
      <c r="M276" s="268" t="s">
        <v>1</v>
      </c>
      <c r="N276" s="269" t="s">
        <v>49</v>
      </c>
      <c r="O276" s="90"/>
      <c r="P276" s="238">
        <f>O276*H276</f>
        <v>0</v>
      </c>
      <c r="Q276" s="238">
        <v>0.054600000000000003</v>
      </c>
      <c r="R276" s="238">
        <f>Q276*H276</f>
        <v>0.10920000000000001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251</v>
      </c>
      <c r="AT276" s="240" t="s">
        <v>405</v>
      </c>
      <c r="AU276" s="240" t="s">
        <v>95</v>
      </c>
      <c r="AY276" s="15" t="s">
        <v>222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236</v>
      </c>
      <c r="BM276" s="240" t="s">
        <v>781</v>
      </c>
    </row>
    <row r="277" s="13" customFormat="1">
      <c r="A277" s="13"/>
      <c r="B277" s="242"/>
      <c r="C277" s="243"/>
      <c r="D277" s="244" t="s">
        <v>280</v>
      </c>
      <c r="E277" s="245" t="s">
        <v>1</v>
      </c>
      <c r="F277" s="246" t="s">
        <v>95</v>
      </c>
      <c r="G277" s="243"/>
      <c r="H277" s="247">
        <v>2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280</v>
      </c>
      <c r="AU277" s="253" t="s">
        <v>95</v>
      </c>
      <c r="AV277" s="13" t="s">
        <v>95</v>
      </c>
      <c r="AW277" s="13" t="s">
        <v>39</v>
      </c>
      <c r="AX277" s="13" t="s">
        <v>92</v>
      </c>
      <c r="AY277" s="253" t="s">
        <v>222</v>
      </c>
    </row>
    <row r="278" s="2" customFormat="1" ht="24.15" customHeight="1">
      <c r="A278" s="37"/>
      <c r="B278" s="38"/>
      <c r="C278" s="228" t="s">
        <v>774</v>
      </c>
      <c r="D278" s="228" t="s">
        <v>223</v>
      </c>
      <c r="E278" s="229" t="s">
        <v>787</v>
      </c>
      <c r="F278" s="230" t="s">
        <v>788</v>
      </c>
      <c r="G278" s="231" t="s">
        <v>354</v>
      </c>
      <c r="H278" s="232">
        <v>2</v>
      </c>
      <c r="I278" s="233"/>
      <c r="J278" s="234">
        <f>ROUND(I278*H278,2)</f>
        <v>0</v>
      </c>
      <c r="K278" s="235"/>
      <c r="L278" s="43"/>
      <c r="M278" s="236" t="s">
        <v>1</v>
      </c>
      <c r="N278" s="237" t="s">
        <v>49</v>
      </c>
      <c r="O278" s="90"/>
      <c r="P278" s="238">
        <f>O278*H278</f>
        <v>0</v>
      </c>
      <c r="Q278" s="238">
        <v>0.089999999999999997</v>
      </c>
      <c r="R278" s="238">
        <f>Q278*H278</f>
        <v>0.17999999999999999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236</v>
      </c>
      <c r="AT278" s="240" t="s">
        <v>223</v>
      </c>
      <c r="AU278" s="240" t="s">
        <v>95</v>
      </c>
      <c r="AY278" s="15" t="s">
        <v>222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236</v>
      </c>
      <c r="BM278" s="240" t="s">
        <v>789</v>
      </c>
    </row>
    <row r="279" s="13" customFormat="1">
      <c r="A279" s="13"/>
      <c r="B279" s="242"/>
      <c r="C279" s="243"/>
      <c r="D279" s="244" t="s">
        <v>280</v>
      </c>
      <c r="E279" s="245" t="s">
        <v>1</v>
      </c>
      <c r="F279" s="246" t="s">
        <v>95</v>
      </c>
      <c r="G279" s="243"/>
      <c r="H279" s="247">
        <v>2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280</v>
      </c>
      <c r="AU279" s="253" t="s">
        <v>95</v>
      </c>
      <c r="AV279" s="13" t="s">
        <v>95</v>
      </c>
      <c r="AW279" s="13" t="s">
        <v>39</v>
      </c>
      <c r="AX279" s="13" t="s">
        <v>92</v>
      </c>
      <c r="AY279" s="253" t="s">
        <v>222</v>
      </c>
    </row>
    <row r="280" s="2" customFormat="1" ht="24.15" customHeight="1">
      <c r="A280" s="37"/>
      <c r="B280" s="38"/>
      <c r="C280" s="228" t="s">
        <v>778</v>
      </c>
      <c r="D280" s="228" t="s">
        <v>223</v>
      </c>
      <c r="E280" s="229" t="s">
        <v>791</v>
      </c>
      <c r="F280" s="230" t="s">
        <v>792</v>
      </c>
      <c r="G280" s="231" t="s">
        <v>354</v>
      </c>
      <c r="H280" s="232">
        <v>1</v>
      </c>
      <c r="I280" s="233"/>
      <c r="J280" s="234">
        <f>ROUND(I280*H280,2)</f>
        <v>0</v>
      </c>
      <c r="K280" s="235"/>
      <c r="L280" s="43"/>
      <c r="M280" s="236" t="s">
        <v>1</v>
      </c>
      <c r="N280" s="237" t="s">
        <v>49</v>
      </c>
      <c r="O280" s="90"/>
      <c r="P280" s="238">
        <f>O280*H280</f>
        <v>0</v>
      </c>
      <c r="Q280" s="238">
        <v>0.42080000000000001</v>
      </c>
      <c r="R280" s="238">
        <f>Q280*H280</f>
        <v>0.42080000000000001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236</v>
      </c>
      <c r="AT280" s="240" t="s">
        <v>223</v>
      </c>
      <c r="AU280" s="240" t="s">
        <v>95</v>
      </c>
      <c r="AY280" s="15" t="s">
        <v>222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236</v>
      </c>
      <c r="BM280" s="240" t="s">
        <v>793</v>
      </c>
    </row>
    <row r="281" s="13" customFormat="1">
      <c r="A281" s="13"/>
      <c r="B281" s="242"/>
      <c r="C281" s="243"/>
      <c r="D281" s="244" t="s">
        <v>280</v>
      </c>
      <c r="E281" s="245" t="s">
        <v>1</v>
      </c>
      <c r="F281" s="246" t="s">
        <v>92</v>
      </c>
      <c r="G281" s="243"/>
      <c r="H281" s="247">
        <v>1</v>
      </c>
      <c r="I281" s="248"/>
      <c r="J281" s="243"/>
      <c r="K281" s="243"/>
      <c r="L281" s="249"/>
      <c r="M281" s="250"/>
      <c r="N281" s="251"/>
      <c r="O281" s="251"/>
      <c r="P281" s="251"/>
      <c r="Q281" s="251"/>
      <c r="R281" s="251"/>
      <c r="S281" s="251"/>
      <c r="T281" s="25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3" t="s">
        <v>280</v>
      </c>
      <c r="AU281" s="253" t="s">
        <v>95</v>
      </c>
      <c r="AV281" s="13" t="s">
        <v>95</v>
      </c>
      <c r="AW281" s="13" t="s">
        <v>39</v>
      </c>
      <c r="AX281" s="13" t="s">
        <v>92</v>
      </c>
      <c r="AY281" s="253" t="s">
        <v>222</v>
      </c>
    </row>
    <row r="282" s="2" customFormat="1" ht="24.15" customHeight="1">
      <c r="A282" s="37"/>
      <c r="B282" s="38"/>
      <c r="C282" s="228" t="s">
        <v>782</v>
      </c>
      <c r="D282" s="228" t="s">
        <v>223</v>
      </c>
      <c r="E282" s="229" t="s">
        <v>724</v>
      </c>
      <c r="F282" s="230" t="s">
        <v>725</v>
      </c>
      <c r="G282" s="231" t="s">
        <v>354</v>
      </c>
      <c r="H282" s="232">
        <v>4</v>
      </c>
      <c r="I282" s="233"/>
      <c r="J282" s="234">
        <f>ROUND(I282*H282,2)</f>
        <v>0</v>
      </c>
      <c r="K282" s="235"/>
      <c r="L282" s="43"/>
      <c r="M282" s="236" t="s">
        <v>1</v>
      </c>
      <c r="N282" s="237" t="s">
        <v>49</v>
      </c>
      <c r="O282" s="90"/>
      <c r="P282" s="238">
        <f>O282*H282</f>
        <v>0</v>
      </c>
      <c r="Q282" s="238">
        <v>0.00010000000000000001</v>
      </c>
      <c r="R282" s="238">
        <f>Q282*H282</f>
        <v>0.00040000000000000002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236</v>
      </c>
      <c r="AT282" s="240" t="s">
        <v>223</v>
      </c>
      <c r="AU282" s="240" t="s">
        <v>95</v>
      </c>
      <c r="AY282" s="15" t="s">
        <v>222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236</v>
      </c>
      <c r="BM282" s="240" t="s">
        <v>978</v>
      </c>
    </row>
    <row r="283" s="13" customFormat="1">
      <c r="A283" s="13"/>
      <c r="B283" s="242"/>
      <c r="C283" s="243"/>
      <c r="D283" s="244" t="s">
        <v>280</v>
      </c>
      <c r="E283" s="245" t="s">
        <v>1</v>
      </c>
      <c r="F283" s="246" t="s">
        <v>514</v>
      </c>
      <c r="G283" s="243"/>
      <c r="H283" s="247">
        <v>4</v>
      </c>
      <c r="I283" s="248"/>
      <c r="J283" s="243"/>
      <c r="K283" s="243"/>
      <c r="L283" s="249"/>
      <c r="M283" s="250"/>
      <c r="N283" s="251"/>
      <c r="O283" s="251"/>
      <c r="P283" s="251"/>
      <c r="Q283" s="251"/>
      <c r="R283" s="251"/>
      <c r="S283" s="251"/>
      <c r="T283" s="25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3" t="s">
        <v>280</v>
      </c>
      <c r="AU283" s="253" t="s">
        <v>95</v>
      </c>
      <c r="AV283" s="13" t="s">
        <v>95</v>
      </c>
      <c r="AW283" s="13" t="s">
        <v>39</v>
      </c>
      <c r="AX283" s="13" t="s">
        <v>92</v>
      </c>
      <c r="AY283" s="253" t="s">
        <v>222</v>
      </c>
    </row>
    <row r="284" s="2" customFormat="1" ht="16.5" customHeight="1">
      <c r="A284" s="37"/>
      <c r="B284" s="38"/>
      <c r="C284" s="259" t="s">
        <v>786</v>
      </c>
      <c r="D284" s="259" t="s">
        <v>405</v>
      </c>
      <c r="E284" s="260" t="s">
        <v>728</v>
      </c>
      <c r="F284" s="261" t="s">
        <v>729</v>
      </c>
      <c r="G284" s="262" t="s">
        <v>354</v>
      </c>
      <c r="H284" s="263">
        <v>4</v>
      </c>
      <c r="I284" s="264"/>
      <c r="J284" s="265">
        <f>ROUND(I284*H284,2)</f>
        <v>0</v>
      </c>
      <c r="K284" s="266"/>
      <c r="L284" s="267"/>
      <c r="M284" s="268" t="s">
        <v>1</v>
      </c>
      <c r="N284" s="269" t="s">
        <v>49</v>
      </c>
      <c r="O284" s="90"/>
      <c r="P284" s="238">
        <f>O284*H284</f>
        <v>0</v>
      </c>
      <c r="Q284" s="238">
        <v>0.00069999999999999999</v>
      </c>
      <c r="R284" s="238">
        <f>Q284*H284</f>
        <v>0.0028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251</v>
      </c>
      <c r="AT284" s="240" t="s">
        <v>405</v>
      </c>
      <c r="AU284" s="240" t="s">
        <v>95</v>
      </c>
      <c r="AY284" s="15" t="s">
        <v>222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236</v>
      </c>
      <c r="BM284" s="240" t="s">
        <v>981</v>
      </c>
    </row>
    <row r="285" s="2" customFormat="1" ht="33" customHeight="1">
      <c r="A285" s="37"/>
      <c r="B285" s="38"/>
      <c r="C285" s="228" t="s">
        <v>790</v>
      </c>
      <c r="D285" s="228" t="s">
        <v>223</v>
      </c>
      <c r="E285" s="229" t="s">
        <v>988</v>
      </c>
      <c r="F285" s="230" t="s">
        <v>989</v>
      </c>
      <c r="G285" s="231" t="s">
        <v>354</v>
      </c>
      <c r="H285" s="232">
        <v>3</v>
      </c>
      <c r="I285" s="233"/>
      <c r="J285" s="234">
        <f>ROUND(I285*H285,2)</f>
        <v>0</v>
      </c>
      <c r="K285" s="235"/>
      <c r="L285" s="43"/>
      <c r="M285" s="236" t="s">
        <v>1</v>
      </c>
      <c r="N285" s="237" t="s">
        <v>49</v>
      </c>
      <c r="O285" s="90"/>
      <c r="P285" s="238">
        <f>O285*H285</f>
        <v>0</v>
      </c>
      <c r="Q285" s="238">
        <v>0</v>
      </c>
      <c r="R285" s="238">
        <f>Q285*H285</f>
        <v>0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236</v>
      </c>
      <c r="AT285" s="240" t="s">
        <v>223</v>
      </c>
      <c r="AU285" s="240" t="s">
        <v>95</v>
      </c>
      <c r="AY285" s="15" t="s">
        <v>222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236</v>
      </c>
      <c r="BM285" s="240" t="s">
        <v>990</v>
      </c>
    </row>
    <row r="286" s="2" customFormat="1" ht="16.5" customHeight="1">
      <c r="A286" s="37"/>
      <c r="B286" s="38"/>
      <c r="C286" s="259" t="s">
        <v>794</v>
      </c>
      <c r="D286" s="259" t="s">
        <v>405</v>
      </c>
      <c r="E286" s="260" t="s">
        <v>992</v>
      </c>
      <c r="F286" s="261" t="s">
        <v>993</v>
      </c>
      <c r="G286" s="262" t="s">
        <v>354</v>
      </c>
      <c r="H286" s="263">
        <v>3</v>
      </c>
      <c r="I286" s="264"/>
      <c r="J286" s="265">
        <f>ROUND(I286*H286,2)</f>
        <v>0</v>
      </c>
      <c r="K286" s="266"/>
      <c r="L286" s="267"/>
      <c r="M286" s="268" t="s">
        <v>1</v>
      </c>
      <c r="N286" s="269" t="s">
        <v>49</v>
      </c>
      <c r="O286" s="90"/>
      <c r="P286" s="238">
        <f>O286*H286</f>
        <v>0</v>
      </c>
      <c r="Q286" s="238">
        <v>0.0071000000000000004</v>
      </c>
      <c r="R286" s="238">
        <f>Q286*H286</f>
        <v>0.021299999999999999</v>
      </c>
      <c r="S286" s="238">
        <v>0</v>
      </c>
      <c r="T286" s="23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40" t="s">
        <v>251</v>
      </c>
      <c r="AT286" s="240" t="s">
        <v>405</v>
      </c>
      <c r="AU286" s="240" t="s">
        <v>95</v>
      </c>
      <c r="AY286" s="15" t="s">
        <v>222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5" t="s">
        <v>92</v>
      </c>
      <c r="BK286" s="241">
        <f>ROUND(I286*H286,2)</f>
        <v>0</v>
      </c>
      <c r="BL286" s="15" t="s">
        <v>236</v>
      </c>
      <c r="BM286" s="240" t="s">
        <v>994</v>
      </c>
    </row>
    <row r="287" s="13" customFormat="1">
      <c r="A287" s="13"/>
      <c r="B287" s="242"/>
      <c r="C287" s="243"/>
      <c r="D287" s="244" t="s">
        <v>280</v>
      </c>
      <c r="E287" s="245" t="s">
        <v>1</v>
      </c>
      <c r="F287" s="246" t="s">
        <v>232</v>
      </c>
      <c r="G287" s="243"/>
      <c r="H287" s="247">
        <v>3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280</v>
      </c>
      <c r="AU287" s="253" t="s">
        <v>95</v>
      </c>
      <c r="AV287" s="13" t="s">
        <v>95</v>
      </c>
      <c r="AW287" s="13" t="s">
        <v>39</v>
      </c>
      <c r="AX287" s="13" t="s">
        <v>92</v>
      </c>
      <c r="AY287" s="253" t="s">
        <v>222</v>
      </c>
    </row>
    <row r="288" s="12" customFormat="1" ht="20.88" customHeight="1">
      <c r="A288" s="12"/>
      <c r="B288" s="212"/>
      <c r="C288" s="213"/>
      <c r="D288" s="214" t="s">
        <v>83</v>
      </c>
      <c r="E288" s="226" t="s">
        <v>471</v>
      </c>
      <c r="F288" s="226" t="s">
        <v>472</v>
      </c>
      <c r="G288" s="213"/>
      <c r="H288" s="213"/>
      <c r="I288" s="216"/>
      <c r="J288" s="227">
        <f>BK288</f>
        <v>0</v>
      </c>
      <c r="K288" s="213"/>
      <c r="L288" s="218"/>
      <c r="M288" s="219"/>
      <c r="N288" s="220"/>
      <c r="O288" s="220"/>
      <c r="P288" s="221">
        <f>SUM(P289:P304)</f>
        <v>0</v>
      </c>
      <c r="Q288" s="220"/>
      <c r="R288" s="221">
        <f>SUM(R289:R304)</f>
        <v>0</v>
      </c>
      <c r="S288" s="220"/>
      <c r="T288" s="222">
        <f>SUM(T289:T304)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23" t="s">
        <v>92</v>
      </c>
      <c r="AT288" s="224" t="s">
        <v>83</v>
      </c>
      <c r="AU288" s="224" t="s">
        <v>95</v>
      </c>
      <c r="AY288" s="223" t="s">
        <v>222</v>
      </c>
      <c r="BK288" s="225">
        <f>SUM(BK289:BK304)</f>
        <v>0</v>
      </c>
    </row>
    <row r="289" s="2" customFormat="1" ht="21.75" customHeight="1">
      <c r="A289" s="37"/>
      <c r="B289" s="38"/>
      <c r="C289" s="228" t="s">
        <v>799</v>
      </c>
      <c r="D289" s="228" t="s">
        <v>223</v>
      </c>
      <c r="E289" s="229" t="s">
        <v>1006</v>
      </c>
      <c r="F289" s="230" t="s">
        <v>1007</v>
      </c>
      <c r="G289" s="231" t="s">
        <v>314</v>
      </c>
      <c r="H289" s="232">
        <v>10</v>
      </c>
      <c r="I289" s="233"/>
      <c r="J289" s="234">
        <f>ROUND(I289*H289,2)</f>
        <v>0</v>
      </c>
      <c r="K289" s="235"/>
      <c r="L289" s="43"/>
      <c r="M289" s="236" t="s">
        <v>1</v>
      </c>
      <c r="N289" s="237" t="s">
        <v>49</v>
      </c>
      <c r="O289" s="90"/>
      <c r="P289" s="238">
        <f>O289*H289</f>
        <v>0</v>
      </c>
      <c r="Q289" s="238">
        <v>0</v>
      </c>
      <c r="R289" s="238">
        <f>Q289*H289</f>
        <v>0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236</v>
      </c>
      <c r="AT289" s="240" t="s">
        <v>223</v>
      </c>
      <c r="AU289" s="240" t="s">
        <v>232</v>
      </c>
      <c r="AY289" s="15" t="s">
        <v>222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236</v>
      </c>
      <c r="BM289" s="240" t="s">
        <v>1008</v>
      </c>
    </row>
    <row r="290" s="13" customFormat="1">
      <c r="A290" s="13"/>
      <c r="B290" s="242"/>
      <c r="C290" s="243"/>
      <c r="D290" s="244" t="s">
        <v>280</v>
      </c>
      <c r="E290" s="245" t="s">
        <v>1</v>
      </c>
      <c r="F290" s="246" t="s">
        <v>259</v>
      </c>
      <c r="G290" s="243"/>
      <c r="H290" s="247">
        <v>10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280</v>
      </c>
      <c r="AU290" s="253" t="s">
        <v>232</v>
      </c>
      <c r="AV290" s="13" t="s">
        <v>95</v>
      </c>
      <c r="AW290" s="13" t="s">
        <v>39</v>
      </c>
      <c r="AX290" s="13" t="s">
        <v>84</v>
      </c>
      <c r="AY290" s="253" t="s">
        <v>222</v>
      </c>
    </row>
    <row r="291" s="2" customFormat="1" ht="24.15" customHeight="1">
      <c r="A291" s="37"/>
      <c r="B291" s="38"/>
      <c r="C291" s="228" t="s">
        <v>804</v>
      </c>
      <c r="D291" s="228" t="s">
        <v>223</v>
      </c>
      <c r="E291" s="229" t="s">
        <v>800</v>
      </c>
      <c r="F291" s="230" t="s">
        <v>801</v>
      </c>
      <c r="G291" s="231" t="s">
        <v>386</v>
      </c>
      <c r="H291" s="232">
        <v>12</v>
      </c>
      <c r="I291" s="233"/>
      <c r="J291" s="234">
        <f>ROUND(I291*H291,2)</f>
        <v>0</v>
      </c>
      <c r="K291" s="235"/>
      <c r="L291" s="43"/>
      <c r="M291" s="236" t="s">
        <v>1</v>
      </c>
      <c r="N291" s="237" t="s">
        <v>49</v>
      </c>
      <c r="O291" s="90"/>
      <c r="P291" s="238">
        <f>O291*H291</f>
        <v>0</v>
      </c>
      <c r="Q291" s="238">
        <v>0</v>
      </c>
      <c r="R291" s="238">
        <f>Q291*H291</f>
        <v>0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236</v>
      </c>
      <c r="AT291" s="240" t="s">
        <v>223</v>
      </c>
      <c r="AU291" s="240" t="s">
        <v>232</v>
      </c>
      <c r="AY291" s="15" t="s">
        <v>222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236</v>
      </c>
      <c r="BM291" s="240" t="s">
        <v>1010</v>
      </c>
    </row>
    <row r="292" s="13" customFormat="1">
      <c r="A292" s="13"/>
      <c r="B292" s="242"/>
      <c r="C292" s="243"/>
      <c r="D292" s="244" t="s">
        <v>280</v>
      </c>
      <c r="E292" s="245" t="s">
        <v>1</v>
      </c>
      <c r="F292" s="246" t="s">
        <v>1446</v>
      </c>
      <c r="G292" s="243"/>
      <c r="H292" s="247">
        <v>5.4000000000000004</v>
      </c>
      <c r="I292" s="248"/>
      <c r="J292" s="243"/>
      <c r="K292" s="243"/>
      <c r="L292" s="249"/>
      <c r="M292" s="250"/>
      <c r="N292" s="251"/>
      <c r="O292" s="251"/>
      <c r="P292" s="251"/>
      <c r="Q292" s="251"/>
      <c r="R292" s="251"/>
      <c r="S292" s="251"/>
      <c r="T292" s="25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280</v>
      </c>
      <c r="AU292" s="253" t="s">
        <v>232</v>
      </c>
      <c r="AV292" s="13" t="s">
        <v>95</v>
      </c>
      <c r="AW292" s="13" t="s">
        <v>39</v>
      </c>
      <c r="AX292" s="13" t="s">
        <v>84</v>
      </c>
      <c r="AY292" s="253" t="s">
        <v>222</v>
      </c>
    </row>
    <row r="293" s="13" customFormat="1">
      <c r="A293" s="13"/>
      <c r="B293" s="242"/>
      <c r="C293" s="243"/>
      <c r="D293" s="244" t="s">
        <v>280</v>
      </c>
      <c r="E293" s="245" t="s">
        <v>1</v>
      </c>
      <c r="F293" s="246" t="s">
        <v>1447</v>
      </c>
      <c r="G293" s="243"/>
      <c r="H293" s="247">
        <v>6.5999999999999996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280</v>
      </c>
      <c r="AU293" s="253" t="s">
        <v>232</v>
      </c>
      <c r="AV293" s="13" t="s">
        <v>95</v>
      </c>
      <c r="AW293" s="13" t="s">
        <v>39</v>
      </c>
      <c r="AX293" s="13" t="s">
        <v>84</v>
      </c>
      <c r="AY293" s="253" t="s">
        <v>222</v>
      </c>
    </row>
    <row r="294" s="2" customFormat="1" ht="24.15" customHeight="1">
      <c r="A294" s="37"/>
      <c r="B294" s="38"/>
      <c r="C294" s="228" t="s">
        <v>809</v>
      </c>
      <c r="D294" s="228" t="s">
        <v>223</v>
      </c>
      <c r="E294" s="229" t="s">
        <v>805</v>
      </c>
      <c r="F294" s="230" t="s">
        <v>806</v>
      </c>
      <c r="G294" s="231" t="s">
        <v>386</v>
      </c>
      <c r="H294" s="232">
        <v>132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</v>
      </c>
      <c r="R294" s="238">
        <f>Q294*H294</f>
        <v>0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236</v>
      </c>
      <c r="AT294" s="240" t="s">
        <v>223</v>
      </c>
      <c r="AU294" s="240" t="s">
        <v>232</v>
      </c>
      <c r="AY294" s="15" t="s">
        <v>222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236</v>
      </c>
      <c r="BM294" s="240" t="s">
        <v>1014</v>
      </c>
    </row>
    <row r="295" s="13" customFormat="1">
      <c r="A295" s="13"/>
      <c r="B295" s="242"/>
      <c r="C295" s="243"/>
      <c r="D295" s="244" t="s">
        <v>280</v>
      </c>
      <c r="E295" s="245" t="s">
        <v>1</v>
      </c>
      <c r="F295" s="246" t="s">
        <v>1448</v>
      </c>
      <c r="G295" s="243"/>
      <c r="H295" s="247">
        <v>59.399999999999999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280</v>
      </c>
      <c r="AU295" s="253" t="s">
        <v>232</v>
      </c>
      <c r="AV295" s="13" t="s">
        <v>95</v>
      </c>
      <c r="AW295" s="13" t="s">
        <v>39</v>
      </c>
      <c r="AX295" s="13" t="s">
        <v>84</v>
      </c>
      <c r="AY295" s="253" t="s">
        <v>222</v>
      </c>
    </row>
    <row r="296" s="13" customFormat="1">
      <c r="A296" s="13"/>
      <c r="B296" s="242"/>
      <c r="C296" s="243"/>
      <c r="D296" s="244" t="s">
        <v>280</v>
      </c>
      <c r="E296" s="245" t="s">
        <v>1</v>
      </c>
      <c r="F296" s="246" t="s">
        <v>1449</v>
      </c>
      <c r="G296" s="243"/>
      <c r="H296" s="247">
        <v>72.599999999999994</v>
      </c>
      <c r="I296" s="248"/>
      <c r="J296" s="243"/>
      <c r="K296" s="243"/>
      <c r="L296" s="249"/>
      <c r="M296" s="250"/>
      <c r="N296" s="251"/>
      <c r="O296" s="251"/>
      <c r="P296" s="251"/>
      <c r="Q296" s="251"/>
      <c r="R296" s="251"/>
      <c r="S296" s="251"/>
      <c r="T296" s="25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3" t="s">
        <v>280</v>
      </c>
      <c r="AU296" s="253" t="s">
        <v>232</v>
      </c>
      <c r="AV296" s="13" t="s">
        <v>95</v>
      </c>
      <c r="AW296" s="13" t="s">
        <v>39</v>
      </c>
      <c r="AX296" s="13" t="s">
        <v>84</v>
      </c>
      <c r="AY296" s="253" t="s">
        <v>222</v>
      </c>
    </row>
    <row r="297" s="2" customFormat="1" ht="24.15" customHeight="1">
      <c r="A297" s="37"/>
      <c r="B297" s="38"/>
      <c r="C297" s="228" t="s">
        <v>813</v>
      </c>
      <c r="D297" s="228" t="s">
        <v>223</v>
      </c>
      <c r="E297" s="229" t="s">
        <v>810</v>
      </c>
      <c r="F297" s="230" t="s">
        <v>811</v>
      </c>
      <c r="G297" s="231" t="s">
        <v>386</v>
      </c>
      <c r="H297" s="232">
        <v>12</v>
      </c>
      <c r="I297" s="233"/>
      <c r="J297" s="234">
        <f>ROUND(I297*H297,2)</f>
        <v>0</v>
      </c>
      <c r="K297" s="235"/>
      <c r="L297" s="43"/>
      <c r="M297" s="236" t="s">
        <v>1</v>
      </c>
      <c r="N297" s="237" t="s">
        <v>49</v>
      </c>
      <c r="O297" s="90"/>
      <c r="P297" s="238">
        <f>O297*H297</f>
        <v>0</v>
      </c>
      <c r="Q297" s="238">
        <v>0</v>
      </c>
      <c r="R297" s="238">
        <f>Q297*H297</f>
        <v>0</v>
      </c>
      <c r="S297" s="238">
        <v>0</v>
      </c>
      <c r="T297" s="23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40" t="s">
        <v>236</v>
      </c>
      <c r="AT297" s="240" t="s">
        <v>223</v>
      </c>
      <c r="AU297" s="240" t="s">
        <v>232</v>
      </c>
      <c r="AY297" s="15" t="s">
        <v>222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5" t="s">
        <v>92</v>
      </c>
      <c r="BK297" s="241">
        <f>ROUND(I297*H297,2)</f>
        <v>0</v>
      </c>
      <c r="BL297" s="15" t="s">
        <v>236</v>
      </c>
      <c r="BM297" s="240" t="s">
        <v>1018</v>
      </c>
    </row>
    <row r="298" s="13" customFormat="1">
      <c r="A298" s="13"/>
      <c r="B298" s="242"/>
      <c r="C298" s="243"/>
      <c r="D298" s="244" t="s">
        <v>280</v>
      </c>
      <c r="E298" s="245" t="s">
        <v>1</v>
      </c>
      <c r="F298" s="246" t="s">
        <v>1446</v>
      </c>
      <c r="G298" s="243"/>
      <c r="H298" s="247">
        <v>5.4000000000000004</v>
      </c>
      <c r="I298" s="248"/>
      <c r="J298" s="243"/>
      <c r="K298" s="243"/>
      <c r="L298" s="249"/>
      <c r="M298" s="250"/>
      <c r="N298" s="251"/>
      <c r="O298" s="251"/>
      <c r="P298" s="251"/>
      <c r="Q298" s="251"/>
      <c r="R298" s="251"/>
      <c r="S298" s="251"/>
      <c r="T298" s="25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3" t="s">
        <v>280</v>
      </c>
      <c r="AU298" s="253" t="s">
        <v>232</v>
      </c>
      <c r="AV298" s="13" t="s">
        <v>95</v>
      </c>
      <c r="AW298" s="13" t="s">
        <v>39</v>
      </c>
      <c r="AX298" s="13" t="s">
        <v>84</v>
      </c>
      <c r="AY298" s="253" t="s">
        <v>222</v>
      </c>
    </row>
    <row r="299" s="13" customFormat="1">
      <c r="A299" s="13"/>
      <c r="B299" s="242"/>
      <c r="C299" s="243"/>
      <c r="D299" s="244" t="s">
        <v>280</v>
      </c>
      <c r="E299" s="245" t="s">
        <v>1</v>
      </c>
      <c r="F299" s="246" t="s">
        <v>1447</v>
      </c>
      <c r="G299" s="243"/>
      <c r="H299" s="247">
        <v>6.5999999999999996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280</v>
      </c>
      <c r="AU299" s="253" t="s">
        <v>232</v>
      </c>
      <c r="AV299" s="13" t="s">
        <v>95</v>
      </c>
      <c r="AW299" s="13" t="s">
        <v>39</v>
      </c>
      <c r="AX299" s="13" t="s">
        <v>84</v>
      </c>
      <c r="AY299" s="253" t="s">
        <v>222</v>
      </c>
    </row>
    <row r="300" s="2" customFormat="1" ht="33" customHeight="1">
      <c r="A300" s="37"/>
      <c r="B300" s="38"/>
      <c r="C300" s="228" t="s">
        <v>817</v>
      </c>
      <c r="D300" s="228" t="s">
        <v>223</v>
      </c>
      <c r="E300" s="229" t="s">
        <v>1020</v>
      </c>
      <c r="F300" s="230" t="s">
        <v>1021</v>
      </c>
      <c r="G300" s="231" t="s">
        <v>386</v>
      </c>
      <c r="H300" s="232">
        <v>16.399999999999999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236</v>
      </c>
      <c r="AT300" s="240" t="s">
        <v>223</v>
      </c>
      <c r="AU300" s="240" t="s">
        <v>232</v>
      </c>
      <c r="AY300" s="15" t="s">
        <v>222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236</v>
      </c>
      <c r="BM300" s="240" t="s">
        <v>1022</v>
      </c>
    </row>
    <row r="301" s="13" customFormat="1">
      <c r="A301" s="13"/>
      <c r="B301" s="242"/>
      <c r="C301" s="243"/>
      <c r="D301" s="244" t="s">
        <v>280</v>
      </c>
      <c r="E301" s="245" t="s">
        <v>1</v>
      </c>
      <c r="F301" s="246" t="s">
        <v>1446</v>
      </c>
      <c r="G301" s="243"/>
      <c r="H301" s="247">
        <v>5.4000000000000004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280</v>
      </c>
      <c r="AU301" s="253" t="s">
        <v>232</v>
      </c>
      <c r="AV301" s="13" t="s">
        <v>95</v>
      </c>
      <c r="AW301" s="13" t="s">
        <v>39</v>
      </c>
      <c r="AX301" s="13" t="s">
        <v>84</v>
      </c>
      <c r="AY301" s="253" t="s">
        <v>222</v>
      </c>
    </row>
    <row r="302" s="13" customFormat="1">
      <c r="A302" s="13"/>
      <c r="B302" s="242"/>
      <c r="C302" s="243"/>
      <c r="D302" s="244" t="s">
        <v>280</v>
      </c>
      <c r="E302" s="245" t="s">
        <v>1</v>
      </c>
      <c r="F302" s="246" t="s">
        <v>1450</v>
      </c>
      <c r="G302" s="243"/>
      <c r="H302" s="247">
        <v>11</v>
      </c>
      <c r="I302" s="248"/>
      <c r="J302" s="243"/>
      <c r="K302" s="243"/>
      <c r="L302" s="249"/>
      <c r="M302" s="250"/>
      <c r="N302" s="251"/>
      <c r="O302" s="251"/>
      <c r="P302" s="251"/>
      <c r="Q302" s="251"/>
      <c r="R302" s="251"/>
      <c r="S302" s="251"/>
      <c r="T302" s="25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3" t="s">
        <v>280</v>
      </c>
      <c r="AU302" s="253" t="s">
        <v>232</v>
      </c>
      <c r="AV302" s="13" t="s">
        <v>95</v>
      </c>
      <c r="AW302" s="13" t="s">
        <v>39</v>
      </c>
      <c r="AX302" s="13" t="s">
        <v>84</v>
      </c>
      <c r="AY302" s="253" t="s">
        <v>222</v>
      </c>
    </row>
    <row r="303" s="2" customFormat="1" ht="24.15" customHeight="1">
      <c r="A303" s="37"/>
      <c r="B303" s="38"/>
      <c r="C303" s="228" t="s">
        <v>823</v>
      </c>
      <c r="D303" s="228" t="s">
        <v>223</v>
      </c>
      <c r="E303" s="229" t="s">
        <v>814</v>
      </c>
      <c r="F303" s="230" t="s">
        <v>815</v>
      </c>
      <c r="G303" s="231" t="s">
        <v>386</v>
      </c>
      <c r="H303" s="232">
        <v>5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</v>
      </c>
      <c r="R303" s="238">
        <f>Q303*H303</f>
        <v>0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236</v>
      </c>
      <c r="AT303" s="240" t="s">
        <v>223</v>
      </c>
      <c r="AU303" s="240" t="s">
        <v>232</v>
      </c>
      <c r="AY303" s="15" t="s">
        <v>222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236</v>
      </c>
      <c r="BM303" s="240" t="s">
        <v>816</v>
      </c>
    </row>
    <row r="304" s="13" customFormat="1">
      <c r="A304" s="13"/>
      <c r="B304" s="242"/>
      <c r="C304" s="243"/>
      <c r="D304" s="244" t="s">
        <v>280</v>
      </c>
      <c r="E304" s="245" t="s">
        <v>1</v>
      </c>
      <c r="F304" s="246" t="s">
        <v>221</v>
      </c>
      <c r="G304" s="243"/>
      <c r="H304" s="247">
        <v>5</v>
      </c>
      <c r="I304" s="248"/>
      <c r="J304" s="243"/>
      <c r="K304" s="243"/>
      <c r="L304" s="249"/>
      <c r="M304" s="250"/>
      <c r="N304" s="251"/>
      <c r="O304" s="251"/>
      <c r="P304" s="251"/>
      <c r="Q304" s="251"/>
      <c r="R304" s="251"/>
      <c r="S304" s="251"/>
      <c r="T304" s="25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3" t="s">
        <v>280</v>
      </c>
      <c r="AU304" s="253" t="s">
        <v>232</v>
      </c>
      <c r="AV304" s="13" t="s">
        <v>95</v>
      </c>
      <c r="AW304" s="13" t="s">
        <v>39</v>
      </c>
      <c r="AX304" s="13" t="s">
        <v>92</v>
      </c>
      <c r="AY304" s="253" t="s">
        <v>222</v>
      </c>
    </row>
    <row r="305" s="12" customFormat="1" ht="22.8" customHeight="1">
      <c r="A305" s="12"/>
      <c r="B305" s="212"/>
      <c r="C305" s="213"/>
      <c r="D305" s="214" t="s">
        <v>83</v>
      </c>
      <c r="E305" s="226" t="s">
        <v>255</v>
      </c>
      <c r="F305" s="226" t="s">
        <v>456</v>
      </c>
      <c r="G305" s="213"/>
      <c r="H305" s="213"/>
      <c r="I305" s="216"/>
      <c r="J305" s="227">
        <f>BK305</f>
        <v>0</v>
      </c>
      <c r="K305" s="213"/>
      <c r="L305" s="218"/>
      <c r="M305" s="219"/>
      <c r="N305" s="220"/>
      <c r="O305" s="220"/>
      <c r="P305" s="221">
        <f>SUM(P306:P313)</f>
        <v>0</v>
      </c>
      <c r="Q305" s="220"/>
      <c r="R305" s="221">
        <f>SUM(R306:R313)</f>
        <v>0.0039200000000000007</v>
      </c>
      <c r="S305" s="220"/>
      <c r="T305" s="222">
        <f>SUM(T306:T313)</f>
        <v>0.20000000000000001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23" t="s">
        <v>92</v>
      </c>
      <c r="AT305" s="224" t="s">
        <v>83</v>
      </c>
      <c r="AU305" s="224" t="s">
        <v>92</v>
      </c>
      <c r="AY305" s="223" t="s">
        <v>222</v>
      </c>
      <c r="BK305" s="225">
        <f>SUM(BK306:BK313)</f>
        <v>0</v>
      </c>
    </row>
    <row r="306" s="2" customFormat="1" ht="24.15" customHeight="1">
      <c r="A306" s="37"/>
      <c r="B306" s="38"/>
      <c r="C306" s="228" t="s">
        <v>831</v>
      </c>
      <c r="D306" s="228" t="s">
        <v>223</v>
      </c>
      <c r="E306" s="229" t="s">
        <v>1026</v>
      </c>
      <c r="F306" s="230" t="s">
        <v>1027</v>
      </c>
      <c r="G306" s="231" t="s">
        <v>314</v>
      </c>
      <c r="H306" s="232">
        <v>39.200000000000003</v>
      </c>
      <c r="I306" s="233"/>
      <c r="J306" s="234">
        <f>ROUND(I306*H306,2)</f>
        <v>0</v>
      </c>
      <c r="K306" s="235"/>
      <c r="L306" s="43"/>
      <c r="M306" s="236" t="s">
        <v>1</v>
      </c>
      <c r="N306" s="237" t="s">
        <v>49</v>
      </c>
      <c r="O306" s="90"/>
      <c r="P306" s="238">
        <f>O306*H306</f>
        <v>0</v>
      </c>
      <c r="Q306" s="238">
        <v>0.00010000000000000001</v>
      </c>
      <c r="R306" s="238">
        <f>Q306*H306</f>
        <v>0.0039200000000000007</v>
      </c>
      <c r="S306" s="238">
        <v>0</v>
      </c>
      <c r="T306" s="23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236</v>
      </c>
      <c r="AT306" s="240" t="s">
        <v>223</v>
      </c>
      <c r="AU306" s="240" t="s">
        <v>95</v>
      </c>
      <c r="AY306" s="15" t="s">
        <v>222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236</v>
      </c>
      <c r="BM306" s="240" t="s">
        <v>1028</v>
      </c>
    </row>
    <row r="307" s="13" customFormat="1">
      <c r="A307" s="13"/>
      <c r="B307" s="242"/>
      <c r="C307" s="243"/>
      <c r="D307" s="244" t="s">
        <v>280</v>
      </c>
      <c r="E307" s="245" t="s">
        <v>1</v>
      </c>
      <c r="F307" s="246" t="s">
        <v>1413</v>
      </c>
      <c r="G307" s="243"/>
      <c r="H307" s="247">
        <v>39.200000000000003</v>
      </c>
      <c r="I307" s="248"/>
      <c r="J307" s="243"/>
      <c r="K307" s="243"/>
      <c r="L307" s="249"/>
      <c r="M307" s="250"/>
      <c r="N307" s="251"/>
      <c r="O307" s="251"/>
      <c r="P307" s="251"/>
      <c r="Q307" s="251"/>
      <c r="R307" s="251"/>
      <c r="S307" s="251"/>
      <c r="T307" s="25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3" t="s">
        <v>280</v>
      </c>
      <c r="AU307" s="253" t="s">
        <v>95</v>
      </c>
      <c r="AV307" s="13" t="s">
        <v>95</v>
      </c>
      <c r="AW307" s="13" t="s">
        <v>39</v>
      </c>
      <c r="AX307" s="13" t="s">
        <v>92</v>
      </c>
      <c r="AY307" s="253" t="s">
        <v>222</v>
      </c>
    </row>
    <row r="308" s="2" customFormat="1" ht="24.15" customHeight="1">
      <c r="A308" s="37"/>
      <c r="B308" s="38"/>
      <c r="C308" s="228" t="s">
        <v>980</v>
      </c>
      <c r="D308" s="228" t="s">
        <v>223</v>
      </c>
      <c r="E308" s="229" t="s">
        <v>1031</v>
      </c>
      <c r="F308" s="230" t="s">
        <v>1032</v>
      </c>
      <c r="G308" s="231" t="s">
        <v>314</v>
      </c>
      <c r="H308" s="232">
        <v>39.200000000000003</v>
      </c>
      <c r="I308" s="233"/>
      <c r="J308" s="234">
        <f>ROUND(I308*H308,2)</f>
        <v>0</v>
      </c>
      <c r="K308" s="235"/>
      <c r="L308" s="43"/>
      <c r="M308" s="236" t="s">
        <v>1</v>
      </c>
      <c r="N308" s="237" t="s">
        <v>49</v>
      </c>
      <c r="O308" s="90"/>
      <c r="P308" s="238">
        <f>O308*H308</f>
        <v>0</v>
      </c>
      <c r="Q308" s="238">
        <v>0</v>
      </c>
      <c r="R308" s="238">
        <f>Q308*H308</f>
        <v>0</v>
      </c>
      <c r="S308" s="238">
        <v>0</v>
      </c>
      <c r="T308" s="23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40" t="s">
        <v>236</v>
      </c>
      <c r="AT308" s="240" t="s">
        <v>223</v>
      </c>
      <c r="AU308" s="240" t="s">
        <v>95</v>
      </c>
      <c r="AY308" s="15" t="s">
        <v>222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5" t="s">
        <v>92</v>
      </c>
      <c r="BK308" s="241">
        <f>ROUND(I308*H308,2)</f>
        <v>0</v>
      </c>
      <c r="BL308" s="15" t="s">
        <v>236</v>
      </c>
      <c r="BM308" s="240" t="s">
        <v>1033</v>
      </c>
    </row>
    <row r="309" s="13" customFormat="1">
      <c r="A309" s="13"/>
      <c r="B309" s="242"/>
      <c r="C309" s="243"/>
      <c r="D309" s="244" t="s">
        <v>280</v>
      </c>
      <c r="E309" s="245" t="s">
        <v>1</v>
      </c>
      <c r="F309" s="246" t="s">
        <v>1413</v>
      </c>
      <c r="G309" s="243"/>
      <c r="H309" s="247">
        <v>39.200000000000003</v>
      </c>
      <c r="I309" s="248"/>
      <c r="J309" s="243"/>
      <c r="K309" s="243"/>
      <c r="L309" s="249"/>
      <c r="M309" s="250"/>
      <c r="N309" s="251"/>
      <c r="O309" s="251"/>
      <c r="P309" s="251"/>
      <c r="Q309" s="251"/>
      <c r="R309" s="251"/>
      <c r="S309" s="251"/>
      <c r="T309" s="25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280</v>
      </c>
      <c r="AU309" s="253" t="s">
        <v>95</v>
      </c>
      <c r="AV309" s="13" t="s">
        <v>95</v>
      </c>
      <c r="AW309" s="13" t="s">
        <v>39</v>
      </c>
      <c r="AX309" s="13" t="s">
        <v>92</v>
      </c>
      <c r="AY309" s="253" t="s">
        <v>222</v>
      </c>
    </row>
    <row r="310" s="2" customFormat="1" ht="16.5" customHeight="1">
      <c r="A310" s="37"/>
      <c r="B310" s="38"/>
      <c r="C310" s="228" t="s">
        <v>982</v>
      </c>
      <c r="D310" s="228" t="s">
        <v>223</v>
      </c>
      <c r="E310" s="229" t="s">
        <v>1036</v>
      </c>
      <c r="F310" s="230" t="s">
        <v>1037</v>
      </c>
      <c r="G310" s="231" t="s">
        <v>314</v>
      </c>
      <c r="H310" s="232">
        <v>10</v>
      </c>
      <c r="I310" s="233"/>
      <c r="J310" s="234">
        <f>ROUND(I310*H310,2)</f>
        <v>0</v>
      </c>
      <c r="K310" s="235"/>
      <c r="L310" s="43"/>
      <c r="M310" s="236" t="s">
        <v>1</v>
      </c>
      <c r="N310" s="237" t="s">
        <v>49</v>
      </c>
      <c r="O310" s="90"/>
      <c r="P310" s="238">
        <f>O310*H310</f>
        <v>0</v>
      </c>
      <c r="Q310" s="238">
        <v>0</v>
      </c>
      <c r="R310" s="238">
        <f>Q310*H310</f>
        <v>0</v>
      </c>
      <c r="S310" s="238">
        <v>0</v>
      </c>
      <c r="T310" s="23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40" t="s">
        <v>236</v>
      </c>
      <c r="AT310" s="240" t="s">
        <v>223</v>
      </c>
      <c r="AU310" s="240" t="s">
        <v>95</v>
      </c>
      <c r="AY310" s="15" t="s">
        <v>222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5" t="s">
        <v>92</v>
      </c>
      <c r="BK310" s="241">
        <f>ROUND(I310*H310,2)</f>
        <v>0</v>
      </c>
      <c r="BL310" s="15" t="s">
        <v>236</v>
      </c>
      <c r="BM310" s="240" t="s">
        <v>1038</v>
      </c>
    </row>
    <row r="311" s="13" customFormat="1">
      <c r="A311" s="13"/>
      <c r="B311" s="242"/>
      <c r="C311" s="243"/>
      <c r="D311" s="244" t="s">
        <v>280</v>
      </c>
      <c r="E311" s="245" t="s">
        <v>1</v>
      </c>
      <c r="F311" s="246" t="s">
        <v>259</v>
      </c>
      <c r="G311" s="243"/>
      <c r="H311" s="247">
        <v>10</v>
      </c>
      <c r="I311" s="248"/>
      <c r="J311" s="243"/>
      <c r="K311" s="243"/>
      <c r="L311" s="249"/>
      <c r="M311" s="250"/>
      <c r="N311" s="251"/>
      <c r="O311" s="251"/>
      <c r="P311" s="251"/>
      <c r="Q311" s="251"/>
      <c r="R311" s="251"/>
      <c r="S311" s="251"/>
      <c r="T311" s="25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3" t="s">
        <v>280</v>
      </c>
      <c r="AU311" s="253" t="s">
        <v>95</v>
      </c>
      <c r="AV311" s="13" t="s">
        <v>95</v>
      </c>
      <c r="AW311" s="13" t="s">
        <v>39</v>
      </c>
      <c r="AX311" s="13" t="s">
        <v>84</v>
      </c>
      <c r="AY311" s="253" t="s">
        <v>222</v>
      </c>
    </row>
    <row r="312" s="2" customFormat="1" ht="16.5" customHeight="1">
      <c r="A312" s="37"/>
      <c r="B312" s="38"/>
      <c r="C312" s="228" t="s">
        <v>985</v>
      </c>
      <c r="D312" s="228" t="s">
        <v>223</v>
      </c>
      <c r="E312" s="229" t="s">
        <v>1041</v>
      </c>
      <c r="F312" s="230" t="s">
        <v>1042</v>
      </c>
      <c r="G312" s="231" t="s">
        <v>361</v>
      </c>
      <c r="H312" s="232">
        <v>20</v>
      </c>
      <c r="I312" s="233"/>
      <c r="J312" s="234">
        <f>ROUND(I312*H312,2)</f>
        <v>0</v>
      </c>
      <c r="K312" s="235"/>
      <c r="L312" s="43"/>
      <c r="M312" s="236" t="s">
        <v>1</v>
      </c>
      <c r="N312" s="237" t="s">
        <v>49</v>
      </c>
      <c r="O312" s="90"/>
      <c r="P312" s="238">
        <f>O312*H312</f>
        <v>0</v>
      </c>
      <c r="Q312" s="238">
        <v>0</v>
      </c>
      <c r="R312" s="238">
        <f>Q312*H312</f>
        <v>0</v>
      </c>
      <c r="S312" s="238">
        <v>0.01</v>
      </c>
      <c r="T312" s="239">
        <f>S312*H312</f>
        <v>0.20000000000000001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40" t="s">
        <v>236</v>
      </c>
      <c r="AT312" s="240" t="s">
        <v>223</v>
      </c>
      <c r="AU312" s="240" t="s">
        <v>95</v>
      </c>
      <c r="AY312" s="15" t="s">
        <v>222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5" t="s">
        <v>92</v>
      </c>
      <c r="BK312" s="241">
        <f>ROUND(I312*H312,2)</f>
        <v>0</v>
      </c>
      <c r="BL312" s="15" t="s">
        <v>236</v>
      </c>
      <c r="BM312" s="240" t="s">
        <v>1043</v>
      </c>
    </row>
    <row r="313" s="13" customFormat="1">
      <c r="A313" s="13"/>
      <c r="B313" s="242"/>
      <c r="C313" s="243"/>
      <c r="D313" s="244" t="s">
        <v>280</v>
      </c>
      <c r="E313" s="245" t="s">
        <v>1</v>
      </c>
      <c r="F313" s="246" t="s">
        <v>718</v>
      </c>
      <c r="G313" s="243"/>
      <c r="H313" s="247">
        <v>20</v>
      </c>
      <c r="I313" s="248"/>
      <c r="J313" s="243"/>
      <c r="K313" s="243"/>
      <c r="L313" s="249"/>
      <c r="M313" s="250"/>
      <c r="N313" s="251"/>
      <c r="O313" s="251"/>
      <c r="P313" s="251"/>
      <c r="Q313" s="251"/>
      <c r="R313" s="251"/>
      <c r="S313" s="251"/>
      <c r="T313" s="25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3" t="s">
        <v>280</v>
      </c>
      <c r="AU313" s="253" t="s">
        <v>95</v>
      </c>
      <c r="AV313" s="13" t="s">
        <v>95</v>
      </c>
      <c r="AW313" s="13" t="s">
        <v>39</v>
      </c>
      <c r="AX313" s="13" t="s">
        <v>92</v>
      </c>
      <c r="AY313" s="253" t="s">
        <v>222</v>
      </c>
    </row>
    <row r="314" s="12" customFormat="1" ht="22.8" customHeight="1">
      <c r="A314" s="12"/>
      <c r="B314" s="212"/>
      <c r="C314" s="213"/>
      <c r="D314" s="214" t="s">
        <v>83</v>
      </c>
      <c r="E314" s="226" t="s">
        <v>821</v>
      </c>
      <c r="F314" s="226" t="s">
        <v>822</v>
      </c>
      <c r="G314" s="213"/>
      <c r="H314" s="213"/>
      <c r="I314" s="216"/>
      <c r="J314" s="227">
        <f>BK314</f>
        <v>0</v>
      </c>
      <c r="K314" s="213"/>
      <c r="L314" s="218"/>
      <c r="M314" s="219"/>
      <c r="N314" s="220"/>
      <c r="O314" s="220"/>
      <c r="P314" s="221">
        <f>SUM(P315:P318)</f>
        <v>0</v>
      </c>
      <c r="Q314" s="220"/>
      <c r="R314" s="221">
        <f>SUM(R315:R318)</f>
        <v>0</v>
      </c>
      <c r="S314" s="220"/>
      <c r="T314" s="222">
        <f>SUM(T315:T318)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23" t="s">
        <v>92</v>
      </c>
      <c r="AT314" s="224" t="s">
        <v>83</v>
      </c>
      <c r="AU314" s="224" t="s">
        <v>92</v>
      </c>
      <c r="AY314" s="223" t="s">
        <v>222</v>
      </c>
      <c r="BK314" s="225">
        <f>SUM(BK315:BK318)</f>
        <v>0</v>
      </c>
    </row>
    <row r="315" s="2" customFormat="1" ht="33" customHeight="1">
      <c r="A315" s="37"/>
      <c r="B315" s="38"/>
      <c r="C315" s="228" t="s">
        <v>987</v>
      </c>
      <c r="D315" s="228" t="s">
        <v>223</v>
      </c>
      <c r="E315" s="229" t="s">
        <v>1046</v>
      </c>
      <c r="F315" s="230" t="s">
        <v>1047</v>
      </c>
      <c r="G315" s="231" t="s">
        <v>386</v>
      </c>
      <c r="H315" s="232">
        <v>5.4000000000000004</v>
      </c>
      <c r="I315" s="233"/>
      <c r="J315" s="234">
        <f>ROUND(I315*H315,2)</f>
        <v>0</v>
      </c>
      <c r="K315" s="235"/>
      <c r="L315" s="43"/>
      <c r="M315" s="236" t="s">
        <v>1</v>
      </c>
      <c r="N315" s="237" t="s">
        <v>49</v>
      </c>
      <c r="O315" s="90"/>
      <c r="P315" s="238">
        <f>O315*H315</f>
        <v>0</v>
      </c>
      <c r="Q315" s="238">
        <v>0</v>
      </c>
      <c r="R315" s="238">
        <f>Q315*H315</f>
        <v>0</v>
      </c>
      <c r="S315" s="238">
        <v>0</v>
      </c>
      <c r="T315" s="23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40" t="s">
        <v>236</v>
      </c>
      <c r="AT315" s="240" t="s">
        <v>223</v>
      </c>
      <c r="AU315" s="240" t="s">
        <v>95</v>
      </c>
      <c r="AY315" s="15" t="s">
        <v>222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5" t="s">
        <v>92</v>
      </c>
      <c r="BK315" s="241">
        <f>ROUND(I315*H315,2)</f>
        <v>0</v>
      </c>
      <c r="BL315" s="15" t="s">
        <v>236</v>
      </c>
      <c r="BM315" s="240" t="s">
        <v>1048</v>
      </c>
    </row>
    <row r="316" s="13" customFormat="1">
      <c r="A316" s="13"/>
      <c r="B316" s="242"/>
      <c r="C316" s="243"/>
      <c r="D316" s="244" t="s">
        <v>280</v>
      </c>
      <c r="E316" s="245" t="s">
        <v>1</v>
      </c>
      <c r="F316" s="246" t="s">
        <v>1446</v>
      </c>
      <c r="G316" s="243"/>
      <c r="H316" s="247">
        <v>5.4000000000000004</v>
      </c>
      <c r="I316" s="248"/>
      <c r="J316" s="243"/>
      <c r="K316" s="243"/>
      <c r="L316" s="249"/>
      <c r="M316" s="250"/>
      <c r="N316" s="251"/>
      <c r="O316" s="251"/>
      <c r="P316" s="251"/>
      <c r="Q316" s="251"/>
      <c r="R316" s="251"/>
      <c r="S316" s="251"/>
      <c r="T316" s="25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3" t="s">
        <v>280</v>
      </c>
      <c r="AU316" s="253" t="s">
        <v>95</v>
      </c>
      <c r="AV316" s="13" t="s">
        <v>95</v>
      </c>
      <c r="AW316" s="13" t="s">
        <v>39</v>
      </c>
      <c r="AX316" s="13" t="s">
        <v>84</v>
      </c>
      <c r="AY316" s="253" t="s">
        <v>222</v>
      </c>
    </row>
    <row r="317" s="2" customFormat="1" ht="24.15" customHeight="1">
      <c r="A317" s="37"/>
      <c r="B317" s="38"/>
      <c r="C317" s="228" t="s">
        <v>991</v>
      </c>
      <c r="D317" s="228" t="s">
        <v>223</v>
      </c>
      <c r="E317" s="229" t="s">
        <v>1296</v>
      </c>
      <c r="F317" s="230" t="s">
        <v>1297</v>
      </c>
      <c r="G317" s="231" t="s">
        <v>386</v>
      </c>
      <c r="H317" s="232">
        <v>6.5999999999999996</v>
      </c>
      <c r="I317" s="233"/>
      <c r="J317" s="234">
        <f>ROUND(I317*H317,2)</f>
        <v>0</v>
      </c>
      <c r="K317" s="235"/>
      <c r="L317" s="43"/>
      <c r="M317" s="236" t="s">
        <v>1</v>
      </c>
      <c r="N317" s="237" t="s">
        <v>49</v>
      </c>
      <c r="O317" s="90"/>
      <c r="P317" s="238">
        <f>O317*H317</f>
        <v>0</v>
      </c>
      <c r="Q317" s="238">
        <v>0</v>
      </c>
      <c r="R317" s="238">
        <f>Q317*H317</f>
        <v>0</v>
      </c>
      <c r="S317" s="238">
        <v>0</v>
      </c>
      <c r="T317" s="23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40" t="s">
        <v>236</v>
      </c>
      <c r="AT317" s="240" t="s">
        <v>223</v>
      </c>
      <c r="AU317" s="240" t="s">
        <v>95</v>
      </c>
      <c r="AY317" s="15" t="s">
        <v>222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5" t="s">
        <v>92</v>
      </c>
      <c r="BK317" s="241">
        <f>ROUND(I317*H317,2)</f>
        <v>0</v>
      </c>
      <c r="BL317" s="15" t="s">
        <v>236</v>
      </c>
      <c r="BM317" s="240" t="s">
        <v>1298</v>
      </c>
    </row>
    <row r="318" s="13" customFormat="1">
      <c r="A318" s="13"/>
      <c r="B318" s="242"/>
      <c r="C318" s="243"/>
      <c r="D318" s="244" t="s">
        <v>280</v>
      </c>
      <c r="E318" s="245" t="s">
        <v>1</v>
      </c>
      <c r="F318" s="246" t="s">
        <v>1447</v>
      </c>
      <c r="G318" s="243"/>
      <c r="H318" s="247">
        <v>6.5999999999999996</v>
      </c>
      <c r="I318" s="248"/>
      <c r="J318" s="243"/>
      <c r="K318" s="243"/>
      <c r="L318" s="249"/>
      <c r="M318" s="250"/>
      <c r="N318" s="251"/>
      <c r="O318" s="251"/>
      <c r="P318" s="251"/>
      <c r="Q318" s="251"/>
      <c r="R318" s="251"/>
      <c r="S318" s="251"/>
      <c r="T318" s="25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3" t="s">
        <v>280</v>
      </c>
      <c r="AU318" s="253" t="s">
        <v>95</v>
      </c>
      <c r="AV318" s="13" t="s">
        <v>95</v>
      </c>
      <c r="AW318" s="13" t="s">
        <v>39</v>
      </c>
      <c r="AX318" s="13" t="s">
        <v>92</v>
      </c>
      <c r="AY318" s="253" t="s">
        <v>222</v>
      </c>
    </row>
    <row r="319" s="12" customFormat="1" ht="22.8" customHeight="1">
      <c r="A319" s="12"/>
      <c r="B319" s="212"/>
      <c r="C319" s="213"/>
      <c r="D319" s="214" t="s">
        <v>83</v>
      </c>
      <c r="E319" s="226" t="s">
        <v>485</v>
      </c>
      <c r="F319" s="226" t="s">
        <v>472</v>
      </c>
      <c r="G319" s="213"/>
      <c r="H319" s="213"/>
      <c r="I319" s="216"/>
      <c r="J319" s="227">
        <f>BK319</f>
        <v>0</v>
      </c>
      <c r="K319" s="213"/>
      <c r="L319" s="218"/>
      <c r="M319" s="219"/>
      <c r="N319" s="220"/>
      <c r="O319" s="220"/>
      <c r="P319" s="221">
        <f>SUM(P320:P321)</f>
        <v>0</v>
      </c>
      <c r="Q319" s="220"/>
      <c r="R319" s="221">
        <f>SUM(R320:R321)</f>
        <v>0</v>
      </c>
      <c r="S319" s="220"/>
      <c r="T319" s="222">
        <f>SUM(T320:T321)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23" t="s">
        <v>92</v>
      </c>
      <c r="AT319" s="224" t="s">
        <v>83</v>
      </c>
      <c r="AU319" s="224" t="s">
        <v>92</v>
      </c>
      <c r="AY319" s="223" t="s">
        <v>222</v>
      </c>
      <c r="BK319" s="225">
        <f>SUM(BK320:BK321)</f>
        <v>0</v>
      </c>
    </row>
    <row r="320" s="2" customFormat="1" ht="24.15" customHeight="1">
      <c r="A320" s="37"/>
      <c r="B320" s="38"/>
      <c r="C320" s="228" t="s">
        <v>995</v>
      </c>
      <c r="D320" s="228" t="s">
        <v>223</v>
      </c>
      <c r="E320" s="229" t="s">
        <v>487</v>
      </c>
      <c r="F320" s="230" t="s">
        <v>488</v>
      </c>
      <c r="G320" s="231" t="s">
        <v>386</v>
      </c>
      <c r="H320" s="232">
        <v>6</v>
      </c>
      <c r="I320" s="233"/>
      <c r="J320" s="234">
        <f>ROUND(I320*H320,2)</f>
        <v>0</v>
      </c>
      <c r="K320" s="235"/>
      <c r="L320" s="43"/>
      <c r="M320" s="236" t="s">
        <v>1</v>
      </c>
      <c r="N320" s="237" t="s">
        <v>49</v>
      </c>
      <c r="O320" s="90"/>
      <c r="P320" s="238">
        <f>O320*H320</f>
        <v>0</v>
      </c>
      <c r="Q320" s="238">
        <v>0</v>
      </c>
      <c r="R320" s="238">
        <f>Q320*H320</f>
        <v>0</v>
      </c>
      <c r="S320" s="238">
        <v>0</v>
      </c>
      <c r="T320" s="23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40" t="s">
        <v>236</v>
      </c>
      <c r="AT320" s="240" t="s">
        <v>223</v>
      </c>
      <c r="AU320" s="240" t="s">
        <v>95</v>
      </c>
      <c r="AY320" s="15" t="s">
        <v>222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5" t="s">
        <v>92</v>
      </c>
      <c r="BK320" s="241">
        <f>ROUND(I320*H320,2)</f>
        <v>0</v>
      </c>
      <c r="BL320" s="15" t="s">
        <v>236</v>
      </c>
      <c r="BM320" s="240" t="s">
        <v>1053</v>
      </c>
    </row>
    <row r="321" s="13" customFormat="1">
      <c r="A321" s="13"/>
      <c r="B321" s="242"/>
      <c r="C321" s="243"/>
      <c r="D321" s="244" t="s">
        <v>280</v>
      </c>
      <c r="E321" s="245" t="s">
        <v>1</v>
      </c>
      <c r="F321" s="246" t="s">
        <v>512</v>
      </c>
      <c r="G321" s="243"/>
      <c r="H321" s="247">
        <v>6</v>
      </c>
      <c r="I321" s="248"/>
      <c r="J321" s="243"/>
      <c r="K321" s="243"/>
      <c r="L321" s="249"/>
      <c r="M321" s="250"/>
      <c r="N321" s="251"/>
      <c r="O321" s="251"/>
      <c r="P321" s="251"/>
      <c r="Q321" s="251"/>
      <c r="R321" s="251"/>
      <c r="S321" s="251"/>
      <c r="T321" s="25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3" t="s">
        <v>280</v>
      </c>
      <c r="AU321" s="253" t="s">
        <v>95</v>
      </c>
      <c r="AV321" s="13" t="s">
        <v>95</v>
      </c>
      <c r="AW321" s="13" t="s">
        <v>39</v>
      </c>
      <c r="AX321" s="13" t="s">
        <v>92</v>
      </c>
      <c r="AY321" s="253" t="s">
        <v>222</v>
      </c>
    </row>
    <row r="322" s="12" customFormat="1" ht="25.92" customHeight="1">
      <c r="A322" s="12"/>
      <c r="B322" s="212"/>
      <c r="C322" s="213"/>
      <c r="D322" s="214" t="s">
        <v>83</v>
      </c>
      <c r="E322" s="215" t="s">
        <v>827</v>
      </c>
      <c r="F322" s="215" t="s">
        <v>828</v>
      </c>
      <c r="G322" s="213"/>
      <c r="H322" s="213"/>
      <c r="I322" s="216"/>
      <c r="J322" s="217">
        <f>BK322</f>
        <v>0</v>
      </c>
      <c r="K322" s="213"/>
      <c r="L322" s="218"/>
      <c r="M322" s="219"/>
      <c r="N322" s="220"/>
      <c r="O322" s="220"/>
      <c r="P322" s="221">
        <f>P323</f>
        <v>0</v>
      </c>
      <c r="Q322" s="220"/>
      <c r="R322" s="221">
        <f>R323</f>
        <v>0</v>
      </c>
      <c r="S322" s="220"/>
      <c r="T322" s="222">
        <f>T323</f>
        <v>0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223" t="s">
        <v>95</v>
      </c>
      <c r="AT322" s="224" t="s">
        <v>83</v>
      </c>
      <c r="AU322" s="224" t="s">
        <v>84</v>
      </c>
      <c r="AY322" s="223" t="s">
        <v>222</v>
      </c>
      <c r="BK322" s="225">
        <f>BK323</f>
        <v>0</v>
      </c>
    </row>
    <row r="323" s="12" customFormat="1" ht="22.8" customHeight="1">
      <c r="A323" s="12"/>
      <c r="B323" s="212"/>
      <c r="C323" s="213"/>
      <c r="D323" s="214" t="s">
        <v>83</v>
      </c>
      <c r="E323" s="226" t="s">
        <v>829</v>
      </c>
      <c r="F323" s="226" t="s">
        <v>830</v>
      </c>
      <c r="G323" s="213"/>
      <c r="H323" s="213"/>
      <c r="I323" s="216"/>
      <c r="J323" s="227">
        <f>BK323</f>
        <v>0</v>
      </c>
      <c r="K323" s="213"/>
      <c r="L323" s="218"/>
      <c r="M323" s="219"/>
      <c r="N323" s="220"/>
      <c r="O323" s="220"/>
      <c r="P323" s="221">
        <f>SUM(P324:P325)</f>
        <v>0</v>
      </c>
      <c r="Q323" s="220"/>
      <c r="R323" s="221">
        <f>SUM(R324:R325)</f>
        <v>0</v>
      </c>
      <c r="S323" s="220"/>
      <c r="T323" s="222">
        <f>SUM(T324:T325)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23" t="s">
        <v>95</v>
      </c>
      <c r="AT323" s="224" t="s">
        <v>83</v>
      </c>
      <c r="AU323" s="224" t="s">
        <v>92</v>
      </c>
      <c r="AY323" s="223" t="s">
        <v>222</v>
      </c>
      <c r="BK323" s="225">
        <f>SUM(BK324:BK325)</f>
        <v>0</v>
      </c>
    </row>
    <row r="324" s="2" customFormat="1" ht="24.15" customHeight="1">
      <c r="A324" s="37"/>
      <c r="B324" s="38"/>
      <c r="C324" s="228" t="s">
        <v>997</v>
      </c>
      <c r="D324" s="228" t="s">
        <v>223</v>
      </c>
      <c r="E324" s="229" t="s">
        <v>832</v>
      </c>
      <c r="F324" s="230" t="s">
        <v>833</v>
      </c>
      <c r="G324" s="231" t="s">
        <v>314</v>
      </c>
      <c r="H324" s="232">
        <v>28</v>
      </c>
      <c r="I324" s="233"/>
      <c r="J324" s="234">
        <f>ROUND(I324*H324,2)</f>
        <v>0</v>
      </c>
      <c r="K324" s="235"/>
      <c r="L324" s="43"/>
      <c r="M324" s="236" t="s">
        <v>1</v>
      </c>
      <c r="N324" s="237" t="s">
        <v>49</v>
      </c>
      <c r="O324" s="90"/>
      <c r="P324" s="238">
        <f>O324*H324</f>
        <v>0</v>
      </c>
      <c r="Q324" s="238">
        <v>0</v>
      </c>
      <c r="R324" s="238">
        <f>Q324*H324</f>
        <v>0</v>
      </c>
      <c r="S324" s="238">
        <v>0</v>
      </c>
      <c r="T324" s="23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40" t="s">
        <v>292</v>
      </c>
      <c r="AT324" s="240" t="s">
        <v>223</v>
      </c>
      <c r="AU324" s="240" t="s">
        <v>95</v>
      </c>
      <c r="AY324" s="15" t="s">
        <v>222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5" t="s">
        <v>92</v>
      </c>
      <c r="BK324" s="241">
        <f>ROUND(I324*H324,2)</f>
        <v>0</v>
      </c>
      <c r="BL324" s="15" t="s">
        <v>292</v>
      </c>
      <c r="BM324" s="240" t="s">
        <v>1055</v>
      </c>
    </row>
    <row r="325" s="13" customFormat="1">
      <c r="A325" s="13"/>
      <c r="B325" s="242"/>
      <c r="C325" s="243"/>
      <c r="D325" s="244" t="s">
        <v>280</v>
      </c>
      <c r="E325" s="245" t="s">
        <v>1</v>
      </c>
      <c r="F325" s="246" t="s">
        <v>438</v>
      </c>
      <c r="G325" s="243"/>
      <c r="H325" s="247">
        <v>28</v>
      </c>
      <c r="I325" s="248"/>
      <c r="J325" s="243"/>
      <c r="K325" s="243"/>
      <c r="L325" s="249"/>
      <c r="M325" s="250"/>
      <c r="N325" s="251"/>
      <c r="O325" s="251"/>
      <c r="P325" s="251"/>
      <c r="Q325" s="251"/>
      <c r="R325" s="251"/>
      <c r="S325" s="251"/>
      <c r="T325" s="25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3" t="s">
        <v>280</v>
      </c>
      <c r="AU325" s="253" t="s">
        <v>95</v>
      </c>
      <c r="AV325" s="13" t="s">
        <v>95</v>
      </c>
      <c r="AW325" s="13" t="s">
        <v>39</v>
      </c>
      <c r="AX325" s="13" t="s">
        <v>92</v>
      </c>
      <c r="AY325" s="253" t="s">
        <v>222</v>
      </c>
    </row>
    <row r="326" s="12" customFormat="1" ht="25.92" customHeight="1">
      <c r="A326" s="12"/>
      <c r="B326" s="212"/>
      <c r="C326" s="213"/>
      <c r="D326" s="214" t="s">
        <v>83</v>
      </c>
      <c r="E326" s="215" t="s">
        <v>405</v>
      </c>
      <c r="F326" s="215" t="s">
        <v>1056</v>
      </c>
      <c r="G326" s="213"/>
      <c r="H326" s="213"/>
      <c r="I326" s="216"/>
      <c r="J326" s="217">
        <f>BK326</f>
        <v>0</v>
      </c>
      <c r="K326" s="213"/>
      <c r="L326" s="218"/>
      <c r="M326" s="219"/>
      <c r="N326" s="220"/>
      <c r="O326" s="220"/>
      <c r="P326" s="221">
        <f>P327</f>
        <v>0</v>
      </c>
      <c r="Q326" s="220"/>
      <c r="R326" s="221">
        <f>R327</f>
        <v>0.00021000000000000001</v>
      </c>
      <c r="S326" s="220"/>
      <c r="T326" s="222">
        <f>T327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23" t="s">
        <v>232</v>
      </c>
      <c r="AT326" s="224" t="s">
        <v>83</v>
      </c>
      <c r="AU326" s="224" t="s">
        <v>84</v>
      </c>
      <c r="AY326" s="223" t="s">
        <v>222</v>
      </c>
      <c r="BK326" s="225">
        <f>BK327</f>
        <v>0</v>
      </c>
    </row>
    <row r="327" s="12" customFormat="1" ht="22.8" customHeight="1">
      <c r="A327" s="12"/>
      <c r="B327" s="212"/>
      <c r="C327" s="213"/>
      <c r="D327" s="214" t="s">
        <v>83</v>
      </c>
      <c r="E327" s="226" t="s">
        <v>1057</v>
      </c>
      <c r="F327" s="226" t="s">
        <v>1058</v>
      </c>
      <c r="G327" s="213"/>
      <c r="H327" s="213"/>
      <c r="I327" s="216"/>
      <c r="J327" s="227">
        <f>BK327</f>
        <v>0</v>
      </c>
      <c r="K327" s="213"/>
      <c r="L327" s="218"/>
      <c r="M327" s="219"/>
      <c r="N327" s="220"/>
      <c r="O327" s="220"/>
      <c r="P327" s="221">
        <f>SUM(P328:P329)</f>
        <v>0</v>
      </c>
      <c r="Q327" s="220"/>
      <c r="R327" s="221">
        <f>SUM(R328:R329)</f>
        <v>0.00021000000000000001</v>
      </c>
      <c r="S327" s="220"/>
      <c r="T327" s="222">
        <f>SUM(T328:T329)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223" t="s">
        <v>232</v>
      </c>
      <c r="AT327" s="224" t="s">
        <v>83</v>
      </c>
      <c r="AU327" s="224" t="s">
        <v>92</v>
      </c>
      <c r="AY327" s="223" t="s">
        <v>222</v>
      </c>
      <c r="BK327" s="225">
        <f>SUM(BK328:BK329)</f>
        <v>0</v>
      </c>
    </row>
    <row r="328" s="2" customFormat="1" ht="33" customHeight="1">
      <c r="A328" s="37"/>
      <c r="B328" s="38"/>
      <c r="C328" s="228" t="s">
        <v>999</v>
      </c>
      <c r="D328" s="228" t="s">
        <v>223</v>
      </c>
      <c r="E328" s="229" t="s">
        <v>1060</v>
      </c>
      <c r="F328" s="230" t="s">
        <v>1061</v>
      </c>
      <c r="G328" s="231" t="s">
        <v>1062</v>
      </c>
      <c r="H328" s="232">
        <v>1</v>
      </c>
      <c r="I328" s="233"/>
      <c r="J328" s="234">
        <f>ROUND(I328*H328,2)</f>
        <v>0</v>
      </c>
      <c r="K328" s="235"/>
      <c r="L328" s="43"/>
      <c r="M328" s="236" t="s">
        <v>1</v>
      </c>
      <c r="N328" s="237" t="s">
        <v>49</v>
      </c>
      <c r="O328" s="90"/>
      <c r="P328" s="238">
        <f>O328*H328</f>
        <v>0</v>
      </c>
      <c r="Q328" s="238">
        <v>0.00021000000000000001</v>
      </c>
      <c r="R328" s="238">
        <f>Q328*H328</f>
        <v>0.00021000000000000001</v>
      </c>
      <c r="S328" s="238">
        <v>0</v>
      </c>
      <c r="T328" s="239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40" t="s">
        <v>770</v>
      </c>
      <c r="AT328" s="240" t="s">
        <v>223</v>
      </c>
      <c r="AU328" s="240" t="s">
        <v>95</v>
      </c>
      <c r="AY328" s="15" t="s">
        <v>222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5" t="s">
        <v>92</v>
      </c>
      <c r="BK328" s="241">
        <f>ROUND(I328*H328,2)</f>
        <v>0</v>
      </c>
      <c r="BL328" s="15" t="s">
        <v>770</v>
      </c>
      <c r="BM328" s="240" t="s">
        <v>1063</v>
      </c>
    </row>
    <row r="329" s="13" customFormat="1">
      <c r="A329" s="13"/>
      <c r="B329" s="242"/>
      <c r="C329" s="243"/>
      <c r="D329" s="244" t="s">
        <v>280</v>
      </c>
      <c r="E329" s="245" t="s">
        <v>1</v>
      </c>
      <c r="F329" s="246" t="s">
        <v>92</v>
      </c>
      <c r="G329" s="243"/>
      <c r="H329" s="247">
        <v>1</v>
      </c>
      <c r="I329" s="248"/>
      <c r="J329" s="243"/>
      <c r="K329" s="243"/>
      <c r="L329" s="249"/>
      <c r="M329" s="270"/>
      <c r="N329" s="271"/>
      <c r="O329" s="271"/>
      <c r="P329" s="271"/>
      <c r="Q329" s="271"/>
      <c r="R329" s="271"/>
      <c r="S329" s="271"/>
      <c r="T329" s="27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3" t="s">
        <v>280</v>
      </c>
      <c r="AU329" s="253" t="s">
        <v>95</v>
      </c>
      <c r="AV329" s="13" t="s">
        <v>95</v>
      </c>
      <c r="AW329" s="13" t="s">
        <v>39</v>
      </c>
      <c r="AX329" s="13" t="s">
        <v>92</v>
      </c>
      <c r="AY329" s="253" t="s">
        <v>222</v>
      </c>
    </row>
    <row r="330" s="2" customFormat="1" ht="6.96" customHeight="1">
      <c r="A330" s="37"/>
      <c r="B330" s="65"/>
      <c r="C330" s="66"/>
      <c r="D330" s="66"/>
      <c r="E330" s="66"/>
      <c r="F330" s="66"/>
      <c r="G330" s="66"/>
      <c r="H330" s="66"/>
      <c r="I330" s="66"/>
      <c r="J330" s="66"/>
      <c r="K330" s="66"/>
      <c r="L330" s="43"/>
      <c r="M330" s="37"/>
      <c r="O330" s="37"/>
      <c r="P330" s="37"/>
      <c r="Q330" s="37"/>
      <c r="R330" s="37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</row>
  </sheetData>
  <sheetProtection sheet="1" autoFilter="0" formatColumns="0" formatRows="0" objects="1" scenarios="1" spinCount="100000" saltValue="c1DfIr1CrwUx2Xuld4EuUy7nZoDYA5ina9VrQipA1X1QX/C9jsjmTEPKiO5bNaAuyDWMFnayb5MP8IK3JmF9aQ==" hashValue="ge7N8hgWtRrGTIzG7Eb7ykSDYL/tkYCSKBmxy0uUwFnvPGW2xP93nK+dnf03dZUI3d1Kemx5v8idASNjiXNX8Q==" algorithmName="SHA-512" password="CC35"/>
  <autoFilter ref="C130:K329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127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1451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ROUND((SUM(BE131:BE339)),  2)</f>
        <v>0</v>
      </c>
      <c r="G33" s="37"/>
      <c r="H33" s="37"/>
      <c r="I33" s="165">
        <v>0.20999999999999999</v>
      </c>
      <c r="J33" s="164">
        <f>ROUND(((SUM(BE131:BE339))*I33),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ROUND((SUM(BF131:BF339)),  2)</f>
        <v>0</v>
      </c>
      <c r="G34" s="37"/>
      <c r="H34" s="37"/>
      <c r="I34" s="165">
        <v>0.14999999999999999</v>
      </c>
      <c r="J34" s="164">
        <f>ROUND(((SUM(BF131:BF339))*I34),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ROUND((SUM(BG131:BG339)),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ROUND((SUM(BH131:BH339)),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ROUND((SUM(BI131:BI339)),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2023_10_10. - Stoka B4, IO 01.08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J215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J218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J221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J226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541</v>
      </c>
      <c r="E102" s="197"/>
      <c r="F102" s="197"/>
      <c r="G102" s="197"/>
      <c r="H102" s="197"/>
      <c r="I102" s="197"/>
      <c r="J102" s="198">
        <f>J245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491</v>
      </c>
      <c r="E103" s="197"/>
      <c r="F103" s="197"/>
      <c r="G103" s="197"/>
      <c r="H103" s="197"/>
      <c r="I103" s="197"/>
      <c r="J103" s="198">
        <f>J248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307</v>
      </c>
      <c r="E104" s="197"/>
      <c r="F104" s="197"/>
      <c r="G104" s="197"/>
      <c r="H104" s="197"/>
      <c r="I104" s="197"/>
      <c r="J104" s="198">
        <f>J298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306</v>
      </c>
      <c r="E105" s="197"/>
      <c r="F105" s="197"/>
      <c r="G105" s="197"/>
      <c r="H105" s="197"/>
      <c r="I105" s="197"/>
      <c r="J105" s="198">
        <f>J315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542</v>
      </c>
      <c r="E106" s="197"/>
      <c r="F106" s="197"/>
      <c r="G106" s="197"/>
      <c r="H106" s="197"/>
      <c r="I106" s="197"/>
      <c r="J106" s="198">
        <f>J324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308</v>
      </c>
      <c r="E107" s="197"/>
      <c r="F107" s="197"/>
      <c r="G107" s="197"/>
      <c r="H107" s="197"/>
      <c r="I107" s="197"/>
      <c r="J107" s="198">
        <f>J329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543</v>
      </c>
      <c r="E108" s="192"/>
      <c r="F108" s="192"/>
      <c r="G108" s="192"/>
      <c r="H108" s="192"/>
      <c r="I108" s="192"/>
      <c r="J108" s="193">
        <f>J332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544</v>
      </c>
      <c r="E109" s="197"/>
      <c r="F109" s="197"/>
      <c r="G109" s="197"/>
      <c r="H109" s="197"/>
      <c r="I109" s="197"/>
      <c r="J109" s="198">
        <f>J333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836</v>
      </c>
      <c r="E110" s="192"/>
      <c r="F110" s="192"/>
      <c r="G110" s="192"/>
      <c r="H110" s="192"/>
      <c r="I110" s="192"/>
      <c r="J110" s="193">
        <f>J336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837</v>
      </c>
      <c r="E111" s="197"/>
      <c r="F111" s="197"/>
      <c r="G111" s="197"/>
      <c r="H111" s="197"/>
      <c r="I111" s="197"/>
      <c r="J111" s="198">
        <f>J337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192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2023_10_10. - Stoka B4, IO 01.08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207</v>
      </c>
      <c r="D130" s="203" t="s">
        <v>69</v>
      </c>
      <c r="E130" s="203" t="s">
        <v>65</v>
      </c>
      <c r="F130" s="203" t="s">
        <v>66</v>
      </c>
      <c r="G130" s="203" t="s">
        <v>208</v>
      </c>
      <c r="H130" s="203" t="s">
        <v>209</v>
      </c>
      <c r="I130" s="203" t="s">
        <v>210</v>
      </c>
      <c r="J130" s="204" t="s">
        <v>197</v>
      </c>
      <c r="K130" s="205" t="s">
        <v>211</v>
      </c>
      <c r="L130" s="206"/>
      <c r="M130" s="99" t="s">
        <v>1</v>
      </c>
      <c r="N130" s="100" t="s">
        <v>48</v>
      </c>
      <c r="O130" s="100" t="s">
        <v>212</v>
      </c>
      <c r="P130" s="100" t="s">
        <v>213</v>
      </c>
      <c r="Q130" s="100" t="s">
        <v>214</v>
      </c>
      <c r="R130" s="100" t="s">
        <v>215</v>
      </c>
      <c r="S130" s="100" t="s">
        <v>216</v>
      </c>
      <c r="T130" s="101" t="s">
        <v>217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218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P132+P332+P336</f>
        <v>0</v>
      </c>
      <c r="Q131" s="103"/>
      <c r="R131" s="209">
        <f>R132+R332+R336</f>
        <v>371.40598091000004</v>
      </c>
      <c r="S131" s="103"/>
      <c r="T131" s="210">
        <f>T132+T332+T336</f>
        <v>265.00212500000004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199</v>
      </c>
      <c r="BK131" s="211">
        <f>BK132+BK332+BK336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309</v>
      </c>
      <c r="F132" s="215" t="s">
        <v>310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P133+P215+P218+P221+P226+P245+P248+P315+P324+P329</f>
        <v>0</v>
      </c>
      <c r="Q132" s="220"/>
      <c r="R132" s="221">
        <f>R133+R215+R218+R221+R226+R245+R248+R315+R324+R329</f>
        <v>371.40577091000006</v>
      </c>
      <c r="S132" s="220"/>
      <c r="T132" s="222">
        <f>T133+T215+T218+T221+T226+T245+T248+T315+T324+T329</f>
        <v>265.00212500000004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222</v>
      </c>
      <c r="BK132" s="225">
        <f>BK133+BK215+BK218+BK221+BK226+BK245+BK248+BK315+BK324+BK329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311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SUM(P134:P214)</f>
        <v>0</v>
      </c>
      <c r="Q133" s="220"/>
      <c r="R133" s="221">
        <f>SUM(R134:R214)</f>
        <v>284.43860215000001</v>
      </c>
      <c r="S133" s="220"/>
      <c r="T133" s="222">
        <f>SUM(T134:T214)</f>
        <v>259.70012500000001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222</v>
      </c>
      <c r="BK133" s="225">
        <f>SUM(BK134:BK214)</f>
        <v>0</v>
      </c>
    </row>
    <row r="134" s="2" customFormat="1" ht="24.15" customHeight="1">
      <c r="A134" s="37"/>
      <c r="B134" s="38"/>
      <c r="C134" s="228" t="s">
        <v>92</v>
      </c>
      <c r="D134" s="228" t="s">
        <v>223</v>
      </c>
      <c r="E134" s="229" t="s">
        <v>838</v>
      </c>
      <c r="F134" s="230" t="s">
        <v>839</v>
      </c>
      <c r="G134" s="231" t="s">
        <v>361</v>
      </c>
      <c r="H134" s="232">
        <v>267.10000000000002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117.52400000000002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840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1452</v>
      </c>
      <c r="G135" s="243"/>
      <c r="H135" s="247">
        <v>267.10000000000002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222</v>
      </c>
    </row>
    <row r="136" s="2" customFormat="1" ht="16.5" customHeight="1">
      <c r="A136" s="37"/>
      <c r="B136" s="38"/>
      <c r="C136" s="259" t="s">
        <v>95</v>
      </c>
      <c r="D136" s="259" t="s">
        <v>405</v>
      </c>
      <c r="E136" s="260" t="s">
        <v>551</v>
      </c>
      <c r="F136" s="261" t="s">
        <v>552</v>
      </c>
      <c r="G136" s="262" t="s">
        <v>386</v>
      </c>
      <c r="H136" s="263">
        <v>278.69999999999999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278.69999999999999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251</v>
      </c>
      <c r="AT136" s="240" t="s">
        <v>405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553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1453</v>
      </c>
      <c r="G137" s="243"/>
      <c r="H137" s="247">
        <v>278.69999999999999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222</v>
      </c>
    </row>
    <row r="138" s="2" customFormat="1" ht="24.15" customHeight="1">
      <c r="A138" s="37"/>
      <c r="B138" s="38"/>
      <c r="C138" s="228" t="s">
        <v>232</v>
      </c>
      <c r="D138" s="228" t="s">
        <v>223</v>
      </c>
      <c r="E138" s="229" t="s">
        <v>843</v>
      </c>
      <c r="F138" s="230" t="s">
        <v>844</v>
      </c>
      <c r="G138" s="231" t="s">
        <v>361</v>
      </c>
      <c r="H138" s="232">
        <v>329.875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104.2405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845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1454</v>
      </c>
      <c r="G139" s="243"/>
      <c r="H139" s="247">
        <v>329.875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222</v>
      </c>
    </row>
    <row r="140" s="2" customFormat="1" ht="24.15" customHeight="1">
      <c r="A140" s="37"/>
      <c r="B140" s="38"/>
      <c r="C140" s="228" t="s">
        <v>236</v>
      </c>
      <c r="D140" s="228" t="s">
        <v>223</v>
      </c>
      <c r="E140" s="229" t="s">
        <v>847</v>
      </c>
      <c r="F140" s="230" t="s">
        <v>848</v>
      </c>
      <c r="G140" s="231" t="s">
        <v>361</v>
      </c>
      <c r="H140" s="232">
        <v>329.875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0.029688750000000003</v>
      </c>
      <c r="S140" s="238">
        <v>0.11500000000000001</v>
      </c>
      <c r="T140" s="239">
        <f>S140*H140</f>
        <v>37.935625000000002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849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1455</v>
      </c>
      <c r="G141" s="243"/>
      <c r="H141" s="247">
        <v>329.875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16.5" customHeight="1">
      <c r="A142" s="37"/>
      <c r="B142" s="38"/>
      <c r="C142" s="228" t="s">
        <v>221</v>
      </c>
      <c r="D142" s="228" t="s">
        <v>223</v>
      </c>
      <c r="E142" s="229" t="s">
        <v>312</v>
      </c>
      <c r="F142" s="230" t="s">
        <v>313</v>
      </c>
      <c r="G142" s="231" t="s">
        <v>314</v>
      </c>
      <c r="H142" s="232">
        <v>50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0.35949999999999999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555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316</v>
      </c>
      <c r="G143" s="243"/>
      <c r="H143" s="247">
        <v>50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243</v>
      </c>
      <c r="D144" s="228" t="s">
        <v>223</v>
      </c>
      <c r="E144" s="229" t="s">
        <v>557</v>
      </c>
      <c r="F144" s="230" t="s">
        <v>558</v>
      </c>
      <c r="G144" s="231" t="s">
        <v>319</v>
      </c>
      <c r="H144" s="232">
        <v>40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0.0012000000000000001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559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671</v>
      </c>
      <c r="G145" s="243"/>
      <c r="H145" s="247">
        <v>40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4.15" customHeight="1">
      <c r="A146" s="37"/>
      <c r="B146" s="38"/>
      <c r="C146" s="228" t="s">
        <v>247</v>
      </c>
      <c r="D146" s="228" t="s">
        <v>223</v>
      </c>
      <c r="E146" s="229" t="s">
        <v>561</v>
      </c>
      <c r="F146" s="230" t="s">
        <v>562</v>
      </c>
      <c r="G146" s="231" t="s">
        <v>324</v>
      </c>
      <c r="H146" s="232">
        <v>20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563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395</v>
      </c>
      <c r="G147" s="243"/>
      <c r="H147" s="247">
        <v>20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24.15" customHeight="1">
      <c r="A148" s="37"/>
      <c r="B148" s="38"/>
      <c r="C148" s="228" t="s">
        <v>251</v>
      </c>
      <c r="D148" s="228" t="s">
        <v>223</v>
      </c>
      <c r="E148" s="229" t="s">
        <v>850</v>
      </c>
      <c r="F148" s="230" t="s">
        <v>851</v>
      </c>
      <c r="G148" s="231" t="s">
        <v>314</v>
      </c>
      <c r="H148" s="232">
        <v>80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0.69440000000000002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852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985</v>
      </c>
      <c r="G149" s="243"/>
      <c r="H149" s="247">
        <v>80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24.15" customHeight="1">
      <c r="A150" s="37"/>
      <c r="B150" s="38"/>
      <c r="C150" s="228" t="s">
        <v>255</v>
      </c>
      <c r="D150" s="228" t="s">
        <v>223</v>
      </c>
      <c r="E150" s="229" t="s">
        <v>853</v>
      </c>
      <c r="F150" s="230" t="s">
        <v>854</v>
      </c>
      <c r="G150" s="231" t="s">
        <v>314</v>
      </c>
      <c r="H150" s="232">
        <v>80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2.952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855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985</v>
      </c>
      <c r="G151" s="243"/>
      <c r="H151" s="247">
        <v>80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24.15" customHeight="1">
      <c r="A152" s="37"/>
      <c r="B152" s="38"/>
      <c r="C152" s="228" t="s">
        <v>259</v>
      </c>
      <c r="D152" s="228" t="s">
        <v>223</v>
      </c>
      <c r="E152" s="229" t="s">
        <v>856</v>
      </c>
      <c r="F152" s="230" t="s">
        <v>857</v>
      </c>
      <c r="G152" s="231" t="s">
        <v>354</v>
      </c>
      <c r="H152" s="232">
        <v>1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0.00064999999999999997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236</v>
      </c>
      <c r="AT152" s="240" t="s">
        <v>223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858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222</v>
      </c>
    </row>
    <row r="154" s="2" customFormat="1" ht="24.15" customHeight="1">
      <c r="A154" s="37"/>
      <c r="B154" s="38"/>
      <c r="C154" s="228" t="s">
        <v>263</v>
      </c>
      <c r="D154" s="228" t="s">
        <v>223</v>
      </c>
      <c r="E154" s="229" t="s">
        <v>859</v>
      </c>
      <c r="F154" s="230" t="s">
        <v>860</v>
      </c>
      <c r="G154" s="231" t="s">
        <v>354</v>
      </c>
      <c r="H154" s="232">
        <v>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236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236</v>
      </c>
      <c r="BM154" s="240" t="s">
        <v>861</v>
      </c>
    </row>
    <row r="155" s="13" customFormat="1">
      <c r="A155" s="13"/>
      <c r="B155" s="242"/>
      <c r="C155" s="243"/>
      <c r="D155" s="244" t="s">
        <v>280</v>
      </c>
      <c r="E155" s="245" t="s">
        <v>1</v>
      </c>
      <c r="F155" s="246" t="s">
        <v>92</v>
      </c>
      <c r="G155" s="243"/>
      <c r="H155" s="247">
        <v>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280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222</v>
      </c>
    </row>
    <row r="156" s="2" customFormat="1" ht="24.15" customHeight="1">
      <c r="A156" s="37"/>
      <c r="B156" s="38"/>
      <c r="C156" s="228" t="s">
        <v>269</v>
      </c>
      <c r="D156" s="228" t="s">
        <v>223</v>
      </c>
      <c r="E156" s="229" t="s">
        <v>564</v>
      </c>
      <c r="F156" s="230" t="s">
        <v>565</v>
      </c>
      <c r="G156" s="231" t="s">
        <v>329</v>
      </c>
      <c r="H156" s="232">
        <v>160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236</v>
      </c>
      <c r="AT156" s="240" t="s">
        <v>223</v>
      </c>
      <c r="AU156" s="240" t="s">
        <v>95</v>
      </c>
      <c r="AY156" s="15" t="s">
        <v>222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236</v>
      </c>
      <c r="BM156" s="240" t="s">
        <v>566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1456</v>
      </c>
      <c r="G157" s="243"/>
      <c r="H157" s="247">
        <v>160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222</v>
      </c>
    </row>
    <row r="158" s="2" customFormat="1" ht="37.8" customHeight="1">
      <c r="A158" s="37"/>
      <c r="B158" s="38"/>
      <c r="C158" s="228" t="s">
        <v>276</v>
      </c>
      <c r="D158" s="228" t="s">
        <v>223</v>
      </c>
      <c r="E158" s="229" t="s">
        <v>572</v>
      </c>
      <c r="F158" s="230" t="s">
        <v>573</v>
      </c>
      <c r="G158" s="231" t="s">
        <v>329</v>
      </c>
      <c r="H158" s="232">
        <v>5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236</v>
      </c>
      <c r="AT158" s="240" t="s">
        <v>223</v>
      </c>
      <c r="AU158" s="240" t="s">
        <v>95</v>
      </c>
      <c r="AY158" s="15" t="s">
        <v>222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236</v>
      </c>
      <c r="BM158" s="240" t="s">
        <v>574</v>
      </c>
    </row>
    <row r="159" s="13" customFormat="1">
      <c r="A159" s="13"/>
      <c r="B159" s="242"/>
      <c r="C159" s="243"/>
      <c r="D159" s="244" t="s">
        <v>280</v>
      </c>
      <c r="E159" s="245" t="s">
        <v>1</v>
      </c>
      <c r="F159" s="246" t="s">
        <v>221</v>
      </c>
      <c r="G159" s="243"/>
      <c r="H159" s="247">
        <v>5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280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222</v>
      </c>
    </row>
    <row r="160" s="2" customFormat="1" ht="33" customHeight="1">
      <c r="A160" s="37"/>
      <c r="B160" s="38"/>
      <c r="C160" s="228" t="s">
        <v>283</v>
      </c>
      <c r="D160" s="228" t="s">
        <v>223</v>
      </c>
      <c r="E160" s="229" t="s">
        <v>575</v>
      </c>
      <c r="F160" s="230" t="s">
        <v>576</v>
      </c>
      <c r="G160" s="231" t="s">
        <v>329</v>
      </c>
      <c r="H160" s="232">
        <v>131.221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236</v>
      </c>
      <c r="AT160" s="240" t="s">
        <v>223</v>
      </c>
      <c r="AU160" s="240" t="s">
        <v>95</v>
      </c>
      <c r="AY160" s="15" t="s">
        <v>222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236</v>
      </c>
      <c r="BM160" s="240" t="s">
        <v>577</v>
      </c>
    </row>
    <row r="161" s="13" customFormat="1">
      <c r="A161" s="13"/>
      <c r="B161" s="242"/>
      <c r="C161" s="243"/>
      <c r="D161" s="244" t="s">
        <v>280</v>
      </c>
      <c r="E161" s="245" t="s">
        <v>1</v>
      </c>
      <c r="F161" s="246" t="s">
        <v>1457</v>
      </c>
      <c r="G161" s="243"/>
      <c r="H161" s="247">
        <v>167.28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280</v>
      </c>
      <c r="AU161" s="253" t="s">
        <v>95</v>
      </c>
      <c r="AV161" s="13" t="s">
        <v>95</v>
      </c>
      <c r="AW161" s="13" t="s">
        <v>39</v>
      </c>
      <c r="AX161" s="13" t="s">
        <v>84</v>
      </c>
      <c r="AY161" s="253" t="s">
        <v>222</v>
      </c>
    </row>
    <row r="162" s="13" customFormat="1">
      <c r="A162" s="13"/>
      <c r="B162" s="242"/>
      <c r="C162" s="243"/>
      <c r="D162" s="244" t="s">
        <v>280</v>
      </c>
      <c r="E162" s="245" t="s">
        <v>1</v>
      </c>
      <c r="F162" s="246" t="s">
        <v>1458</v>
      </c>
      <c r="G162" s="243"/>
      <c r="H162" s="247">
        <v>-36.058999999999998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280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222</v>
      </c>
    </row>
    <row r="163" s="2" customFormat="1" ht="37.8" customHeight="1">
      <c r="A163" s="37"/>
      <c r="B163" s="38"/>
      <c r="C163" s="228" t="s">
        <v>8</v>
      </c>
      <c r="D163" s="228" t="s">
        <v>223</v>
      </c>
      <c r="E163" s="229" t="s">
        <v>579</v>
      </c>
      <c r="F163" s="230" t="s">
        <v>580</v>
      </c>
      <c r="G163" s="231" t="s">
        <v>329</v>
      </c>
      <c r="H163" s="232">
        <v>5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236</v>
      </c>
      <c r="AT163" s="240" t="s">
        <v>223</v>
      </c>
      <c r="AU163" s="240" t="s">
        <v>95</v>
      </c>
      <c r="AY163" s="15" t="s">
        <v>222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236</v>
      </c>
      <c r="BM163" s="240" t="s">
        <v>581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221</v>
      </c>
      <c r="G164" s="243"/>
      <c r="H164" s="247">
        <v>5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92</v>
      </c>
      <c r="AY164" s="253" t="s">
        <v>222</v>
      </c>
    </row>
    <row r="165" s="2" customFormat="1" ht="33" customHeight="1">
      <c r="A165" s="37"/>
      <c r="B165" s="38"/>
      <c r="C165" s="228" t="s">
        <v>292</v>
      </c>
      <c r="D165" s="228" t="s">
        <v>223</v>
      </c>
      <c r="E165" s="229" t="s">
        <v>582</v>
      </c>
      <c r="F165" s="230" t="s">
        <v>583</v>
      </c>
      <c r="G165" s="231" t="s">
        <v>329</v>
      </c>
      <c r="H165" s="232">
        <v>176.62799999999999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236</v>
      </c>
      <c r="AT165" s="240" t="s">
        <v>223</v>
      </c>
      <c r="AU165" s="240" t="s">
        <v>95</v>
      </c>
      <c r="AY165" s="15" t="s">
        <v>222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236</v>
      </c>
      <c r="BM165" s="240" t="s">
        <v>584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1459</v>
      </c>
      <c r="G166" s="243"/>
      <c r="H166" s="247">
        <v>224.70599999999999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222</v>
      </c>
    </row>
    <row r="167" s="13" customFormat="1">
      <c r="A167" s="13"/>
      <c r="B167" s="242"/>
      <c r="C167" s="243"/>
      <c r="D167" s="244" t="s">
        <v>280</v>
      </c>
      <c r="E167" s="245" t="s">
        <v>1</v>
      </c>
      <c r="F167" s="246" t="s">
        <v>1460</v>
      </c>
      <c r="G167" s="243"/>
      <c r="H167" s="247">
        <v>-48.078000000000003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280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222</v>
      </c>
    </row>
    <row r="168" s="2" customFormat="1" ht="33" customHeight="1">
      <c r="A168" s="37"/>
      <c r="B168" s="38"/>
      <c r="C168" s="228" t="s">
        <v>379</v>
      </c>
      <c r="D168" s="228" t="s">
        <v>223</v>
      </c>
      <c r="E168" s="229" t="s">
        <v>586</v>
      </c>
      <c r="F168" s="230" t="s">
        <v>587</v>
      </c>
      <c r="G168" s="231" t="s">
        <v>329</v>
      </c>
      <c r="H168" s="232">
        <v>138.471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236</v>
      </c>
      <c r="AT168" s="240" t="s">
        <v>223</v>
      </c>
      <c r="AU168" s="240" t="s">
        <v>95</v>
      </c>
      <c r="AY168" s="15" t="s">
        <v>222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236</v>
      </c>
      <c r="BM168" s="240" t="s">
        <v>588</v>
      </c>
    </row>
    <row r="169" s="13" customFormat="1">
      <c r="A169" s="13"/>
      <c r="B169" s="242"/>
      <c r="C169" s="243"/>
      <c r="D169" s="244" t="s">
        <v>280</v>
      </c>
      <c r="E169" s="245" t="s">
        <v>1</v>
      </c>
      <c r="F169" s="246" t="s">
        <v>1461</v>
      </c>
      <c r="G169" s="243"/>
      <c r="H169" s="247">
        <v>174.53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280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222</v>
      </c>
    </row>
    <row r="170" s="13" customFormat="1">
      <c r="A170" s="13"/>
      <c r="B170" s="242"/>
      <c r="C170" s="243"/>
      <c r="D170" s="244" t="s">
        <v>280</v>
      </c>
      <c r="E170" s="245" t="s">
        <v>1</v>
      </c>
      <c r="F170" s="246" t="s">
        <v>1458</v>
      </c>
      <c r="G170" s="243"/>
      <c r="H170" s="247">
        <v>-36.058999999999998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280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222</v>
      </c>
    </row>
    <row r="171" s="2" customFormat="1" ht="44.25" customHeight="1">
      <c r="A171" s="37"/>
      <c r="B171" s="38"/>
      <c r="C171" s="228" t="s">
        <v>383</v>
      </c>
      <c r="D171" s="228" t="s">
        <v>223</v>
      </c>
      <c r="E171" s="229" t="s">
        <v>868</v>
      </c>
      <c r="F171" s="230" t="s">
        <v>869</v>
      </c>
      <c r="G171" s="231" t="s">
        <v>314</v>
      </c>
      <c r="H171" s="232">
        <v>14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0.014</v>
      </c>
      <c r="R171" s="238">
        <f>Q171*H171</f>
        <v>0.19600000000000001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236</v>
      </c>
      <c r="AT171" s="240" t="s">
        <v>223</v>
      </c>
      <c r="AU171" s="240" t="s">
        <v>95</v>
      </c>
      <c r="AY171" s="15" t="s">
        <v>222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236</v>
      </c>
      <c r="BM171" s="240" t="s">
        <v>870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283</v>
      </c>
      <c r="G172" s="243"/>
      <c r="H172" s="247">
        <v>14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92</v>
      </c>
      <c r="AY172" s="253" t="s">
        <v>222</v>
      </c>
    </row>
    <row r="173" s="2" customFormat="1" ht="37.8" customHeight="1">
      <c r="A173" s="37"/>
      <c r="B173" s="38"/>
      <c r="C173" s="259" t="s">
        <v>389</v>
      </c>
      <c r="D173" s="259" t="s">
        <v>405</v>
      </c>
      <c r="E173" s="260" t="s">
        <v>590</v>
      </c>
      <c r="F173" s="261" t="s">
        <v>591</v>
      </c>
      <c r="G173" s="262" t="s">
        <v>314</v>
      </c>
      <c r="H173" s="263">
        <v>14</v>
      </c>
      <c r="I173" s="264"/>
      <c r="J173" s="265">
        <f>ROUND(I173*H173,2)</f>
        <v>0</v>
      </c>
      <c r="K173" s="266"/>
      <c r="L173" s="267"/>
      <c r="M173" s="268" t="s">
        <v>1</v>
      </c>
      <c r="N173" s="269" t="s">
        <v>49</v>
      </c>
      <c r="O173" s="90"/>
      <c r="P173" s="238">
        <f>O173*H173</f>
        <v>0</v>
      </c>
      <c r="Q173" s="238">
        <v>0.062399999999999997</v>
      </c>
      <c r="R173" s="238">
        <f>Q173*H173</f>
        <v>0.87359999999999993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251</v>
      </c>
      <c r="AT173" s="240" t="s">
        <v>405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871</v>
      </c>
    </row>
    <row r="174" s="2" customFormat="1" ht="24.15" customHeight="1">
      <c r="A174" s="37"/>
      <c r="B174" s="38"/>
      <c r="C174" s="259" t="s">
        <v>395</v>
      </c>
      <c r="D174" s="259" t="s">
        <v>405</v>
      </c>
      <c r="E174" s="260" t="s">
        <v>621</v>
      </c>
      <c r="F174" s="261" t="s">
        <v>622</v>
      </c>
      <c r="G174" s="262" t="s">
        <v>354</v>
      </c>
      <c r="H174" s="263">
        <v>2</v>
      </c>
      <c r="I174" s="264"/>
      <c r="J174" s="265">
        <f>ROUND(I174*H174,2)</f>
        <v>0</v>
      </c>
      <c r="K174" s="266"/>
      <c r="L174" s="267"/>
      <c r="M174" s="268" t="s">
        <v>1</v>
      </c>
      <c r="N174" s="269" t="s">
        <v>49</v>
      </c>
      <c r="O174" s="90"/>
      <c r="P174" s="238">
        <f>O174*H174</f>
        <v>0</v>
      </c>
      <c r="Q174" s="238">
        <v>0.00266</v>
      </c>
      <c r="R174" s="238">
        <f>Q174*H174</f>
        <v>0.0053200000000000001</v>
      </c>
      <c r="S174" s="238">
        <v>0</v>
      </c>
      <c r="T174" s="23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40" t="s">
        <v>251</v>
      </c>
      <c r="AT174" s="240" t="s">
        <v>405</v>
      </c>
      <c r="AU174" s="240" t="s">
        <v>95</v>
      </c>
      <c r="AY174" s="15" t="s">
        <v>222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5" t="s">
        <v>92</v>
      </c>
      <c r="BK174" s="241">
        <f>ROUND(I174*H174,2)</f>
        <v>0</v>
      </c>
      <c r="BL174" s="15" t="s">
        <v>236</v>
      </c>
      <c r="BM174" s="240" t="s">
        <v>872</v>
      </c>
    </row>
    <row r="175" s="2" customFormat="1" ht="21.75" customHeight="1">
      <c r="A175" s="37"/>
      <c r="B175" s="38"/>
      <c r="C175" s="228" t="s">
        <v>7</v>
      </c>
      <c r="D175" s="228" t="s">
        <v>223</v>
      </c>
      <c r="E175" s="229" t="s">
        <v>594</v>
      </c>
      <c r="F175" s="230" t="s">
        <v>595</v>
      </c>
      <c r="G175" s="231" t="s">
        <v>361</v>
      </c>
      <c r="H175" s="232">
        <v>1079.73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0.00058</v>
      </c>
      <c r="R175" s="238">
        <f>Q175*H175</f>
        <v>0.62624340000000001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236</v>
      </c>
      <c r="AT175" s="240" t="s">
        <v>223</v>
      </c>
      <c r="AU175" s="240" t="s">
        <v>95</v>
      </c>
      <c r="AY175" s="15" t="s">
        <v>222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236</v>
      </c>
      <c r="BM175" s="240" t="s">
        <v>873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1462</v>
      </c>
      <c r="G176" s="243"/>
      <c r="H176" s="247">
        <v>1079.73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222</v>
      </c>
    </row>
    <row r="177" s="2" customFormat="1" ht="21.75" customHeight="1">
      <c r="A177" s="37"/>
      <c r="B177" s="38"/>
      <c r="C177" s="228" t="s">
        <v>404</v>
      </c>
      <c r="D177" s="228" t="s">
        <v>223</v>
      </c>
      <c r="E177" s="229" t="s">
        <v>598</v>
      </c>
      <c r="F177" s="230" t="s">
        <v>599</v>
      </c>
      <c r="G177" s="231" t="s">
        <v>361</v>
      </c>
      <c r="H177" s="232">
        <v>1079.73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236</v>
      </c>
      <c r="AT177" s="240" t="s">
        <v>223</v>
      </c>
      <c r="AU177" s="240" t="s">
        <v>95</v>
      </c>
      <c r="AY177" s="15" t="s">
        <v>222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236</v>
      </c>
      <c r="BM177" s="240" t="s">
        <v>875</v>
      </c>
    </row>
    <row r="178" s="13" customFormat="1">
      <c r="A178" s="13"/>
      <c r="B178" s="242"/>
      <c r="C178" s="243"/>
      <c r="D178" s="244" t="s">
        <v>280</v>
      </c>
      <c r="E178" s="245" t="s">
        <v>1</v>
      </c>
      <c r="F178" s="246" t="s">
        <v>1462</v>
      </c>
      <c r="G178" s="243"/>
      <c r="H178" s="247">
        <v>1079.73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280</v>
      </c>
      <c r="AU178" s="253" t="s">
        <v>95</v>
      </c>
      <c r="AV178" s="13" t="s">
        <v>95</v>
      </c>
      <c r="AW178" s="13" t="s">
        <v>39</v>
      </c>
      <c r="AX178" s="13" t="s">
        <v>92</v>
      </c>
      <c r="AY178" s="253" t="s">
        <v>222</v>
      </c>
    </row>
    <row r="179" s="2" customFormat="1" ht="24.15" customHeight="1">
      <c r="A179" s="37"/>
      <c r="B179" s="38"/>
      <c r="C179" s="228" t="s">
        <v>411</v>
      </c>
      <c r="D179" s="228" t="s">
        <v>223</v>
      </c>
      <c r="E179" s="229" t="s">
        <v>364</v>
      </c>
      <c r="F179" s="230" t="s">
        <v>365</v>
      </c>
      <c r="G179" s="231" t="s">
        <v>329</v>
      </c>
      <c r="H179" s="232">
        <v>272.44200000000001</v>
      </c>
      <c r="I179" s="233"/>
      <c r="J179" s="234">
        <f>ROUND(I179*H179,2)</f>
        <v>0</v>
      </c>
      <c r="K179" s="235"/>
      <c r="L179" s="43"/>
      <c r="M179" s="236" t="s">
        <v>1</v>
      </c>
      <c r="N179" s="237" t="s">
        <v>49</v>
      </c>
      <c r="O179" s="90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236</v>
      </c>
      <c r="AT179" s="240" t="s">
        <v>223</v>
      </c>
      <c r="AU179" s="240" t="s">
        <v>95</v>
      </c>
      <c r="AY179" s="15" t="s">
        <v>222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236</v>
      </c>
      <c r="BM179" s="240" t="s">
        <v>601</v>
      </c>
    </row>
    <row r="180" s="13" customFormat="1">
      <c r="A180" s="13"/>
      <c r="B180" s="242"/>
      <c r="C180" s="243"/>
      <c r="D180" s="244" t="s">
        <v>280</v>
      </c>
      <c r="E180" s="245" t="s">
        <v>1</v>
      </c>
      <c r="F180" s="246" t="s">
        <v>1463</v>
      </c>
      <c r="G180" s="243"/>
      <c r="H180" s="247">
        <v>344.55900000000003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280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222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1464</v>
      </c>
      <c r="G181" s="243"/>
      <c r="H181" s="247">
        <v>-72.117000000000004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222</v>
      </c>
    </row>
    <row r="182" s="2" customFormat="1" ht="24.15" customHeight="1">
      <c r="A182" s="37"/>
      <c r="B182" s="38"/>
      <c r="C182" s="228" t="s">
        <v>416</v>
      </c>
      <c r="D182" s="228" t="s">
        <v>223</v>
      </c>
      <c r="E182" s="229" t="s">
        <v>368</v>
      </c>
      <c r="F182" s="230" t="s">
        <v>369</v>
      </c>
      <c r="G182" s="231" t="s">
        <v>329</v>
      </c>
      <c r="H182" s="232">
        <v>640.19799999999998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236</v>
      </c>
      <c r="AT182" s="240" t="s">
        <v>223</v>
      </c>
      <c r="AU182" s="240" t="s">
        <v>95</v>
      </c>
      <c r="AY182" s="15" t="s">
        <v>222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236</v>
      </c>
      <c r="BM182" s="240" t="s">
        <v>878</v>
      </c>
    </row>
    <row r="183" s="13" customFormat="1">
      <c r="A183" s="13"/>
      <c r="B183" s="242"/>
      <c r="C183" s="243"/>
      <c r="D183" s="244" t="s">
        <v>280</v>
      </c>
      <c r="E183" s="245" t="s">
        <v>1</v>
      </c>
      <c r="F183" s="246" t="s">
        <v>1465</v>
      </c>
      <c r="G183" s="243"/>
      <c r="H183" s="247">
        <v>808.471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280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222</v>
      </c>
    </row>
    <row r="184" s="13" customFormat="1">
      <c r="A184" s="13"/>
      <c r="B184" s="242"/>
      <c r="C184" s="243"/>
      <c r="D184" s="244" t="s">
        <v>280</v>
      </c>
      <c r="E184" s="245" t="s">
        <v>1</v>
      </c>
      <c r="F184" s="246" t="s">
        <v>1466</v>
      </c>
      <c r="G184" s="243"/>
      <c r="H184" s="247">
        <v>-168.273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280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222</v>
      </c>
    </row>
    <row r="185" s="2" customFormat="1" ht="37.8" customHeight="1">
      <c r="A185" s="37"/>
      <c r="B185" s="38"/>
      <c r="C185" s="228" t="s">
        <v>421</v>
      </c>
      <c r="D185" s="228" t="s">
        <v>223</v>
      </c>
      <c r="E185" s="229" t="s">
        <v>882</v>
      </c>
      <c r="F185" s="230" t="s">
        <v>883</v>
      </c>
      <c r="G185" s="231" t="s">
        <v>329</v>
      </c>
      <c r="H185" s="232">
        <v>272.44200000000001</v>
      </c>
      <c r="I185" s="233"/>
      <c r="J185" s="234">
        <f>ROUND(I185*H185,2)</f>
        <v>0</v>
      </c>
      <c r="K185" s="235"/>
      <c r="L185" s="43"/>
      <c r="M185" s="236" t="s">
        <v>1</v>
      </c>
      <c r="N185" s="237" t="s">
        <v>49</v>
      </c>
      <c r="O185" s="90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40" t="s">
        <v>236</v>
      </c>
      <c r="AT185" s="240" t="s">
        <v>223</v>
      </c>
      <c r="AU185" s="240" t="s">
        <v>95</v>
      </c>
      <c r="AY185" s="15" t="s">
        <v>222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5" t="s">
        <v>92</v>
      </c>
      <c r="BK185" s="241">
        <f>ROUND(I185*H185,2)</f>
        <v>0</v>
      </c>
      <c r="BL185" s="15" t="s">
        <v>236</v>
      </c>
      <c r="BM185" s="240" t="s">
        <v>884</v>
      </c>
    </row>
    <row r="186" s="13" customFormat="1">
      <c r="A186" s="13"/>
      <c r="B186" s="242"/>
      <c r="C186" s="243"/>
      <c r="D186" s="244" t="s">
        <v>280</v>
      </c>
      <c r="E186" s="245" t="s">
        <v>1</v>
      </c>
      <c r="F186" s="246" t="s">
        <v>1463</v>
      </c>
      <c r="G186" s="243"/>
      <c r="H186" s="247">
        <v>344.55900000000003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280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222</v>
      </c>
    </row>
    <row r="187" s="13" customFormat="1">
      <c r="A187" s="13"/>
      <c r="B187" s="242"/>
      <c r="C187" s="243"/>
      <c r="D187" s="244" t="s">
        <v>280</v>
      </c>
      <c r="E187" s="245" t="s">
        <v>1</v>
      </c>
      <c r="F187" s="246" t="s">
        <v>1464</v>
      </c>
      <c r="G187" s="243"/>
      <c r="H187" s="247">
        <v>-72.117000000000004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280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222</v>
      </c>
    </row>
    <row r="188" s="2" customFormat="1" ht="37.8" customHeight="1">
      <c r="A188" s="37"/>
      <c r="B188" s="38"/>
      <c r="C188" s="228" t="s">
        <v>427</v>
      </c>
      <c r="D188" s="228" t="s">
        <v>223</v>
      </c>
      <c r="E188" s="229" t="s">
        <v>885</v>
      </c>
      <c r="F188" s="230" t="s">
        <v>886</v>
      </c>
      <c r="G188" s="231" t="s">
        <v>329</v>
      </c>
      <c r="H188" s="232">
        <v>640.19799999999998</v>
      </c>
      <c r="I188" s="233"/>
      <c r="J188" s="234">
        <f>ROUND(I188*H188,2)</f>
        <v>0</v>
      </c>
      <c r="K188" s="235"/>
      <c r="L188" s="43"/>
      <c r="M188" s="236" t="s">
        <v>1</v>
      </c>
      <c r="N188" s="237" t="s">
        <v>49</v>
      </c>
      <c r="O188" s="90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40" t="s">
        <v>236</v>
      </c>
      <c r="AT188" s="240" t="s">
        <v>223</v>
      </c>
      <c r="AU188" s="240" t="s">
        <v>95</v>
      </c>
      <c r="AY188" s="15" t="s">
        <v>222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5" t="s">
        <v>92</v>
      </c>
      <c r="BK188" s="241">
        <f>ROUND(I188*H188,2)</f>
        <v>0</v>
      </c>
      <c r="BL188" s="15" t="s">
        <v>236</v>
      </c>
      <c r="BM188" s="240" t="s">
        <v>887</v>
      </c>
    </row>
    <row r="189" s="13" customFormat="1">
      <c r="A189" s="13"/>
      <c r="B189" s="242"/>
      <c r="C189" s="243"/>
      <c r="D189" s="244" t="s">
        <v>280</v>
      </c>
      <c r="E189" s="245" t="s">
        <v>1</v>
      </c>
      <c r="F189" s="246" t="s">
        <v>1465</v>
      </c>
      <c r="G189" s="243"/>
      <c r="H189" s="247">
        <v>808.471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280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222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1466</v>
      </c>
      <c r="G190" s="243"/>
      <c r="H190" s="247">
        <v>-168.273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222</v>
      </c>
    </row>
    <row r="191" s="2" customFormat="1" ht="33" customHeight="1">
      <c r="A191" s="37"/>
      <c r="B191" s="38"/>
      <c r="C191" s="228" t="s">
        <v>433</v>
      </c>
      <c r="D191" s="228" t="s">
        <v>223</v>
      </c>
      <c r="E191" s="229" t="s">
        <v>372</v>
      </c>
      <c r="F191" s="230" t="s">
        <v>373</v>
      </c>
      <c r="G191" s="231" t="s">
        <v>329</v>
      </c>
      <c r="H191" s="232">
        <v>258.63999999999999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236</v>
      </c>
      <c r="AT191" s="240" t="s">
        <v>223</v>
      </c>
      <c r="AU191" s="240" t="s">
        <v>95</v>
      </c>
      <c r="AY191" s="15" t="s">
        <v>222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236</v>
      </c>
      <c r="BM191" s="240" t="s">
        <v>610</v>
      </c>
    </row>
    <row r="192" s="13" customFormat="1">
      <c r="A192" s="13"/>
      <c r="B192" s="242"/>
      <c r="C192" s="243"/>
      <c r="D192" s="244" t="s">
        <v>280</v>
      </c>
      <c r="E192" s="245" t="s">
        <v>1</v>
      </c>
      <c r="F192" s="246" t="s">
        <v>1467</v>
      </c>
      <c r="G192" s="243"/>
      <c r="H192" s="247">
        <v>256.38999999999999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280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222</v>
      </c>
    </row>
    <row r="193" s="13" customFormat="1">
      <c r="A193" s="13"/>
      <c r="B193" s="242"/>
      <c r="C193" s="243"/>
      <c r="D193" s="244" t="s">
        <v>280</v>
      </c>
      <c r="E193" s="245" t="s">
        <v>1</v>
      </c>
      <c r="F193" s="246" t="s">
        <v>1468</v>
      </c>
      <c r="G193" s="243"/>
      <c r="H193" s="247">
        <v>2.25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280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222</v>
      </c>
    </row>
    <row r="194" s="2" customFormat="1" ht="37.8" customHeight="1">
      <c r="A194" s="37"/>
      <c r="B194" s="38"/>
      <c r="C194" s="228" t="s">
        <v>438</v>
      </c>
      <c r="D194" s="228" t="s">
        <v>223</v>
      </c>
      <c r="E194" s="229" t="s">
        <v>612</v>
      </c>
      <c r="F194" s="230" t="s">
        <v>613</v>
      </c>
      <c r="G194" s="231" t="s">
        <v>329</v>
      </c>
      <c r="H194" s="232">
        <v>517.27999999999997</v>
      </c>
      <c r="I194" s="233"/>
      <c r="J194" s="234">
        <f>ROUND(I194*H194,2)</f>
        <v>0</v>
      </c>
      <c r="K194" s="235"/>
      <c r="L194" s="43"/>
      <c r="M194" s="236" t="s">
        <v>1</v>
      </c>
      <c r="N194" s="237" t="s">
        <v>49</v>
      </c>
      <c r="O194" s="90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236</v>
      </c>
      <c r="AT194" s="240" t="s">
        <v>223</v>
      </c>
      <c r="AU194" s="240" t="s">
        <v>95</v>
      </c>
      <c r="AY194" s="15" t="s">
        <v>222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236</v>
      </c>
      <c r="BM194" s="240" t="s">
        <v>614</v>
      </c>
    </row>
    <row r="195" s="13" customFormat="1">
      <c r="A195" s="13"/>
      <c r="B195" s="242"/>
      <c r="C195" s="243"/>
      <c r="D195" s="244" t="s">
        <v>280</v>
      </c>
      <c r="E195" s="245" t="s">
        <v>1</v>
      </c>
      <c r="F195" s="246" t="s">
        <v>1469</v>
      </c>
      <c r="G195" s="243"/>
      <c r="H195" s="247">
        <v>512.77999999999997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280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222</v>
      </c>
    </row>
    <row r="196" s="13" customFormat="1">
      <c r="A196" s="13"/>
      <c r="B196" s="242"/>
      <c r="C196" s="243"/>
      <c r="D196" s="244" t="s">
        <v>280</v>
      </c>
      <c r="E196" s="245" t="s">
        <v>1</v>
      </c>
      <c r="F196" s="246" t="s">
        <v>1470</v>
      </c>
      <c r="G196" s="243"/>
      <c r="H196" s="247">
        <v>4.5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280</v>
      </c>
      <c r="AU196" s="253" t="s">
        <v>95</v>
      </c>
      <c r="AV196" s="13" t="s">
        <v>95</v>
      </c>
      <c r="AW196" s="13" t="s">
        <v>39</v>
      </c>
      <c r="AX196" s="13" t="s">
        <v>84</v>
      </c>
      <c r="AY196" s="253" t="s">
        <v>222</v>
      </c>
    </row>
    <row r="197" s="2" customFormat="1" ht="24.15" customHeight="1">
      <c r="A197" s="37"/>
      <c r="B197" s="38"/>
      <c r="C197" s="228" t="s">
        <v>444</v>
      </c>
      <c r="D197" s="228" t="s">
        <v>223</v>
      </c>
      <c r="E197" s="229" t="s">
        <v>376</v>
      </c>
      <c r="F197" s="230" t="s">
        <v>377</v>
      </c>
      <c r="G197" s="231" t="s">
        <v>329</v>
      </c>
      <c r="H197" s="232">
        <v>272.44200000000001</v>
      </c>
      <c r="I197" s="233"/>
      <c r="J197" s="234">
        <f>ROUND(I197*H197,2)</f>
        <v>0</v>
      </c>
      <c r="K197" s="235"/>
      <c r="L197" s="43"/>
      <c r="M197" s="236" t="s">
        <v>1</v>
      </c>
      <c r="N197" s="237" t="s">
        <v>49</v>
      </c>
      <c r="O197" s="90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40" t="s">
        <v>236</v>
      </c>
      <c r="AT197" s="240" t="s">
        <v>223</v>
      </c>
      <c r="AU197" s="240" t="s">
        <v>95</v>
      </c>
      <c r="AY197" s="15" t="s">
        <v>222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5" t="s">
        <v>92</v>
      </c>
      <c r="BK197" s="241">
        <f>ROUND(I197*H197,2)</f>
        <v>0</v>
      </c>
      <c r="BL197" s="15" t="s">
        <v>236</v>
      </c>
      <c r="BM197" s="240" t="s">
        <v>616</v>
      </c>
    </row>
    <row r="198" s="13" customFormat="1">
      <c r="A198" s="13"/>
      <c r="B198" s="242"/>
      <c r="C198" s="243"/>
      <c r="D198" s="244" t="s">
        <v>280</v>
      </c>
      <c r="E198" s="245" t="s">
        <v>1</v>
      </c>
      <c r="F198" s="246" t="s">
        <v>1463</v>
      </c>
      <c r="G198" s="243"/>
      <c r="H198" s="247">
        <v>344.55900000000003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280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222</v>
      </c>
    </row>
    <row r="199" s="13" customFormat="1">
      <c r="A199" s="13"/>
      <c r="B199" s="242"/>
      <c r="C199" s="243"/>
      <c r="D199" s="244" t="s">
        <v>280</v>
      </c>
      <c r="E199" s="245" t="s">
        <v>1</v>
      </c>
      <c r="F199" s="246" t="s">
        <v>1464</v>
      </c>
      <c r="G199" s="243"/>
      <c r="H199" s="247">
        <v>-72.117000000000004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280</v>
      </c>
      <c r="AU199" s="253" t="s">
        <v>95</v>
      </c>
      <c r="AV199" s="13" t="s">
        <v>95</v>
      </c>
      <c r="AW199" s="13" t="s">
        <v>39</v>
      </c>
      <c r="AX199" s="13" t="s">
        <v>84</v>
      </c>
      <c r="AY199" s="253" t="s">
        <v>222</v>
      </c>
    </row>
    <row r="200" s="2" customFormat="1" ht="24.15" customHeight="1">
      <c r="A200" s="37"/>
      <c r="B200" s="38"/>
      <c r="C200" s="228" t="s">
        <v>326</v>
      </c>
      <c r="D200" s="228" t="s">
        <v>223</v>
      </c>
      <c r="E200" s="229" t="s">
        <v>380</v>
      </c>
      <c r="F200" s="230" t="s">
        <v>381</v>
      </c>
      <c r="G200" s="231" t="s">
        <v>329</v>
      </c>
      <c r="H200" s="232">
        <v>640.19799999999998</v>
      </c>
      <c r="I200" s="233"/>
      <c r="J200" s="234">
        <f>ROUND(I200*H200,2)</f>
        <v>0</v>
      </c>
      <c r="K200" s="235"/>
      <c r="L200" s="43"/>
      <c r="M200" s="236" t="s">
        <v>1</v>
      </c>
      <c r="N200" s="237" t="s">
        <v>49</v>
      </c>
      <c r="O200" s="90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40" t="s">
        <v>236</v>
      </c>
      <c r="AT200" s="240" t="s">
        <v>223</v>
      </c>
      <c r="AU200" s="240" t="s">
        <v>95</v>
      </c>
      <c r="AY200" s="15" t="s">
        <v>222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5" t="s">
        <v>92</v>
      </c>
      <c r="BK200" s="241">
        <f>ROUND(I200*H200,2)</f>
        <v>0</v>
      </c>
      <c r="BL200" s="15" t="s">
        <v>236</v>
      </c>
      <c r="BM200" s="240" t="s">
        <v>618</v>
      </c>
    </row>
    <row r="201" s="13" customFormat="1">
      <c r="A201" s="13"/>
      <c r="B201" s="242"/>
      <c r="C201" s="243"/>
      <c r="D201" s="244" t="s">
        <v>280</v>
      </c>
      <c r="E201" s="245" t="s">
        <v>1</v>
      </c>
      <c r="F201" s="246" t="s">
        <v>1465</v>
      </c>
      <c r="G201" s="243"/>
      <c r="H201" s="247">
        <v>808.471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280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222</v>
      </c>
    </row>
    <row r="202" s="13" customFormat="1">
      <c r="A202" s="13"/>
      <c r="B202" s="242"/>
      <c r="C202" s="243"/>
      <c r="D202" s="244" t="s">
        <v>280</v>
      </c>
      <c r="E202" s="245" t="s">
        <v>1</v>
      </c>
      <c r="F202" s="246" t="s">
        <v>1466</v>
      </c>
      <c r="G202" s="243"/>
      <c r="H202" s="247">
        <v>-168.273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280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222</v>
      </c>
    </row>
    <row r="203" s="2" customFormat="1" ht="33" customHeight="1">
      <c r="A203" s="37"/>
      <c r="B203" s="38"/>
      <c r="C203" s="228" t="s">
        <v>452</v>
      </c>
      <c r="D203" s="228" t="s">
        <v>223</v>
      </c>
      <c r="E203" s="229" t="s">
        <v>384</v>
      </c>
      <c r="F203" s="230" t="s">
        <v>385</v>
      </c>
      <c r="G203" s="231" t="s">
        <v>386</v>
      </c>
      <c r="H203" s="232">
        <v>517.27999999999997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236</v>
      </c>
      <c r="AT203" s="240" t="s">
        <v>223</v>
      </c>
      <c r="AU203" s="240" t="s">
        <v>95</v>
      </c>
      <c r="AY203" s="15" t="s">
        <v>222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236</v>
      </c>
      <c r="BM203" s="240" t="s">
        <v>620</v>
      </c>
    </row>
    <row r="204" s="13" customFormat="1">
      <c r="A204" s="13"/>
      <c r="B204" s="242"/>
      <c r="C204" s="243"/>
      <c r="D204" s="244" t="s">
        <v>280</v>
      </c>
      <c r="E204" s="245" t="s">
        <v>1</v>
      </c>
      <c r="F204" s="246" t="s">
        <v>1469</v>
      </c>
      <c r="G204" s="243"/>
      <c r="H204" s="247">
        <v>512.77999999999997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280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222</v>
      </c>
    </row>
    <row r="205" s="13" customFormat="1">
      <c r="A205" s="13"/>
      <c r="B205" s="242"/>
      <c r="C205" s="243"/>
      <c r="D205" s="244" t="s">
        <v>280</v>
      </c>
      <c r="E205" s="245" t="s">
        <v>1</v>
      </c>
      <c r="F205" s="246" t="s">
        <v>1470</v>
      </c>
      <c r="G205" s="243"/>
      <c r="H205" s="247">
        <v>4.5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280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222</v>
      </c>
    </row>
    <row r="206" s="2" customFormat="1" ht="16.5" customHeight="1">
      <c r="A206" s="37"/>
      <c r="B206" s="38"/>
      <c r="C206" s="228" t="s">
        <v>457</v>
      </c>
      <c r="D206" s="228" t="s">
        <v>223</v>
      </c>
      <c r="E206" s="229" t="s">
        <v>390</v>
      </c>
      <c r="F206" s="230" t="s">
        <v>391</v>
      </c>
      <c r="G206" s="231" t="s">
        <v>329</v>
      </c>
      <c r="H206" s="232">
        <v>714.96000000000004</v>
      </c>
      <c r="I206" s="233"/>
      <c r="J206" s="234">
        <f>ROUND(I206*H206,2)</f>
        <v>0</v>
      </c>
      <c r="K206" s="235"/>
      <c r="L206" s="43"/>
      <c r="M206" s="236" t="s">
        <v>1</v>
      </c>
      <c r="N206" s="237" t="s">
        <v>49</v>
      </c>
      <c r="O206" s="90"/>
      <c r="P206" s="238">
        <f>O206*H206</f>
        <v>0</v>
      </c>
      <c r="Q206" s="238">
        <v>0</v>
      </c>
      <c r="R206" s="238">
        <f>Q206*H206</f>
        <v>0</v>
      </c>
      <c r="S206" s="238">
        <v>0</v>
      </c>
      <c r="T206" s="239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40" t="s">
        <v>236</v>
      </c>
      <c r="AT206" s="240" t="s">
        <v>223</v>
      </c>
      <c r="AU206" s="240" t="s">
        <v>95</v>
      </c>
      <c r="AY206" s="15" t="s">
        <v>222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5" t="s">
        <v>92</v>
      </c>
      <c r="BK206" s="241">
        <f>ROUND(I206*H206,2)</f>
        <v>0</v>
      </c>
      <c r="BL206" s="15" t="s">
        <v>236</v>
      </c>
      <c r="BM206" s="240" t="s">
        <v>624</v>
      </c>
    </row>
    <row r="207" s="13" customFormat="1">
      <c r="A207" s="13"/>
      <c r="B207" s="242"/>
      <c r="C207" s="243"/>
      <c r="D207" s="244" t="s">
        <v>280</v>
      </c>
      <c r="E207" s="245" t="s">
        <v>1</v>
      </c>
      <c r="F207" s="246" t="s">
        <v>1467</v>
      </c>
      <c r="G207" s="243"/>
      <c r="H207" s="247">
        <v>256.38999999999999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280</v>
      </c>
      <c r="AU207" s="253" t="s">
        <v>95</v>
      </c>
      <c r="AV207" s="13" t="s">
        <v>95</v>
      </c>
      <c r="AW207" s="13" t="s">
        <v>39</v>
      </c>
      <c r="AX207" s="13" t="s">
        <v>84</v>
      </c>
      <c r="AY207" s="253" t="s">
        <v>222</v>
      </c>
    </row>
    <row r="208" s="13" customFormat="1">
      <c r="A208" s="13"/>
      <c r="B208" s="242"/>
      <c r="C208" s="243"/>
      <c r="D208" s="244" t="s">
        <v>280</v>
      </c>
      <c r="E208" s="245" t="s">
        <v>1</v>
      </c>
      <c r="F208" s="246" t="s">
        <v>1468</v>
      </c>
      <c r="G208" s="243"/>
      <c r="H208" s="247">
        <v>2.25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280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222</v>
      </c>
    </row>
    <row r="209" s="13" customFormat="1">
      <c r="A209" s="13"/>
      <c r="B209" s="242"/>
      <c r="C209" s="243"/>
      <c r="D209" s="244" t="s">
        <v>280</v>
      </c>
      <c r="E209" s="245" t="s">
        <v>1</v>
      </c>
      <c r="F209" s="246" t="s">
        <v>1471</v>
      </c>
      <c r="G209" s="243"/>
      <c r="H209" s="247">
        <v>576.51499999999999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280</v>
      </c>
      <c r="AU209" s="253" t="s">
        <v>95</v>
      </c>
      <c r="AV209" s="13" t="s">
        <v>95</v>
      </c>
      <c r="AW209" s="13" t="s">
        <v>39</v>
      </c>
      <c r="AX209" s="13" t="s">
        <v>84</v>
      </c>
      <c r="AY209" s="253" t="s">
        <v>222</v>
      </c>
    </row>
    <row r="210" s="13" customFormat="1">
      <c r="A210" s="13"/>
      <c r="B210" s="242"/>
      <c r="C210" s="243"/>
      <c r="D210" s="244" t="s">
        <v>280</v>
      </c>
      <c r="E210" s="245" t="s">
        <v>1</v>
      </c>
      <c r="F210" s="246" t="s">
        <v>1472</v>
      </c>
      <c r="G210" s="243"/>
      <c r="H210" s="247">
        <v>-120.19499999999999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280</v>
      </c>
      <c r="AU210" s="253" t="s">
        <v>95</v>
      </c>
      <c r="AV210" s="13" t="s">
        <v>95</v>
      </c>
      <c r="AW210" s="13" t="s">
        <v>39</v>
      </c>
      <c r="AX210" s="13" t="s">
        <v>84</v>
      </c>
      <c r="AY210" s="253" t="s">
        <v>222</v>
      </c>
    </row>
    <row r="211" s="2" customFormat="1" ht="24.15" customHeight="1">
      <c r="A211" s="37"/>
      <c r="B211" s="38"/>
      <c r="C211" s="228" t="s">
        <v>461</v>
      </c>
      <c r="D211" s="228" t="s">
        <v>223</v>
      </c>
      <c r="E211" s="229" t="s">
        <v>396</v>
      </c>
      <c r="F211" s="230" t="s">
        <v>397</v>
      </c>
      <c r="G211" s="231" t="s">
        <v>329</v>
      </c>
      <c r="H211" s="232">
        <v>219.035</v>
      </c>
      <c r="I211" s="233"/>
      <c r="J211" s="234">
        <f>ROUND(I211*H211,2)</f>
        <v>0</v>
      </c>
      <c r="K211" s="235"/>
      <c r="L211" s="43"/>
      <c r="M211" s="236" t="s">
        <v>1</v>
      </c>
      <c r="N211" s="237" t="s">
        <v>49</v>
      </c>
      <c r="O211" s="90"/>
      <c r="P211" s="238">
        <f>O211*H211</f>
        <v>0</v>
      </c>
      <c r="Q211" s="238">
        <v>0</v>
      </c>
      <c r="R211" s="238">
        <f>Q211*H211</f>
        <v>0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236</v>
      </c>
      <c r="AT211" s="240" t="s">
        <v>223</v>
      </c>
      <c r="AU211" s="240" t="s">
        <v>95</v>
      </c>
      <c r="AY211" s="15" t="s">
        <v>222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236</v>
      </c>
      <c r="BM211" s="240" t="s">
        <v>627</v>
      </c>
    </row>
    <row r="212" s="13" customFormat="1">
      <c r="A212" s="13"/>
      <c r="B212" s="242"/>
      <c r="C212" s="243"/>
      <c r="D212" s="244" t="s">
        <v>280</v>
      </c>
      <c r="E212" s="245" t="s">
        <v>1</v>
      </c>
      <c r="F212" s="246" t="s">
        <v>1473</v>
      </c>
      <c r="G212" s="243"/>
      <c r="H212" s="247">
        <v>219.035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280</v>
      </c>
      <c r="AU212" s="253" t="s">
        <v>95</v>
      </c>
      <c r="AV212" s="13" t="s">
        <v>95</v>
      </c>
      <c r="AW212" s="13" t="s">
        <v>39</v>
      </c>
      <c r="AX212" s="13" t="s">
        <v>84</v>
      </c>
      <c r="AY212" s="253" t="s">
        <v>222</v>
      </c>
    </row>
    <row r="213" s="2" customFormat="1" ht="24.15" customHeight="1">
      <c r="A213" s="37"/>
      <c r="B213" s="38"/>
      <c r="C213" s="228" t="s">
        <v>466</v>
      </c>
      <c r="D213" s="228" t="s">
        <v>223</v>
      </c>
      <c r="E213" s="229" t="s">
        <v>629</v>
      </c>
      <c r="F213" s="230" t="s">
        <v>630</v>
      </c>
      <c r="G213" s="231" t="s">
        <v>329</v>
      </c>
      <c r="H213" s="232">
        <v>130.94999999999999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236</v>
      </c>
      <c r="AT213" s="240" t="s">
        <v>223</v>
      </c>
      <c r="AU213" s="240" t="s">
        <v>95</v>
      </c>
      <c r="AY213" s="15" t="s">
        <v>222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236</v>
      </c>
      <c r="BM213" s="240" t="s">
        <v>631</v>
      </c>
    </row>
    <row r="214" s="13" customFormat="1">
      <c r="A214" s="13"/>
      <c r="B214" s="242"/>
      <c r="C214" s="243"/>
      <c r="D214" s="244" t="s">
        <v>280</v>
      </c>
      <c r="E214" s="245" t="s">
        <v>1</v>
      </c>
      <c r="F214" s="246" t="s">
        <v>1474</v>
      </c>
      <c r="G214" s="243"/>
      <c r="H214" s="247">
        <v>130.94999999999999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280</v>
      </c>
      <c r="AU214" s="253" t="s">
        <v>95</v>
      </c>
      <c r="AV214" s="13" t="s">
        <v>95</v>
      </c>
      <c r="AW214" s="13" t="s">
        <v>39</v>
      </c>
      <c r="AX214" s="13" t="s">
        <v>84</v>
      </c>
      <c r="AY214" s="253" t="s">
        <v>222</v>
      </c>
    </row>
    <row r="215" s="12" customFormat="1" ht="22.8" customHeight="1">
      <c r="A215" s="12"/>
      <c r="B215" s="212"/>
      <c r="C215" s="213"/>
      <c r="D215" s="214" t="s">
        <v>83</v>
      </c>
      <c r="E215" s="226" t="s">
        <v>95</v>
      </c>
      <c r="F215" s="226" t="s">
        <v>415</v>
      </c>
      <c r="G215" s="213"/>
      <c r="H215" s="213"/>
      <c r="I215" s="216"/>
      <c r="J215" s="227">
        <f>BK215</f>
        <v>0</v>
      </c>
      <c r="K215" s="213"/>
      <c r="L215" s="218"/>
      <c r="M215" s="219"/>
      <c r="N215" s="220"/>
      <c r="O215" s="220"/>
      <c r="P215" s="221">
        <f>SUM(P216:P217)</f>
        <v>0</v>
      </c>
      <c r="Q215" s="220"/>
      <c r="R215" s="221">
        <f>SUM(R216:R217)</f>
        <v>0</v>
      </c>
      <c r="S215" s="220"/>
      <c r="T215" s="222">
        <f>SUM(T216:T217)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23" t="s">
        <v>92</v>
      </c>
      <c r="AT215" s="224" t="s">
        <v>83</v>
      </c>
      <c r="AU215" s="224" t="s">
        <v>92</v>
      </c>
      <c r="AY215" s="223" t="s">
        <v>222</v>
      </c>
      <c r="BK215" s="225">
        <f>SUM(BK216:BK217)</f>
        <v>0</v>
      </c>
    </row>
    <row r="216" s="2" customFormat="1" ht="16.5" customHeight="1">
      <c r="A216" s="37"/>
      <c r="B216" s="38"/>
      <c r="C216" s="228" t="s">
        <v>473</v>
      </c>
      <c r="D216" s="228" t="s">
        <v>223</v>
      </c>
      <c r="E216" s="229" t="s">
        <v>897</v>
      </c>
      <c r="F216" s="230" t="s">
        <v>898</v>
      </c>
      <c r="G216" s="231" t="s">
        <v>329</v>
      </c>
      <c r="H216" s="232">
        <v>1.3520000000000001</v>
      </c>
      <c r="I216" s="233"/>
      <c r="J216" s="234">
        <f>ROUND(I216*H216,2)</f>
        <v>0</v>
      </c>
      <c r="K216" s="235"/>
      <c r="L216" s="43"/>
      <c r="M216" s="236" t="s">
        <v>1</v>
      </c>
      <c r="N216" s="237" t="s">
        <v>49</v>
      </c>
      <c r="O216" s="90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40" t="s">
        <v>236</v>
      </c>
      <c r="AT216" s="240" t="s">
        <v>223</v>
      </c>
      <c r="AU216" s="240" t="s">
        <v>95</v>
      </c>
      <c r="AY216" s="15" t="s">
        <v>222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5" t="s">
        <v>92</v>
      </c>
      <c r="BK216" s="241">
        <f>ROUND(I216*H216,2)</f>
        <v>0</v>
      </c>
      <c r="BL216" s="15" t="s">
        <v>236</v>
      </c>
      <c r="BM216" s="240" t="s">
        <v>899</v>
      </c>
    </row>
    <row r="217" s="13" customFormat="1">
      <c r="A217" s="13"/>
      <c r="B217" s="242"/>
      <c r="C217" s="243"/>
      <c r="D217" s="244" t="s">
        <v>280</v>
      </c>
      <c r="E217" s="245" t="s">
        <v>1</v>
      </c>
      <c r="F217" s="246" t="s">
        <v>1475</v>
      </c>
      <c r="G217" s="243"/>
      <c r="H217" s="247">
        <v>1.3520000000000001</v>
      </c>
      <c r="I217" s="248"/>
      <c r="J217" s="243"/>
      <c r="K217" s="243"/>
      <c r="L217" s="249"/>
      <c r="M217" s="250"/>
      <c r="N217" s="251"/>
      <c r="O217" s="251"/>
      <c r="P217" s="251"/>
      <c r="Q217" s="251"/>
      <c r="R217" s="251"/>
      <c r="S217" s="251"/>
      <c r="T217" s="25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3" t="s">
        <v>280</v>
      </c>
      <c r="AU217" s="253" t="s">
        <v>95</v>
      </c>
      <c r="AV217" s="13" t="s">
        <v>95</v>
      </c>
      <c r="AW217" s="13" t="s">
        <v>39</v>
      </c>
      <c r="AX217" s="13" t="s">
        <v>92</v>
      </c>
      <c r="AY217" s="253" t="s">
        <v>222</v>
      </c>
    </row>
    <row r="218" s="12" customFormat="1" ht="22.8" customHeight="1">
      <c r="A218" s="12"/>
      <c r="B218" s="212"/>
      <c r="C218" s="213"/>
      <c r="D218" s="214" t="s">
        <v>83</v>
      </c>
      <c r="E218" s="226" t="s">
        <v>232</v>
      </c>
      <c r="F218" s="226" t="s">
        <v>639</v>
      </c>
      <c r="G218" s="213"/>
      <c r="H218" s="213"/>
      <c r="I218" s="216"/>
      <c r="J218" s="227">
        <f>BK218</f>
        <v>0</v>
      </c>
      <c r="K218" s="213"/>
      <c r="L218" s="218"/>
      <c r="M218" s="219"/>
      <c r="N218" s="220"/>
      <c r="O218" s="220"/>
      <c r="P218" s="221">
        <f>SUM(P219:P220)</f>
        <v>0</v>
      </c>
      <c r="Q218" s="220"/>
      <c r="R218" s="221">
        <f>SUM(R219:R220)</f>
        <v>0</v>
      </c>
      <c r="S218" s="220"/>
      <c r="T218" s="222">
        <f>SUM(T219:T220)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23" t="s">
        <v>92</v>
      </c>
      <c r="AT218" s="224" t="s">
        <v>83</v>
      </c>
      <c r="AU218" s="224" t="s">
        <v>92</v>
      </c>
      <c r="AY218" s="223" t="s">
        <v>222</v>
      </c>
      <c r="BK218" s="225">
        <f>SUM(BK219:BK220)</f>
        <v>0</v>
      </c>
    </row>
    <row r="219" s="2" customFormat="1" ht="21.75" customHeight="1">
      <c r="A219" s="37"/>
      <c r="B219" s="38"/>
      <c r="C219" s="228" t="s">
        <v>477</v>
      </c>
      <c r="D219" s="228" t="s">
        <v>223</v>
      </c>
      <c r="E219" s="229" t="s">
        <v>640</v>
      </c>
      <c r="F219" s="230" t="s">
        <v>641</v>
      </c>
      <c r="G219" s="231" t="s">
        <v>314</v>
      </c>
      <c r="H219" s="232">
        <v>265.10000000000002</v>
      </c>
      <c r="I219" s="233"/>
      <c r="J219" s="234">
        <f>ROUND(I219*H219,2)</f>
        <v>0</v>
      </c>
      <c r="K219" s="235"/>
      <c r="L219" s="43"/>
      <c r="M219" s="236" t="s">
        <v>1</v>
      </c>
      <c r="N219" s="237" t="s">
        <v>49</v>
      </c>
      <c r="O219" s="90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40" t="s">
        <v>236</v>
      </c>
      <c r="AT219" s="240" t="s">
        <v>223</v>
      </c>
      <c r="AU219" s="240" t="s">
        <v>95</v>
      </c>
      <c r="AY219" s="15" t="s">
        <v>222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5" t="s">
        <v>92</v>
      </c>
      <c r="BK219" s="241">
        <f>ROUND(I219*H219,2)</f>
        <v>0</v>
      </c>
      <c r="BL219" s="15" t="s">
        <v>236</v>
      </c>
      <c r="BM219" s="240" t="s">
        <v>901</v>
      </c>
    </row>
    <row r="220" s="13" customFormat="1">
      <c r="A220" s="13"/>
      <c r="B220" s="242"/>
      <c r="C220" s="243"/>
      <c r="D220" s="244" t="s">
        <v>280</v>
      </c>
      <c r="E220" s="245" t="s">
        <v>1</v>
      </c>
      <c r="F220" s="246" t="s">
        <v>1476</v>
      </c>
      <c r="G220" s="243"/>
      <c r="H220" s="247">
        <v>265.10000000000002</v>
      </c>
      <c r="I220" s="248"/>
      <c r="J220" s="243"/>
      <c r="K220" s="243"/>
      <c r="L220" s="249"/>
      <c r="M220" s="250"/>
      <c r="N220" s="251"/>
      <c r="O220" s="251"/>
      <c r="P220" s="251"/>
      <c r="Q220" s="251"/>
      <c r="R220" s="251"/>
      <c r="S220" s="251"/>
      <c r="T220" s="25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3" t="s">
        <v>280</v>
      </c>
      <c r="AU220" s="253" t="s">
        <v>95</v>
      </c>
      <c r="AV220" s="13" t="s">
        <v>95</v>
      </c>
      <c r="AW220" s="13" t="s">
        <v>39</v>
      </c>
      <c r="AX220" s="13" t="s">
        <v>92</v>
      </c>
      <c r="AY220" s="253" t="s">
        <v>222</v>
      </c>
    </row>
    <row r="221" s="12" customFormat="1" ht="22.8" customHeight="1">
      <c r="A221" s="12"/>
      <c r="B221" s="212"/>
      <c r="C221" s="213"/>
      <c r="D221" s="214" t="s">
        <v>83</v>
      </c>
      <c r="E221" s="226" t="s">
        <v>236</v>
      </c>
      <c r="F221" s="226" t="s">
        <v>426</v>
      </c>
      <c r="G221" s="213"/>
      <c r="H221" s="213"/>
      <c r="I221" s="216"/>
      <c r="J221" s="227">
        <f>BK221</f>
        <v>0</v>
      </c>
      <c r="K221" s="213"/>
      <c r="L221" s="218"/>
      <c r="M221" s="219"/>
      <c r="N221" s="220"/>
      <c r="O221" s="220"/>
      <c r="P221" s="221">
        <f>SUM(P222:P225)</f>
        <v>0</v>
      </c>
      <c r="Q221" s="220"/>
      <c r="R221" s="221">
        <f>SUM(R222:R225)</f>
        <v>50.502466700000006</v>
      </c>
      <c r="S221" s="220"/>
      <c r="T221" s="222">
        <f>SUM(T222:T225)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23" t="s">
        <v>92</v>
      </c>
      <c r="AT221" s="224" t="s">
        <v>83</v>
      </c>
      <c r="AU221" s="224" t="s">
        <v>92</v>
      </c>
      <c r="AY221" s="223" t="s">
        <v>222</v>
      </c>
      <c r="BK221" s="225">
        <f>SUM(BK222:BK225)</f>
        <v>0</v>
      </c>
    </row>
    <row r="222" s="2" customFormat="1" ht="16.5" customHeight="1">
      <c r="A222" s="37"/>
      <c r="B222" s="38"/>
      <c r="C222" s="228" t="s">
        <v>481</v>
      </c>
      <c r="D222" s="228" t="s">
        <v>223</v>
      </c>
      <c r="E222" s="229" t="s">
        <v>644</v>
      </c>
      <c r="F222" s="230" t="s">
        <v>645</v>
      </c>
      <c r="G222" s="231" t="s">
        <v>314</v>
      </c>
      <c r="H222" s="232">
        <v>265.10000000000002</v>
      </c>
      <c r="I222" s="233"/>
      <c r="J222" s="234">
        <f>ROUND(I222*H222,2)</f>
        <v>0</v>
      </c>
      <c r="K222" s="235"/>
      <c r="L222" s="43"/>
      <c r="M222" s="236" t="s">
        <v>1</v>
      </c>
      <c r="N222" s="237" t="s">
        <v>49</v>
      </c>
      <c r="O222" s="90"/>
      <c r="P222" s="238">
        <f>O222*H222</f>
        <v>0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236</v>
      </c>
      <c r="AT222" s="240" t="s">
        <v>223</v>
      </c>
      <c r="AU222" s="240" t="s">
        <v>95</v>
      </c>
      <c r="AY222" s="15" t="s">
        <v>222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236</v>
      </c>
      <c r="BM222" s="240" t="s">
        <v>903</v>
      </c>
    </row>
    <row r="223" s="13" customFormat="1">
      <c r="A223" s="13"/>
      <c r="B223" s="242"/>
      <c r="C223" s="243"/>
      <c r="D223" s="244" t="s">
        <v>280</v>
      </c>
      <c r="E223" s="245" t="s">
        <v>1</v>
      </c>
      <c r="F223" s="246" t="s">
        <v>1476</v>
      </c>
      <c r="G223" s="243"/>
      <c r="H223" s="247">
        <v>265.10000000000002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280</v>
      </c>
      <c r="AU223" s="253" t="s">
        <v>95</v>
      </c>
      <c r="AV223" s="13" t="s">
        <v>95</v>
      </c>
      <c r="AW223" s="13" t="s">
        <v>39</v>
      </c>
      <c r="AX223" s="13" t="s">
        <v>92</v>
      </c>
      <c r="AY223" s="253" t="s">
        <v>222</v>
      </c>
    </row>
    <row r="224" s="2" customFormat="1" ht="16.5" customHeight="1">
      <c r="A224" s="37"/>
      <c r="B224" s="38"/>
      <c r="C224" s="228" t="s">
        <v>486</v>
      </c>
      <c r="D224" s="228" t="s">
        <v>223</v>
      </c>
      <c r="E224" s="229" t="s">
        <v>428</v>
      </c>
      <c r="F224" s="230" t="s">
        <v>429</v>
      </c>
      <c r="G224" s="231" t="s">
        <v>329</v>
      </c>
      <c r="H224" s="232">
        <v>26.710000000000001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1.8907700000000001</v>
      </c>
      <c r="R224" s="238">
        <f>Q224*H224</f>
        <v>50.502466700000006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236</v>
      </c>
      <c r="AT224" s="240" t="s">
        <v>223</v>
      </c>
      <c r="AU224" s="240" t="s">
        <v>95</v>
      </c>
      <c r="AY224" s="15" t="s">
        <v>222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236</v>
      </c>
      <c r="BM224" s="240" t="s">
        <v>647</v>
      </c>
    </row>
    <row r="225" s="13" customFormat="1">
      <c r="A225" s="13"/>
      <c r="B225" s="242"/>
      <c r="C225" s="243"/>
      <c r="D225" s="244" t="s">
        <v>280</v>
      </c>
      <c r="E225" s="245" t="s">
        <v>1</v>
      </c>
      <c r="F225" s="246" t="s">
        <v>1477</v>
      </c>
      <c r="G225" s="243"/>
      <c r="H225" s="247">
        <v>26.710000000000001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280</v>
      </c>
      <c r="AU225" s="253" t="s">
        <v>95</v>
      </c>
      <c r="AV225" s="13" t="s">
        <v>95</v>
      </c>
      <c r="AW225" s="13" t="s">
        <v>39</v>
      </c>
      <c r="AX225" s="13" t="s">
        <v>92</v>
      </c>
      <c r="AY225" s="253" t="s">
        <v>222</v>
      </c>
    </row>
    <row r="226" s="12" customFormat="1" ht="22.8" customHeight="1">
      <c r="A226" s="12"/>
      <c r="B226" s="212"/>
      <c r="C226" s="213"/>
      <c r="D226" s="214" t="s">
        <v>83</v>
      </c>
      <c r="E226" s="226" t="s">
        <v>221</v>
      </c>
      <c r="F226" s="226" t="s">
        <v>432</v>
      </c>
      <c r="G226" s="213"/>
      <c r="H226" s="213"/>
      <c r="I226" s="216"/>
      <c r="J226" s="227">
        <f>BK226</f>
        <v>0</v>
      </c>
      <c r="K226" s="213"/>
      <c r="L226" s="218"/>
      <c r="M226" s="219"/>
      <c r="N226" s="220"/>
      <c r="O226" s="220"/>
      <c r="P226" s="221">
        <f>SUM(P227:P244)</f>
        <v>0</v>
      </c>
      <c r="Q226" s="220"/>
      <c r="R226" s="221">
        <f>SUM(R227:R244)</f>
        <v>2.9669204999999996</v>
      </c>
      <c r="S226" s="220"/>
      <c r="T226" s="222">
        <f>SUM(T227:T244)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23" t="s">
        <v>92</v>
      </c>
      <c r="AT226" s="224" t="s">
        <v>83</v>
      </c>
      <c r="AU226" s="224" t="s">
        <v>92</v>
      </c>
      <c r="AY226" s="223" t="s">
        <v>222</v>
      </c>
      <c r="BK226" s="225">
        <f>SUM(BK227:BK244)</f>
        <v>0</v>
      </c>
    </row>
    <row r="227" s="2" customFormat="1" ht="24.15" customHeight="1">
      <c r="A227" s="37"/>
      <c r="B227" s="38"/>
      <c r="C227" s="228" t="s">
        <v>665</v>
      </c>
      <c r="D227" s="228" t="s">
        <v>223</v>
      </c>
      <c r="E227" s="229" t="s">
        <v>909</v>
      </c>
      <c r="F227" s="230" t="s">
        <v>910</v>
      </c>
      <c r="G227" s="231" t="s">
        <v>361</v>
      </c>
      <c r="H227" s="232">
        <v>267.10000000000002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236</v>
      </c>
      <c r="AT227" s="240" t="s">
        <v>223</v>
      </c>
      <c r="AU227" s="240" t="s">
        <v>95</v>
      </c>
      <c r="AY227" s="15" t="s">
        <v>222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236</v>
      </c>
      <c r="BM227" s="240" t="s">
        <v>911</v>
      </c>
    </row>
    <row r="228" s="13" customFormat="1">
      <c r="A228" s="13"/>
      <c r="B228" s="242"/>
      <c r="C228" s="243"/>
      <c r="D228" s="244" t="s">
        <v>280</v>
      </c>
      <c r="E228" s="245" t="s">
        <v>1</v>
      </c>
      <c r="F228" s="246" t="s">
        <v>1478</v>
      </c>
      <c r="G228" s="243"/>
      <c r="H228" s="247">
        <v>267.10000000000002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280</v>
      </c>
      <c r="AU228" s="253" t="s">
        <v>95</v>
      </c>
      <c r="AV228" s="13" t="s">
        <v>95</v>
      </c>
      <c r="AW228" s="13" t="s">
        <v>39</v>
      </c>
      <c r="AX228" s="13" t="s">
        <v>92</v>
      </c>
      <c r="AY228" s="253" t="s">
        <v>222</v>
      </c>
    </row>
    <row r="229" s="2" customFormat="1" ht="24.15" customHeight="1">
      <c r="A229" s="37"/>
      <c r="B229" s="38"/>
      <c r="C229" s="228" t="s">
        <v>671</v>
      </c>
      <c r="D229" s="228" t="s">
        <v>223</v>
      </c>
      <c r="E229" s="229" t="s">
        <v>913</v>
      </c>
      <c r="F229" s="230" t="s">
        <v>914</v>
      </c>
      <c r="G229" s="231" t="s">
        <v>361</v>
      </c>
      <c r="H229" s="232">
        <v>267.10000000000002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236</v>
      </c>
      <c r="AT229" s="240" t="s">
        <v>223</v>
      </c>
      <c r="AU229" s="240" t="s">
        <v>95</v>
      </c>
      <c r="AY229" s="15" t="s">
        <v>222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236</v>
      </c>
      <c r="BM229" s="240" t="s">
        <v>915</v>
      </c>
    </row>
    <row r="230" s="13" customFormat="1">
      <c r="A230" s="13"/>
      <c r="B230" s="242"/>
      <c r="C230" s="243"/>
      <c r="D230" s="244" t="s">
        <v>280</v>
      </c>
      <c r="E230" s="245" t="s">
        <v>1</v>
      </c>
      <c r="F230" s="246" t="s">
        <v>1478</v>
      </c>
      <c r="G230" s="243"/>
      <c r="H230" s="247">
        <v>267.10000000000002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280</v>
      </c>
      <c r="AU230" s="253" t="s">
        <v>95</v>
      </c>
      <c r="AV230" s="13" t="s">
        <v>95</v>
      </c>
      <c r="AW230" s="13" t="s">
        <v>39</v>
      </c>
      <c r="AX230" s="13" t="s">
        <v>84</v>
      </c>
      <c r="AY230" s="253" t="s">
        <v>222</v>
      </c>
    </row>
    <row r="231" s="2" customFormat="1" ht="24.15" customHeight="1">
      <c r="A231" s="37"/>
      <c r="B231" s="38"/>
      <c r="C231" s="228" t="s">
        <v>677</v>
      </c>
      <c r="D231" s="228" t="s">
        <v>223</v>
      </c>
      <c r="E231" s="229" t="s">
        <v>921</v>
      </c>
      <c r="F231" s="230" t="s">
        <v>922</v>
      </c>
      <c r="G231" s="231" t="s">
        <v>361</v>
      </c>
      <c r="H231" s="232">
        <v>267.10000000000002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0.0060099999999999997</v>
      </c>
      <c r="R231" s="238">
        <f>Q231*H231</f>
        <v>1.6052710000000001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236</v>
      </c>
      <c r="AT231" s="240" t="s">
        <v>223</v>
      </c>
      <c r="AU231" s="240" t="s">
        <v>95</v>
      </c>
      <c r="AY231" s="15" t="s">
        <v>222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236</v>
      </c>
      <c r="BM231" s="240" t="s">
        <v>923</v>
      </c>
    </row>
    <row r="232" s="13" customFormat="1">
      <c r="A232" s="13"/>
      <c r="B232" s="242"/>
      <c r="C232" s="243"/>
      <c r="D232" s="244" t="s">
        <v>280</v>
      </c>
      <c r="E232" s="245" t="s">
        <v>1</v>
      </c>
      <c r="F232" s="246" t="s">
        <v>1478</v>
      </c>
      <c r="G232" s="243"/>
      <c r="H232" s="247">
        <v>267.10000000000002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280</v>
      </c>
      <c r="AU232" s="253" t="s">
        <v>95</v>
      </c>
      <c r="AV232" s="13" t="s">
        <v>95</v>
      </c>
      <c r="AW232" s="13" t="s">
        <v>39</v>
      </c>
      <c r="AX232" s="13" t="s">
        <v>84</v>
      </c>
      <c r="AY232" s="253" t="s">
        <v>222</v>
      </c>
    </row>
    <row r="233" s="2" customFormat="1" ht="24.15" customHeight="1">
      <c r="A233" s="37"/>
      <c r="B233" s="38"/>
      <c r="C233" s="228" t="s">
        <v>681</v>
      </c>
      <c r="D233" s="228" t="s">
        <v>223</v>
      </c>
      <c r="E233" s="229" t="s">
        <v>925</v>
      </c>
      <c r="F233" s="230" t="s">
        <v>926</v>
      </c>
      <c r="G233" s="231" t="s">
        <v>361</v>
      </c>
      <c r="H233" s="232">
        <v>659.75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0.00060999999999999997</v>
      </c>
      <c r="R233" s="238">
        <f>Q233*H233</f>
        <v>0.40244749999999996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236</v>
      </c>
      <c r="AT233" s="240" t="s">
        <v>223</v>
      </c>
      <c r="AU233" s="240" t="s">
        <v>95</v>
      </c>
      <c r="AY233" s="15" t="s">
        <v>222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236</v>
      </c>
      <c r="BM233" s="240" t="s">
        <v>927</v>
      </c>
    </row>
    <row r="234" s="13" customFormat="1">
      <c r="A234" s="13"/>
      <c r="B234" s="242"/>
      <c r="C234" s="243"/>
      <c r="D234" s="244" t="s">
        <v>280</v>
      </c>
      <c r="E234" s="245" t="s">
        <v>1</v>
      </c>
      <c r="F234" s="246" t="s">
        <v>1479</v>
      </c>
      <c r="G234" s="243"/>
      <c r="H234" s="247">
        <v>659.75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280</v>
      </c>
      <c r="AU234" s="253" t="s">
        <v>95</v>
      </c>
      <c r="AV234" s="13" t="s">
        <v>95</v>
      </c>
      <c r="AW234" s="13" t="s">
        <v>39</v>
      </c>
      <c r="AX234" s="13" t="s">
        <v>92</v>
      </c>
      <c r="AY234" s="253" t="s">
        <v>222</v>
      </c>
    </row>
    <row r="235" s="2" customFormat="1" ht="33" customHeight="1">
      <c r="A235" s="37"/>
      <c r="B235" s="38"/>
      <c r="C235" s="228" t="s">
        <v>685</v>
      </c>
      <c r="D235" s="228" t="s">
        <v>223</v>
      </c>
      <c r="E235" s="229" t="s">
        <v>933</v>
      </c>
      <c r="F235" s="230" t="s">
        <v>934</v>
      </c>
      <c r="G235" s="231" t="s">
        <v>361</v>
      </c>
      <c r="H235" s="232">
        <v>659.83299999999997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0</v>
      </c>
      <c r="R235" s="238">
        <f>Q235*H235</f>
        <v>0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236</v>
      </c>
      <c r="AT235" s="240" t="s">
        <v>223</v>
      </c>
      <c r="AU235" s="240" t="s">
        <v>95</v>
      </c>
      <c r="AY235" s="15" t="s">
        <v>222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236</v>
      </c>
      <c r="BM235" s="240" t="s">
        <v>935</v>
      </c>
    </row>
    <row r="236" s="13" customFormat="1">
      <c r="A236" s="13"/>
      <c r="B236" s="242"/>
      <c r="C236" s="243"/>
      <c r="D236" s="244" t="s">
        <v>280</v>
      </c>
      <c r="E236" s="245" t="s">
        <v>1</v>
      </c>
      <c r="F236" s="246" t="s">
        <v>1480</v>
      </c>
      <c r="G236" s="243"/>
      <c r="H236" s="247">
        <v>659.83299999999997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280</v>
      </c>
      <c r="AU236" s="253" t="s">
        <v>95</v>
      </c>
      <c r="AV236" s="13" t="s">
        <v>95</v>
      </c>
      <c r="AW236" s="13" t="s">
        <v>39</v>
      </c>
      <c r="AX236" s="13" t="s">
        <v>84</v>
      </c>
      <c r="AY236" s="253" t="s">
        <v>222</v>
      </c>
    </row>
    <row r="237" s="2" customFormat="1" ht="24.15" customHeight="1">
      <c r="A237" s="37"/>
      <c r="B237" s="38"/>
      <c r="C237" s="228" t="s">
        <v>689</v>
      </c>
      <c r="D237" s="228" t="s">
        <v>223</v>
      </c>
      <c r="E237" s="229" t="s">
        <v>937</v>
      </c>
      <c r="F237" s="230" t="s">
        <v>938</v>
      </c>
      <c r="G237" s="231" t="s">
        <v>361</v>
      </c>
      <c r="H237" s="232">
        <v>329.875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236</v>
      </c>
      <c r="AT237" s="240" t="s">
        <v>223</v>
      </c>
      <c r="AU237" s="240" t="s">
        <v>95</v>
      </c>
      <c r="AY237" s="15" t="s">
        <v>222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236</v>
      </c>
      <c r="BM237" s="240" t="s">
        <v>939</v>
      </c>
    </row>
    <row r="238" s="13" customFormat="1">
      <c r="A238" s="13"/>
      <c r="B238" s="242"/>
      <c r="C238" s="243"/>
      <c r="D238" s="244" t="s">
        <v>280</v>
      </c>
      <c r="E238" s="245" t="s">
        <v>1</v>
      </c>
      <c r="F238" s="246" t="s">
        <v>1455</v>
      </c>
      <c r="G238" s="243"/>
      <c r="H238" s="247">
        <v>329.875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280</v>
      </c>
      <c r="AU238" s="253" t="s">
        <v>95</v>
      </c>
      <c r="AV238" s="13" t="s">
        <v>95</v>
      </c>
      <c r="AW238" s="13" t="s">
        <v>39</v>
      </c>
      <c r="AX238" s="13" t="s">
        <v>92</v>
      </c>
      <c r="AY238" s="253" t="s">
        <v>222</v>
      </c>
    </row>
    <row r="239" s="2" customFormat="1" ht="21.75" customHeight="1">
      <c r="A239" s="37"/>
      <c r="B239" s="38"/>
      <c r="C239" s="228" t="s">
        <v>693</v>
      </c>
      <c r="D239" s="228" t="s">
        <v>223</v>
      </c>
      <c r="E239" s="229" t="s">
        <v>944</v>
      </c>
      <c r="F239" s="230" t="s">
        <v>945</v>
      </c>
      <c r="G239" s="231" t="s">
        <v>314</v>
      </c>
      <c r="H239" s="232">
        <v>251.09999999999999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0.0035999999999999999</v>
      </c>
      <c r="R239" s="238">
        <f>Q239*H239</f>
        <v>0.90395999999999999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236</v>
      </c>
      <c r="AT239" s="240" t="s">
        <v>223</v>
      </c>
      <c r="AU239" s="240" t="s">
        <v>95</v>
      </c>
      <c r="AY239" s="15" t="s">
        <v>222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236</v>
      </c>
      <c r="BM239" s="240" t="s">
        <v>946</v>
      </c>
    </row>
    <row r="240" s="13" customFormat="1">
      <c r="A240" s="13"/>
      <c r="B240" s="242"/>
      <c r="C240" s="243"/>
      <c r="D240" s="244" t="s">
        <v>280</v>
      </c>
      <c r="E240" s="245" t="s">
        <v>1</v>
      </c>
      <c r="F240" s="246" t="s">
        <v>1481</v>
      </c>
      <c r="G240" s="243"/>
      <c r="H240" s="247">
        <v>251.09999999999999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280</v>
      </c>
      <c r="AU240" s="253" t="s">
        <v>95</v>
      </c>
      <c r="AV240" s="13" t="s">
        <v>95</v>
      </c>
      <c r="AW240" s="13" t="s">
        <v>39</v>
      </c>
      <c r="AX240" s="13" t="s">
        <v>84</v>
      </c>
      <c r="AY240" s="253" t="s">
        <v>222</v>
      </c>
    </row>
    <row r="241" s="2" customFormat="1" ht="24.15" customHeight="1">
      <c r="A241" s="37"/>
      <c r="B241" s="38"/>
      <c r="C241" s="228" t="s">
        <v>697</v>
      </c>
      <c r="D241" s="228" t="s">
        <v>223</v>
      </c>
      <c r="E241" s="229" t="s">
        <v>948</v>
      </c>
      <c r="F241" s="230" t="s">
        <v>949</v>
      </c>
      <c r="G241" s="231" t="s">
        <v>314</v>
      </c>
      <c r="H241" s="232">
        <v>251.09999999999999</v>
      </c>
      <c r="I241" s="233"/>
      <c r="J241" s="234">
        <f>ROUND(I241*H241,2)</f>
        <v>0</v>
      </c>
      <c r="K241" s="235"/>
      <c r="L241" s="43"/>
      <c r="M241" s="236" t="s">
        <v>1</v>
      </c>
      <c r="N241" s="237" t="s">
        <v>49</v>
      </c>
      <c r="O241" s="90"/>
      <c r="P241" s="238">
        <f>O241*H241</f>
        <v>0</v>
      </c>
      <c r="Q241" s="238">
        <v>0.00022000000000000001</v>
      </c>
      <c r="R241" s="238">
        <f>Q241*H241</f>
        <v>0.055241999999999999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236</v>
      </c>
      <c r="AT241" s="240" t="s">
        <v>223</v>
      </c>
      <c r="AU241" s="240" t="s">
        <v>95</v>
      </c>
      <c r="AY241" s="15" t="s">
        <v>222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236</v>
      </c>
      <c r="BM241" s="240" t="s">
        <v>950</v>
      </c>
    </row>
    <row r="242" s="13" customFormat="1">
      <c r="A242" s="13"/>
      <c r="B242" s="242"/>
      <c r="C242" s="243"/>
      <c r="D242" s="244" t="s">
        <v>280</v>
      </c>
      <c r="E242" s="245" t="s">
        <v>1</v>
      </c>
      <c r="F242" s="246" t="s">
        <v>1481</v>
      </c>
      <c r="G242" s="243"/>
      <c r="H242" s="247">
        <v>251.09999999999999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280</v>
      </c>
      <c r="AU242" s="253" t="s">
        <v>95</v>
      </c>
      <c r="AV242" s="13" t="s">
        <v>95</v>
      </c>
      <c r="AW242" s="13" t="s">
        <v>39</v>
      </c>
      <c r="AX242" s="13" t="s">
        <v>84</v>
      </c>
      <c r="AY242" s="253" t="s">
        <v>222</v>
      </c>
    </row>
    <row r="243" s="2" customFormat="1" ht="24.15" customHeight="1">
      <c r="A243" s="37"/>
      <c r="B243" s="38"/>
      <c r="C243" s="228" t="s">
        <v>701</v>
      </c>
      <c r="D243" s="228" t="s">
        <v>223</v>
      </c>
      <c r="E243" s="229" t="s">
        <v>951</v>
      </c>
      <c r="F243" s="230" t="s">
        <v>952</v>
      </c>
      <c r="G243" s="231" t="s">
        <v>314</v>
      </c>
      <c r="H243" s="232">
        <v>251.09999999999999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236</v>
      </c>
      <c r="AT243" s="240" t="s">
        <v>223</v>
      </c>
      <c r="AU243" s="240" t="s">
        <v>95</v>
      </c>
      <c r="AY243" s="15" t="s">
        <v>222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236</v>
      </c>
      <c r="BM243" s="240" t="s">
        <v>953</v>
      </c>
    </row>
    <row r="244" s="13" customFormat="1">
      <c r="A244" s="13"/>
      <c r="B244" s="242"/>
      <c r="C244" s="243"/>
      <c r="D244" s="244" t="s">
        <v>280</v>
      </c>
      <c r="E244" s="245" t="s">
        <v>1</v>
      </c>
      <c r="F244" s="246" t="s">
        <v>1481</v>
      </c>
      <c r="G244" s="243"/>
      <c r="H244" s="247">
        <v>251.09999999999999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280</v>
      </c>
      <c r="AU244" s="253" t="s">
        <v>95</v>
      </c>
      <c r="AV244" s="13" t="s">
        <v>95</v>
      </c>
      <c r="AW244" s="13" t="s">
        <v>39</v>
      </c>
      <c r="AX244" s="13" t="s">
        <v>84</v>
      </c>
      <c r="AY244" s="253" t="s">
        <v>222</v>
      </c>
    </row>
    <row r="245" s="12" customFormat="1" ht="22.8" customHeight="1">
      <c r="A245" s="12"/>
      <c r="B245" s="212"/>
      <c r="C245" s="213"/>
      <c r="D245" s="214" t="s">
        <v>83</v>
      </c>
      <c r="E245" s="226" t="s">
        <v>243</v>
      </c>
      <c r="F245" s="226" t="s">
        <v>649</v>
      </c>
      <c r="G245" s="213"/>
      <c r="H245" s="213"/>
      <c r="I245" s="216"/>
      <c r="J245" s="227">
        <f>BK245</f>
        <v>0</v>
      </c>
      <c r="K245" s="213"/>
      <c r="L245" s="218"/>
      <c r="M245" s="219"/>
      <c r="N245" s="220"/>
      <c r="O245" s="220"/>
      <c r="P245" s="221">
        <f>SUM(P246:P247)</f>
        <v>0</v>
      </c>
      <c r="Q245" s="220"/>
      <c r="R245" s="221">
        <f>SUM(R246:R247)</f>
        <v>0.064000000000000001</v>
      </c>
      <c r="S245" s="220"/>
      <c r="T245" s="222">
        <f>SUM(T246:T247)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3" t="s">
        <v>92</v>
      </c>
      <c r="AT245" s="224" t="s">
        <v>83</v>
      </c>
      <c r="AU245" s="224" t="s">
        <v>92</v>
      </c>
      <c r="AY245" s="223" t="s">
        <v>222</v>
      </c>
      <c r="BK245" s="225">
        <f>SUM(BK246:BK247)</f>
        <v>0</v>
      </c>
    </row>
    <row r="246" s="2" customFormat="1" ht="16.5" customHeight="1">
      <c r="A246" s="37"/>
      <c r="B246" s="38"/>
      <c r="C246" s="228" t="s">
        <v>705</v>
      </c>
      <c r="D246" s="228" t="s">
        <v>223</v>
      </c>
      <c r="E246" s="229" t="s">
        <v>650</v>
      </c>
      <c r="F246" s="230" t="s">
        <v>651</v>
      </c>
      <c r="G246" s="231" t="s">
        <v>652</v>
      </c>
      <c r="H246" s="232">
        <v>8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0.0080000000000000002</v>
      </c>
      <c r="R246" s="238">
        <f>Q246*H246</f>
        <v>0.064000000000000001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236</v>
      </c>
      <c r="AT246" s="240" t="s">
        <v>223</v>
      </c>
      <c r="AU246" s="240" t="s">
        <v>95</v>
      </c>
      <c r="AY246" s="15" t="s">
        <v>222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236</v>
      </c>
      <c r="BM246" s="240" t="s">
        <v>954</v>
      </c>
    </row>
    <row r="247" s="13" customFormat="1">
      <c r="A247" s="13"/>
      <c r="B247" s="242"/>
      <c r="C247" s="243"/>
      <c r="D247" s="244" t="s">
        <v>280</v>
      </c>
      <c r="E247" s="245" t="s">
        <v>1</v>
      </c>
      <c r="F247" s="246" t="s">
        <v>251</v>
      </c>
      <c r="G247" s="243"/>
      <c r="H247" s="247">
        <v>8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280</v>
      </c>
      <c r="AU247" s="253" t="s">
        <v>95</v>
      </c>
      <c r="AV247" s="13" t="s">
        <v>95</v>
      </c>
      <c r="AW247" s="13" t="s">
        <v>39</v>
      </c>
      <c r="AX247" s="13" t="s">
        <v>92</v>
      </c>
      <c r="AY247" s="253" t="s">
        <v>222</v>
      </c>
    </row>
    <row r="248" s="12" customFormat="1" ht="22.8" customHeight="1">
      <c r="A248" s="12"/>
      <c r="B248" s="212"/>
      <c r="C248" s="213"/>
      <c r="D248" s="214" t="s">
        <v>83</v>
      </c>
      <c r="E248" s="226" t="s">
        <v>251</v>
      </c>
      <c r="F248" s="226" t="s">
        <v>529</v>
      </c>
      <c r="G248" s="213"/>
      <c r="H248" s="213"/>
      <c r="I248" s="216"/>
      <c r="J248" s="227">
        <f>BK248</f>
        <v>0</v>
      </c>
      <c r="K248" s="213"/>
      <c r="L248" s="218"/>
      <c r="M248" s="219"/>
      <c r="N248" s="220"/>
      <c r="O248" s="220"/>
      <c r="P248" s="221">
        <f>P249+SUM(P250:P298)</f>
        <v>0</v>
      </c>
      <c r="Q248" s="220"/>
      <c r="R248" s="221">
        <f>R249+SUM(R250:R298)</f>
        <v>33.398627560000001</v>
      </c>
      <c r="S248" s="220"/>
      <c r="T248" s="222">
        <f>T249+SUM(T250:T298)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23" t="s">
        <v>92</v>
      </c>
      <c r="AT248" s="224" t="s">
        <v>83</v>
      </c>
      <c r="AU248" s="224" t="s">
        <v>92</v>
      </c>
      <c r="AY248" s="223" t="s">
        <v>222</v>
      </c>
      <c r="BK248" s="225">
        <f>BK249+SUM(BK250:BK298)</f>
        <v>0</v>
      </c>
    </row>
    <row r="249" s="2" customFormat="1" ht="21.75" customHeight="1">
      <c r="A249" s="37"/>
      <c r="B249" s="38"/>
      <c r="C249" s="228" t="s">
        <v>710</v>
      </c>
      <c r="D249" s="228" t="s">
        <v>223</v>
      </c>
      <c r="E249" s="229" t="s">
        <v>659</v>
      </c>
      <c r="F249" s="230" t="s">
        <v>660</v>
      </c>
      <c r="G249" s="231" t="s">
        <v>314</v>
      </c>
      <c r="H249" s="232">
        <v>265.10000000000002</v>
      </c>
      <c r="I249" s="233"/>
      <c r="J249" s="234">
        <f>ROUND(I249*H249,2)</f>
        <v>0</v>
      </c>
      <c r="K249" s="235"/>
      <c r="L249" s="43"/>
      <c r="M249" s="236" t="s">
        <v>1</v>
      </c>
      <c r="N249" s="237" t="s">
        <v>49</v>
      </c>
      <c r="O249" s="90"/>
      <c r="P249" s="238">
        <f>O249*H249</f>
        <v>0</v>
      </c>
      <c r="Q249" s="238">
        <v>0.00012999999999999999</v>
      </c>
      <c r="R249" s="238">
        <f>Q249*H249</f>
        <v>0.034463000000000001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236</v>
      </c>
      <c r="AT249" s="240" t="s">
        <v>223</v>
      </c>
      <c r="AU249" s="240" t="s">
        <v>95</v>
      </c>
      <c r="AY249" s="15" t="s">
        <v>222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236</v>
      </c>
      <c r="BM249" s="240" t="s">
        <v>661</v>
      </c>
    </row>
    <row r="250" s="13" customFormat="1">
      <c r="A250" s="13"/>
      <c r="B250" s="242"/>
      <c r="C250" s="243"/>
      <c r="D250" s="244" t="s">
        <v>280</v>
      </c>
      <c r="E250" s="245" t="s">
        <v>1</v>
      </c>
      <c r="F250" s="246" t="s">
        <v>1476</v>
      </c>
      <c r="G250" s="243"/>
      <c r="H250" s="247">
        <v>265.10000000000002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280</v>
      </c>
      <c r="AU250" s="253" t="s">
        <v>95</v>
      </c>
      <c r="AV250" s="13" t="s">
        <v>95</v>
      </c>
      <c r="AW250" s="13" t="s">
        <v>39</v>
      </c>
      <c r="AX250" s="13" t="s">
        <v>92</v>
      </c>
      <c r="AY250" s="253" t="s">
        <v>222</v>
      </c>
    </row>
    <row r="251" s="2" customFormat="1" ht="33" customHeight="1">
      <c r="A251" s="37"/>
      <c r="B251" s="38"/>
      <c r="C251" s="228" t="s">
        <v>316</v>
      </c>
      <c r="D251" s="228" t="s">
        <v>223</v>
      </c>
      <c r="E251" s="229" t="s">
        <v>956</v>
      </c>
      <c r="F251" s="230" t="s">
        <v>957</v>
      </c>
      <c r="G251" s="231" t="s">
        <v>314</v>
      </c>
      <c r="H251" s="232">
        <v>265.10000000000002</v>
      </c>
      <c r="I251" s="233"/>
      <c r="J251" s="234">
        <f>ROUND(I251*H251,2)</f>
        <v>0</v>
      </c>
      <c r="K251" s="235"/>
      <c r="L251" s="43"/>
      <c r="M251" s="236" t="s">
        <v>1</v>
      </c>
      <c r="N251" s="237" t="s">
        <v>49</v>
      </c>
      <c r="O251" s="90"/>
      <c r="P251" s="238">
        <f>O251*H251</f>
        <v>0</v>
      </c>
      <c r="Q251" s="238">
        <v>2.0000000000000002E-05</v>
      </c>
      <c r="R251" s="238">
        <f>Q251*H251</f>
        <v>0.0053020000000000012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236</v>
      </c>
      <c r="AT251" s="240" t="s">
        <v>223</v>
      </c>
      <c r="AU251" s="240" t="s">
        <v>95</v>
      </c>
      <c r="AY251" s="15" t="s">
        <v>222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236</v>
      </c>
      <c r="BM251" s="240" t="s">
        <v>958</v>
      </c>
    </row>
    <row r="252" s="13" customFormat="1">
      <c r="A252" s="13"/>
      <c r="B252" s="242"/>
      <c r="C252" s="243"/>
      <c r="D252" s="244" t="s">
        <v>280</v>
      </c>
      <c r="E252" s="245" t="s">
        <v>1</v>
      </c>
      <c r="F252" s="246" t="s">
        <v>1476</v>
      </c>
      <c r="G252" s="243"/>
      <c r="H252" s="247">
        <v>265.10000000000002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280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222</v>
      </c>
    </row>
    <row r="253" s="2" customFormat="1" ht="21.75" customHeight="1">
      <c r="A253" s="37"/>
      <c r="B253" s="38"/>
      <c r="C253" s="259" t="s">
        <v>719</v>
      </c>
      <c r="D253" s="259" t="s">
        <v>405</v>
      </c>
      <c r="E253" s="260" t="s">
        <v>960</v>
      </c>
      <c r="F253" s="261" t="s">
        <v>961</v>
      </c>
      <c r="G253" s="262" t="s">
        <v>314</v>
      </c>
      <c r="H253" s="263">
        <v>273.053</v>
      </c>
      <c r="I253" s="264"/>
      <c r="J253" s="265">
        <f>ROUND(I253*H253,2)</f>
        <v>0</v>
      </c>
      <c r="K253" s="266"/>
      <c r="L253" s="267"/>
      <c r="M253" s="268" t="s">
        <v>1</v>
      </c>
      <c r="N253" s="269" t="s">
        <v>49</v>
      </c>
      <c r="O253" s="90"/>
      <c r="P253" s="238">
        <f>O253*H253</f>
        <v>0</v>
      </c>
      <c r="Q253" s="238">
        <v>0.01052</v>
      </c>
      <c r="R253" s="238">
        <f>Q253*H253</f>
        <v>2.8725175599999999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251</v>
      </c>
      <c r="AT253" s="240" t="s">
        <v>405</v>
      </c>
      <c r="AU253" s="240" t="s">
        <v>95</v>
      </c>
      <c r="AY253" s="15" t="s">
        <v>222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236</v>
      </c>
      <c r="BM253" s="240" t="s">
        <v>962</v>
      </c>
    </row>
    <row r="254" s="13" customFormat="1">
      <c r="A254" s="13"/>
      <c r="B254" s="242"/>
      <c r="C254" s="243"/>
      <c r="D254" s="244" t="s">
        <v>280</v>
      </c>
      <c r="E254" s="245" t="s">
        <v>1</v>
      </c>
      <c r="F254" s="246" t="s">
        <v>1476</v>
      </c>
      <c r="G254" s="243"/>
      <c r="H254" s="247">
        <v>265.10000000000002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280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222</v>
      </c>
    </row>
    <row r="255" s="13" customFormat="1">
      <c r="A255" s="13"/>
      <c r="B255" s="242"/>
      <c r="C255" s="243"/>
      <c r="D255" s="244" t="s">
        <v>280</v>
      </c>
      <c r="E255" s="243"/>
      <c r="F255" s="246" t="s">
        <v>1482</v>
      </c>
      <c r="G255" s="243"/>
      <c r="H255" s="247">
        <v>273.053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280</v>
      </c>
      <c r="AU255" s="253" t="s">
        <v>95</v>
      </c>
      <c r="AV255" s="13" t="s">
        <v>95</v>
      </c>
      <c r="AW255" s="13" t="s">
        <v>4</v>
      </c>
      <c r="AX255" s="13" t="s">
        <v>92</v>
      </c>
      <c r="AY255" s="253" t="s">
        <v>222</v>
      </c>
    </row>
    <row r="256" s="2" customFormat="1" ht="24.15" customHeight="1">
      <c r="A256" s="37"/>
      <c r="B256" s="38"/>
      <c r="C256" s="259" t="s">
        <v>723</v>
      </c>
      <c r="D256" s="259" t="s">
        <v>405</v>
      </c>
      <c r="E256" s="260" t="s">
        <v>702</v>
      </c>
      <c r="F256" s="261" t="s">
        <v>703</v>
      </c>
      <c r="G256" s="262" t="s">
        <v>354</v>
      </c>
      <c r="H256" s="263">
        <v>18</v>
      </c>
      <c r="I256" s="264"/>
      <c r="J256" s="265">
        <f>ROUND(I256*H256,2)</f>
        <v>0</v>
      </c>
      <c r="K256" s="266"/>
      <c r="L256" s="267"/>
      <c r="M256" s="268" t="s">
        <v>1</v>
      </c>
      <c r="N256" s="269" t="s">
        <v>49</v>
      </c>
      <c r="O256" s="90"/>
      <c r="P256" s="238">
        <f>O256*H256</f>
        <v>0</v>
      </c>
      <c r="Q256" s="238">
        <v>0.002</v>
      </c>
      <c r="R256" s="238">
        <f>Q256*H256</f>
        <v>0.036000000000000004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251</v>
      </c>
      <c r="AT256" s="240" t="s">
        <v>405</v>
      </c>
      <c r="AU256" s="240" t="s">
        <v>95</v>
      </c>
      <c r="AY256" s="15" t="s">
        <v>222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236</v>
      </c>
      <c r="BM256" s="240" t="s">
        <v>704</v>
      </c>
    </row>
    <row r="257" s="13" customFormat="1">
      <c r="A257" s="13"/>
      <c r="B257" s="242"/>
      <c r="C257" s="243"/>
      <c r="D257" s="244" t="s">
        <v>280</v>
      </c>
      <c r="E257" s="245" t="s">
        <v>1</v>
      </c>
      <c r="F257" s="246" t="s">
        <v>383</v>
      </c>
      <c r="G257" s="243"/>
      <c r="H257" s="247">
        <v>18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280</v>
      </c>
      <c r="AU257" s="253" t="s">
        <v>95</v>
      </c>
      <c r="AV257" s="13" t="s">
        <v>95</v>
      </c>
      <c r="AW257" s="13" t="s">
        <v>39</v>
      </c>
      <c r="AX257" s="13" t="s">
        <v>92</v>
      </c>
      <c r="AY257" s="253" t="s">
        <v>222</v>
      </c>
    </row>
    <row r="258" s="2" customFormat="1" ht="24.15" customHeight="1">
      <c r="A258" s="37"/>
      <c r="B258" s="38"/>
      <c r="C258" s="228" t="s">
        <v>727</v>
      </c>
      <c r="D258" s="228" t="s">
        <v>223</v>
      </c>
      <c r="E258" s="229" t="s">
        <v>706</v>
      </c>
      <c r="F258" s="230" t="s">
        <v>707</v>
      </c>
      <c r="G258" s="231" t="s">
        <v>314</v>
      </c>
      <c r="H258" s="232">
        <v>30</v>
      </c>
      <c r="I258" s="233"/>
      <c r="J258" s="234">
        <f>ROUND(I258*H258,2)</f>
        <v>0</v>
      </c>
      <c r="K258" s="235"/>
      <c r="L258" s="43"/>
      <c r="M258" s="236" t="s">
        <v>1</v>
      </c>
      <c r="N258" s="237" t="s">
        <v>49</v>
      </c>
      <c r="O258" s="90"/>
      <c r="P258" s="238">
        <f>O258*H258</f>
        <v>0</v>
      </c>
      <c r="Q258" s="238">
        <v>0</v>
      </c>
      <c r="R258" s="238">
        <f>Q258*H258</f>
        <v>0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236</v>
      </c>
      <c r="AT258" s="240" t="s">
        <v>223</v>
      </c>
      <c r="AU258" s="240" t="s">
        <v>95</v>
      </c>
      <c r="AY258" s="15" t="s">
        <v>222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236</v>
      </c>
      <c r="BM258" s="240" t="s">
        <v>708</v>
      </c>
    </row>
    <row r="259" s="13" customFormat="1">
      <c r="A259" s="13"/>
      <c r="B259" s="242"/>
      <c r="C259" s="243"/>
      <c r="D259" s="244" t="s">
        <v>280</v>
      </c>
      <c r="E259" s="245" t="s">
        <v>1</v>
      </c>
      <c r="F259" s="246" t="s">
        <v>326</v>
      </c>
      <c r="G259" s="243"/>
      <c r="H259" s="247">
        <v>30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280</v>
      </c>
      <c r="AU259" s="253" t="s">
        <v>95</v>
      </c>
      <c r="AV259" s="13" t="s">
        <v>95</v>
      </c>
      <c r="AW259" s="13" t="s">
        <v>39</v>
      </c>
      <c r="AX259" s="13" t="s">
        <v>92</v>
      </c>
      <c r="AY259" s="253" t="s">
        <v>222</v>
      </c>
    </row>
    <row r="260" s="2" customFormat="1" ht="37.8" customHeight="1">
      <c r="A260" s="37"/>
      <c r="B260" s="38"/>
      <c r="C260" s="259" t="s">
        <v>731</v>
      </c>
      <c r="D260" s="259" t="s">
        <v>405</v>
      </c>
      <c r="E260" s="260" t="s">
        <v>711</v>
      </c>
      <c r="F260" s="261" t="s">
        <v>712</v>
      </c>
      <c r="G260" s="262" t="s">
        <v>314</v>
      </c>
      <c r="H260" s="263">
        <v>30.899999999999999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0.00035</v>
      </c>
      <c r="R260" s="238">
        <f>Q260*H260</f>
        <v>0.010815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251</v>
      </c>
      <c r="AT260" s="240" t="s">
        <v>405</v>
      </c>
      <c r="AU260" s="240" t="s">
        <v>95</v>
      </c>
      <c r="AY260" s="15" t="s">
        <v>222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236</v>
      </c>
      <c r="BM260" s="240" t="s">
        <v>713</v>
      </c>
    </row>
    <row r="261" s="13" customFormat="1">
      <c r="A261" s="13"/>
      <c r="B261" s="242"/>
      <c r="C261" s="243"/>
      <c r="D261" s="244" t="s">
        <v>280</v>
      </c>
      <c r="E261" s="245" t="s">
        <v>1</v>
      </c>
      <c r="F261" s="246" t="s">
        <v>326</v>
      </c>
      <c r="G261" s="243"/>
      <c r="H261" s="247">
        <v>30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280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222</v>
      </c>
    </row>
    <row r="262" s="13" customFormat="1">
      <c r="A262" s="13"/>
      <c r="B262" s="242"/>
      <c r="C262" s="243"/>
      <c r="D262" s="244" t="s">
        <v>280</v>
      </c>
      <c r="E262" s="243"/>
      <c r="F262" s="246" t="s">
        <v>1343</v>
      </c>
      <c r="G262" s="243"/>
      <c r="H262" s="247">
        <v>30.899999999999999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280</v>
      </c>
      <c r="AU262" s="253" t="s">
        <v>95</v>
      </c>
      <c r="AV262" s="13" t="s">
        <v>95</v>
      </c>
      <c r="AW262" s="13" t="s">
        <v>4</v>
      </c>
      <c r="AX262" s="13" t="s">
        <v>92</v>
      </c>
      <c r="AY262" s="253" t="s">
        <v>222</v>
      </c>
    </row>
    <row r="263" s="2" customFormat="1" ht="24.15" customHeight="1">
      <c r="A263" s="37"/>
      <c r="B263" s="38"/>
      <c r="C263" s="228" t="s">
        <v>735</v>
      </c>
      <c r="D263" s="228" t="s">
        <v>223</v>
      </c>
      <c r="E263" s="229" t="s">
        <v>740</v>
      </c>
      <c r="F263" s="230" t="s">
        <v>741</v>
      </c>
      <c r="G263" s="231" t="s">
        <v>354</v>
      </c>
      <c r="H263" s="232">
        <v>10</v>
      </c>
      <c r="I263" s="233"/>
      <c r="J263" s="234">
        <f>ROUND(I263*H263,2)</f>
        <v>0</v>
      </c>
      <c r="K263" s="235"/>
      <c r="L263" s="43"/>
      <c r="M263" s="236" t="s">
        <v>1</v>
      </c>
      <c r="N263" s="237" t="s">
        <v>49</v>
      </c>
      <c r="O263" s="90"/>
      <c r="P263" s="238">
        <f>O263*H263</f>
        <v>0</v>
      </c>
      <c r="Q263" s="238">
        <v>0.010189999999999999</v>
      </c>
      <c r="R263" s="238">
        <f>Q263*H263</f>
        <v>0.10189999999999999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236</v>
      </c>
      <c r="AT263" s="240" t="s">
        <v>223</v>
      </c>
      <c r="AU263" s="240" t="s">
        <v>95</v>
      </c>
      <c r="AY263" s="15" t="s">
        <v>222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236</v>
      </c>
      <c r="BM263" s="240" t="s">
        <v>742</v>
      </c>
    </row>
    <row r="264" s="2" customFormat="1" ht="16.5" customHeight="1">
      <c r="A264" s="37"/>
      <c r="B264" s="38"/>
      <c r="C264" s="259" t="s">
        <v>739</v>
      </c>
      <c r="D264" s="259" t="s">
        <v>405</v>
      </c>
      <c r="E264" s="260" t="s">
        <v>744</v>
      </c>
      <c r="F264" s="261" t="s">
        <v>745</v>
      </c>
      <c r="G264" s="262" t="s">
        <v>354</v>
      </c>
      <c r="H264" s="263">
        <v>8</v>
      </c>
      <c r="I264" s="264"/>
      <c r="J264" s="265">
        <f>ROUND(I264*H264,2)</f>
        <v>0</v>
      </c>
      <c r="K264" s="266"/>
      <c r="L264" s="267"/>
      <c r="M264" s="268" t="s">
        <v>1</v>
      </c>
      <c r="N264" s="269" t="s">
        <v>49</v>
      </c>
      <c r="O264" s="90"/>
      <c r="P264" s="238">
        <f>O264*H264</f>
        <v>0</v>
      </c>
      <c r="Q264" s="238">
        <v>0.52600000000000002</v>
      </c>
      <c r="R264" s="238">
        <f>Q264*H264</f>
        <v>4.2080000000000002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251</v>
      </c>
      <c r="AT264" s="240" t="s">
        <v>405</v>
      </c>
      <c r="AU264" s="240" t="s">
        <v>95</v>
      </c>
      <c r="AY264" s="15" t="s">
        <v>222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236</v>
      </c>
      <c r="BM264" s="240" t="s">
        <v>1483</v>
      </c>
    </row>
    <row r="265" s="13" customFormat="1">
      <c r="A265" s="13"/>
      <c r="B265" s="242"/>
      <c r="C265" s="243"/>
      <c r="D265" s="244" t="s">
        <v>280</v>
      </c>
      <c r="E265" s="245" t="s">
        <v>1</v>
      </c>
      <c r="F265" s="246" t="s">
        <v>251</v>
      </c>
      <c r="G265" s="243"/>
      <c r="H265" s="247">
        <v>8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280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222</v>
      </c>
    </row>
    <row r="266" s="2" customFormat="1" ht="16.5" customHeight="1">
      <c r="A266" s="37"/>
      <c r="B266" s="38"/>
      <c r="C266" s="259" t="s">
        <v>743</v>
      </c>
      <c r="D266" s="259" t="s">
        <v>405</v>
      </c>
      <c r="E266" s="260" t="s">
        <v>748</v>
      </c>
      <c r="F266" s="261" t="s">
        <v>749</v>
      </c>
      <c r="G266" s="262" t="s">
        <v>354</v>
      </c>
      <c r="H266" s="263">
        <v>2</v>
      </c>
      <c r="I266" s="264"/>
      <c r="J266" s="265">
        <f>ROUND(I266*H266,2)</f>
        <v>0</v>
      </c>
      <c r="K266" s="266"/>
      <c r="L266" s="267"/>
      <c r="M266" s="268" t="s">
        <v>1</v>
      </c>
      <c r="N266" s="269" t="s">
        <v>49</v>
      </c>
      <c r="O266" s="90"/>
      <c r="P266" s="238">
        <f>O266*H266</f>
        <v>0</v>
      </c>
      <c r="Q266" s="238">
        <v>0.26200000000000001</v>
      </c>
      <c r="R266" s="238">
        <f>Q266*H266</f>
        <v>0.52400000000000002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251</v>
      </c>
      <c r="AT266" s="240" t="s">
        <v>405</v>
      </c>
      <c r="AU266" s="240" t="s">
        <v>95</v>
      </c>
      <c r="AY266" s="15" t="s">
        <v>222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236</v>
      </c>
      <c r="BM266" s="240" t="s">
        <v>1484</v>
      </c>
    </row>
    <row r="267" s="13" customFormat="1">
      <c r="A267" s="13"/>
      <c r="B267" s="242"/>
      <c r="C267" s="243"/>
      <c r="D267" s="244" t="s">
        <v>280</v>
      </c>
      <c r="E267" s="245" t="s">
        <v>1</v>
      </c>
      <c r="F267" s="246" t="s">
        <v>95</v>
      </c>
      <c r="G267" s="243"/>
      <c r="H267" s="247">
        <v>2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280</v>
      </c>
      <c r="AU267" s="253" t="s">
        <v>95</v>
      </c>
      <c r="AV267" s="13" t="s">
        <v>95</v>
      </c>
      <c r="AW267" s="13" t="s">
        <v>39</v>
      </c>
      <c r="AX267" s="13" t="s">
        <v>92</v>
      </c>
      <c r="AY267" s="253" t="s">
        <v>222</v>
      </c>
    </row>
    <row r="268" s="2" customFormat="1" ht="21.75" customHeight="1">
      <c r="A268" s="37"/>
      <c r="B268" s="38"/>
      <c r="C268" s="228" t="s">
        <v>747</v>
      </c>
      <c r="D268" s="228" t="s">
        <v>223</v>
      </c>
      <c r="E268" s="229" t="s">
        <v>678</v>
      </c>
      <c r="F268" s="230" t="s">
        <v>679</v>
      </c>
      <c r="G268" s="231" t="s">
        <v>354</v>
      </c>
      <c r="H268" s="232">
        <v>1</v>
      </c>
      <c r="I268" s="233"/>
      <c r="J268" s="234">
        <f>ROUND(I268*H268,2)</f>
        <v>0</v>
      </c>
      <c r="K268" s="235"/>
      <c r="L268" s="43"/>
      <c r="M268" s="236" t="s">
        <v>1</v>
      </c>
      <c r="N268" s="237" t="s">
        <v>49</v>
      </c>
      <c r="O268" s="90"/>
      <c r="P268" s="238">
        <f>O268*H268</f>
        <v>0</v>
      </c>
      <c r="Q268" s="238">
        <v>0.22394</v>
      </c>
      <c r="R268" s="238">
        <f>Q268*H268</f>
        <v>0.22394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236</v>
      </c>
      <c r="AT268" s="240" t="s">
        <v>223</v>
      </c>
      <c r="AU268" s="240" t="s">
        <v>95</v>
      </c>
      <c r="AY268" s="15" t="s">
        <v>222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236</v>
      </c>
      <c r="BM268" s="240" t="s">
        <v>967</v>
      </c>
    </row>
    <row r="269" s="2" customFormat="1" ht="24.15" customHeight="1">
      <c r="A269" s="37"/>
      <c r="B269" s="38"/>
      <c r="C269" s="259" t="s">
        <v>751</v>
      </c>
      <c r="D269" s="259" t="s">
        <v>405</v>
      </c>
      <c r="E269" s="260" t="s">
        <v>690</v>
      </c>
      <c r="F269" s="261" t="s">
        <v>691</v>
      </c>
      <c r="G269" s="262" t="s">
        <v>354</v>
      </c>
      <c r="H269" s="263">
        <v>1</v>
      </c>
      <c r="I269" s="264"/>
      <c r="J269" s="265">
        <f>ROUND(I269*H269,2)</f>
        <v>0</v>
      </c>
      <c r="K269" s="266"/>
      <c r="L269" s="267"/>
      <c r="M269" s="268" t="s">
        <v>1</v>
      </c>
      <c r="N269" s="269" t="s">
        <v>49</v>
      </c>
      <c r="O269" s="90"/>
      <c r="P269" s="238">
        <f>O269*H269</f>
        <v>0</v>
      </c>
      <c r="Q269" s="238">
        <v>0.040000000000000001</v>
      </c>
      <c r="R269" s="238">
        <f>Q269*H269</f>
        <v>0.040000000000000001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251</v>
      </c>
      <c r="AT269" s="240" t="s">
        <v>405</v>
      </c>
      <c r="AU269" s="240" t="s">
        <v>95</v>
      </c>
      <c r="AY269" s="15" t="s">
        <v>222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236</v>
      </c>
      <c r="BM269" s="240" t="s">
        <v>1443</v>
      </c>
    </row>
    <row r="270" s="13" customFormat="1">
      <c r="A270" s="13"/>
      <c r="B270" s="242"/>
      <c r="C270" s="243"/>
      <c r="D270" s="244" t="s">
        <v>280</v>
      </c>
      <c r="E270" s="245" t="s">
        <v>1</v>
      </c>
      <c r="F270" s="246" t="s">
        <v>92</v>
      </c>
      <c r="G270" s="243"/>
      <c r="H270" s="247">
        <v>1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280</v>
      </c>
      <c r="AU270" s="253" t="s">
        <v>95</v>
      </c>
      <c r="AV270" s="13" t="s">
        <v>95</v>
      </c>
      <c r="AW270" s="13" t="s">
        <v>39</v>
      </c>
      <c r="AX270" s="13" t="s">
        <v>92</v>
      </c>
      <c r="AY270" s="253" t="s">
        <v>222</v>
      </c>
    </row>
    <row r="271" s="2" customFormat="1" ht="24.15" customHeight="1">
      <c r="A271" s="37"/>
      <c r="B271" s="38"/>
      <c r="C271" s="228" t="s">
        <v>709</v>
      </c>
      <c r="D271" s="228" t="s">
        <v>223</v>
      </c>
      <c r="E271" s="229" t="s">
        <v>694</v>
      </c>
      <c r="F271" s="230" t="s">
        <v>695</v>
      </c>
      <c r="G271" s="231" t="s">
        <v>354</v>
      </c>
      <c r="H271" s="232">
        <v>12</v>
      </c>
      <c r="I271" s="233"/>
      <c r="J271" s="234">
        <f>ROUND(I271*H271,2)</f>
        <v>0</v>
      </c>
      <c r="K271" s="235"/>
      <c r="L271" s="43"/>
      <c r="M271" s="236" t="s">
        <v>1</v>
      </c>
      <c r="N271" s="237" t="s">
        <v>49</v>
      </c>
      <c r="O271" s="90"/>
      <c r="P271" s="238">
        <f>O271*H271</f>
        <v>0</v>
      </c>
      <c r="Q271" s="238">
        <v>0.087419999999999998</v>
      </c>
      <c r="R271" s="238">
        <f>Q271*H271</f>
        <v>1.04904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236</v>
      </c>
      <c r="AT271" s="240" t="s">
        <v>223</v>
      </c>
      <c r="AU271" s="240" t="s">
        <v>95</v>
      </c>
      <c r="AY271" s="15" t="s">
        <v>222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236</v>
      </c>
      <c r="BM271" s="240" t="s">
        <v>1485</v>
      </c>
    </row>
    <row r="272" s="13" customFormat="1">
      <c r="A272" s="13"/>
      <c r="B272" s="242"/>
      <c r="C272" s="243"/>
      <c r="D272" s="244" t="s">
        <v>280</v>
      </c>
      <c r="E272" s="245" t="s">
        <v>1</v>
      </c>
      <c r="F272" s="246" t="s">
        <v>269</v>
      </c>
      <c r="G272" s="243"/>
      <c r="H272" s="247">
        <v>12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280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222</v>
      </c>
    </row>
    <row r="273" s="2" customFormat="1" ht="24.15" customHeight="1">
      <c r="A273" s="37"/>
      <c r="B273" s="38"/>
      <c r="C273" s="259" t="s">
        <v>758</v>
      </c>
      <c r="D273" s="259" t="s">
        <v>405</v>
      </c>
      <c r="E273" s="260" t="s">
        <v>974</v>
      </c>
      <c r="F273" s="261" t="s">
        <v>975</v>
      </c>
      <c r="G273" s="262" t="s">
        <v>354</v>
      </c>
      <c r="H273" s="263">
        <v>12</v>
      </c>
      <c r="I273" s="264"/>
      <c r="J273" s="265">
        <f>ROUND(I273*H273,2)</f>
        <v>0</v>
      </c>
      <c r="K273" s="266"/>
      <c r="L273" s="267"/>
      <c r="M273" s="268" t="s">
        <v>1</v>
      </c>
      <c r="N273" s="269" t="s">
        <v>49</v>
      </c>
      <c r="O273" s="90"/>
      <c r="P273" s="238">
        <f>O273*H273</f>
        <v>0</v>
      </c>
      <c r="Q273" s="238">
        <v>0.021000000000000001</v>
      </c>
      <c r="R273" s="238">
        <f>Q273*H273</f>
        <v>0.252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251</v>
      </c>
      <c r="AT273" s="240" t="s">
        <v>405</v>
      </c>
      <c r="AU273" s="240" t="s">
        <v>95</v>
      </c>
      <c r="AY273" s="15" t="s">
        <v>222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236</v>
      </c>
      <c r="BM273" s="240" t="s">
        <v>1486</v>
      </c>
    </row>
    <row r="274" s="13" customFormat="1">
      <c r="A274" s="13"/>
      <c r="B274" s="242"/>
      <c r="C274" s="243"/>
      <c r="D274" s="244" t="s">
        <v>280</v>
      </c>
      <c r="E274" s="245" t="s">
        <v>1</v>
      </c>
      <c r="F274" s="246" t="s">
        <v>269</v>
      </c>
      <c r="G274" s="243"/>
      <c r="H274" s="247">
        <v>12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280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222</v>
      </c>
    </row>
    <row r="275" s="2" customFormat="1" ht="24.15" customHeight="1">
      <c r="A275" s="37"/>
      <c r="B275" s="38"/>
      <c r="C275" s="228" t="s">
        <v>762</v>
      </c>
      <c r="D275" s="228" t="s">
        <v>223</v>
      </c>
      <c r="E275" s="229" t="s">
        <v>763</v>
      </c>
      <c r="F275" s="230" t="s">
        <v>764</v>
      </c>
      <c r="G275" s="231" t="s">
        <v>354</v>
      </c>
      <c r="H275" s="232">
        <v>8</v>
      </c>
      <c r="I275" s="233"/>
      <c r="J275" s="234">
        <f>ROUND(I275*H275,2)</f>
        <v>0</v>
      </c>
      <c r="K275" s="235"/>
      <c r="L275" s="43"/>
      <c r="M275" s="236" t="s">
        <v>1</v>
      </c>
      <c r="N275" s="237" t="s">
        <v>49</v>
      </c>
      <c r="O275" s="90"/>
      <c r="P275" s="238">
        <f>O275*H275</f>
        <v>0</v>
      </c>
      <c r="Q275" s="238">
        <v>0.01248</v>
      </c>
      <c r="R275" s="238">
        <f>Q275*H275</f>
        <v>0.099839999999999998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236</v>
      </c>
      <c r="AT275" s="240" t="s">
        <v>223</v>
      </c>
      <c r="AU275" s="240" t="s">
        <v>95</v>
      </c>
      <c r="AY275" s="15" t="s">
        <v>222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236</v>
      </c>
      <c r="BM275" s="240" t="s">
        <v>765</v>
      </c>
    </row>
    <row r="276" s="2" customFormat="1" ht="24.15" customHeight="1">
      <c r="A276" s="37"/>
      <c r="B276" s="38"/>
      <c r="C276" s="259" t="s">
        <v>766</v>
      </c>
      <c r="D276" s="259" t="s">
        <v>405</v>
      </c>
      <c r="E276" s="260" t="s">
        <v>767</v>
      </c>
      <c r="F276" s="261" t="s">
        <v>768</v>
      </c>
      <c r="G276" s="262" t="s">
        <v>354</v>
      </c>
      <c r="H276" s="263">
        <v>8</v>
      </c>
      <c r="I276" s="264"/>
      <c r="J276" s="265">
        <f>ROUND(I276*H276,2)</f>
        <v>0</v>
      </c>
      <c r="K276" s="266"/>
      <c r="L276" s="267"/>
      <c r="M276" s="268" t="s">
        <v>1</v>
      </c>
      <c r="N276" s="269" t="s">
        <v>49</v>
      </c>
      <c r="O276" s="90"/>
      <c r="P276" s="238">
        <f>O276*H276</f>
        <v>0</v>
      </c>
      <c r="Q276" s="238">
        <v>0.56999999999999995</v>
      </c>
      <c r="R276" s="238">
        <f>Q276*H276</f>
        <v>4.5599999999999996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251</v>
      </c>
      <c r="AT276" s="240" t="s">
        <v>405</v>
      </c>
      <c r="AU276" s="240" t="s">
        <v>95</v>
      </c>
      <c r="AY276" s="15" t="s">
        <v>222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236</v>
      </c>
      <c r="BM276" s="240" t="s">
        <v>769</v>
      </c>
    </row>
    <row r="277" s="13" customFormat="1">
      <c r="A277" s="13"/>
      <c r="B277" s="242"/>
      <c r="C277" s="243"/>
      <c r="D277" s="244" t="s">
        <v>280</v>
      </c>
      <c r="E277" s="245" t="s">
        <v>1</v>
      </c>
      <c r="F277" s="246" t="s">
        <v>251</v>
      </c>
      <c r="G277" s="243"/>
      <c r="H277" s="247">
        <v>8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280</v>
      </c>
      <c r="AU277" s="253" t="s">
        <v>95</v>
      </c>
      <c r="AV277" s="13" t="s">
        <v>95</v>
      </c>
      <c r="AW277" s="13" t="s">
        <v>39</v>
      </c>
      <c r="AX277" s="13" t="s">
        <v>92</v>
      </c>
      <c r="AY277" s="253" t="s">
        <v>222</v>
      </c>
    </row>
    <row r="278" s="2" customFormat="1" ht="24.15" customHeight="1">
      <c r="A278" s="37"/>
      <c r="B278" s="38"/>
      <c r="C278" s="228" t="s">
        <v>770</v>
      </c>
      <c r="D278" s="228" t="s">
        <v>223</v>
      </c>
      <c r="E278" s="229" t="s">
        <v>771</v>
      </c>
      <c r="F278" s="230" t="s">
        <v>772</v>
      </c>
      <c r="G278" s="231" t="s">
        <v>354</v>
      </c>
      <c r="H278" s="232">
        <v>8</v>
      </c>
      <c r="I278" s="233"/>
      <c r="J278" s="234">
        <f>ROUND(I278*H278,2)</f>
        <v>0</v>
      </c>
      <c r="K278" s="235"/>
      <c r="L278" s="43"/>
      <c r="M278" s="236" t="s">
        <v>1</v>
      </c>
      <c r="N278" s="237" t="s">
        <v>49</v>
      </c>
      <c r="O278" s="90"/>
      <c r="P278" s="238">
        <f>O278*H278</f>
        <v>0</v>
      </c>
      <c r="Q278" s="238">
        <v>0.028539999999999999</v>
      </c>
      <c r="R278" s="238">
        <f>Q278*H278</f>
        <v>0.22832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236</v>
      </c>
      <c r="AT278" s="240" t="s">
        <v>223</v>
      </c>
      <c r="AU278" s="240" t="s">
        <v>95</v>
      </c>
      <c r="AY278" s="15" t="s">
        <v>222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236</v>
      </c>
      <c r="BM278" s="240" t="s">
        <v>773</v>
      </c>
    </row>
    <row r="279" s="13" customFormat="1">
      <c r="A279" s="13"/>
      <c r="B279" s="242"/>
      <c r="C279" s="243"/>
      <c r="D279" s="244" t="s">
        <v>280</v>
      </c>
      <c r="E279" s="245" t="s">
        <v>1</v>
      </c>
      <c r="F279" s="246" t="s">
        <v>251</v>
      </c>
      <c r="G279" s="243"/>
      <c r="H279" s="247">
        <v>8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280</v>
      </c>
      <c r="AU279" s="253" t="s">
        <v>95</v>
      </c>
      <c r="AV279" s="13" t="s">
        <v>95</v>
      </c>
      <c r="AW279" s="13" t="s">
        <v>39</v>
      </c>
      <c r="AX279" s="13" t="s">
        <v>92</v>
      </c>
      <c r="AY279" s="253" t="s">
        <v>222</v>
      </c>
    </row>
    <row r="280" s="2" customFormat="1" ht="16.5" customHeight="1">
      <c r="A280" s="37"/>
      <c r="B280" s="38"/>
      <c r="C280" s="259" t="s">
        <v>774</v>
      </c>
      <c r="D280" s="259" t="s">
        <v>405</v>
      </c>
      <c r="E280" s="260" t="s">
        <v>775</v>
      </c>
      <c r="F280" s="261" t="s">
        <v>977</v>
      </c>
      <c r="G280" s="262" t="s">
        <v>354</v>
      </c>
      <c r="H280" s="263">
        <v>8</v>
      </c>
      <c r="I280" s="264"/>
      <c r="J280" s="265">
        <f>ROUND(I280*H280,2)</f>
        <v>0</v>
      </c>
      <c r="K280" s="266"/>
      <c r="L280" s="267"/>
      <c r="M280" s="268" t="s">
        <v>1</v>
      </c>
      <c r="N280" s="269" t="s">
        <v>49</v>
      </c>
      <c r="O280" s="90"/>
      <c r="P280" s="238">
        <f>O280*H280</f>
        <v>0</v>
      </c>
      <c r="Q280" s="238">
        <v>1.817</v>
      </c>
      <c r="R280" s="238">
        <f>Q280*H280</f>
        <v>14.536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251</v>
      </c>
      <c r="AT280" s="240" t="s">
        <v>405</v>
      </c>
      <c r="AU280" s="240" t="s">
        <v>95</v>
      </c>
      <c r="AY280" s="15" t="s">
        <v>222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236</v>
      </c>
      <c r="BM280" s="240" t="s">
        <v>777</v>
      </c>
    </row>
    <row r="281" s="13" customFormat="1">
      <c r="A281" s="13"/>
      <c r="B281" s="242"/>
      <c r="C281" s="243"/>
      <c r="D281" s="244" t="s">
        <v>280</v>
      </c>
      <c r="E281" s="245" t="s">
        <v>1</v>
      </c>
      <c r="F281" s="246" t="s">
        <v>251</v>
      </c>
      <c r="G281" s="243"/>
      <c r="H281" s="247">
        <v>8</v>
      </c>
      <c r="I281" s="248"/>
      <c r="J281" s="243"/>
      <c r="K281" s="243"/>
      <c r="L281" s="249"/>
      <c r="M281" s="250"/>
      <c r="N281" s="251"/>
      <c r="O281" s="251"/>
      <c r="P281" s="251"/>
      <c r="Q281" s="251"/>
      <c r="R281" s="251"/>
      <c r="S281" s="251"/>
      <c r="T281" s="25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3" t="s">
        <v>280</v>
      </c>
      <c r="AU281" s="253" t="s">
        <v>95</v>
      </c>
      <c r="AV281" s="13" t="s">
        <v>95</v>
      </c>
      <c r="AW281" s="13" t="s">
        <v>39</v>
      </c>
      <c r="AX281" s="13" t="s">
        <v>92</v>
      </c>
      <c r="AY281" s="253" t="s">
        <v>222</v>
      </c>
    </row>
    <row r="282" s="2" customFormat="1" ht="37.8" customHeight="1">
      <c r="A282" s="37"/>
      <c r="B282" s="38"/>
      <c r="C282" s="259" t="s">
        <v>778</v>
      </c>
      <c r="D282" s="259" t="s">
        <v>405</v>
      </c>
      <c r="E282" s="260" t="s">
        <v>779</v>
      </c>
      <c r="F282" s="261" t="s">
        <v>780</v>
      </c>
      <c r="G282" s="262" t="s">
        <v>354</v>
      </c>
      <c r="H282" s="263">
        <v>8</v>
      </c>
      <c r="I282" s="264"/>
      <c r="J282" s="265">
        <f>ROUND(I282*H282,2)</f>
        <v>0</v>
      </c>
      <c r="K282" s="266"/>
      <c r="L282" s="267"/>
      <c r="M282" s="268" t="s">
        <v>1</v>
      </c>
      <c r="N282" s="269" t="s">
        <v>49</v>
      </c>
      <c r="O282" s="90"/>
      <c r="P282" s="238">
        <f>O282*H282</f>
        <v>0</v>
      </c>
      <c r="Q282" s="238">
        <v>0.054600000000000003</v>
      </c>
      <c r="R282" s="238">
        <f>Q282*H282</f>
        <v>0.43680000000000002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251</v>
      </c>
      <c r="AT282" s="240" t="s">
        <v>405</v>
      </c>
      <c r="AU282" s="240" t="s">
        <v>95</v>
      </c>
      <c r="AY282" s="15" t="s">
        <v>222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236</v>
      </c>
      <c r="BM282" s="240" t="s">
        <v>781</v>
      </c>
    </row>
    <row r="283" s="13" customFormat="1">
      <c r="A283" s="13"/>
      <c r="B283" s="242"/>
      <c r="C283" s="243"/>
      <c r="D283" s="244" t="s">
        <v>280</v>
      </c>
      <c r="E283" s="245" t="s">
        <v>1</v>
      </c>
      <c r="F283" s="246" t="s">
        <v>251</v>
      </c>
      <c r="G283" s="243"/>
      <c r="H283" s="247">
        <v>8</v>
      </c>
      <c r="I283" s="248"/>
      <c r="J283" s="243"/>
      <c r="K283" s="243"/>
      <c r="L283" s="249"/>
      <c r="M283" s="250"/>
      <c r="N283" s="251"/>
      <c r="O283" s="251"/>
      <c r="P283" s="251"/>
      <c r="Q283" s="251"/>
      <c r="R283" s="251"/>
      <c r="S283" s="251"/>
      <c r="T283" s="25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3" t="s">
        <v>280</v>
      </c>
      <c r="AU283" s="253" t="s">
        <v>95</v>
      </c>
      <c r="AV283" s="13" t="s">
        <v>95</v>
      </c>
      <c r="AW283" s="13" t="s">
        <v>39</v>
      </c>
      <c r="AX283" s="13" t="s">
        <v>92</v>
      </c>
      <c r="AY283" s="253" t="s">
        <v>222</v>
      </c>
    </row>
    <row r="284" s="2" customFormat="1" ht="24.15" customHeight="1">
      <c r="A284" s="37"/>
      <c r="B284" s="38"/>
      <c r="C284" s="228" t="s">
        <v>782</v>
      </c>
      <c r="D284" s="228" t="s">
        <v>223</v>
      </c>
      <c r="E284" s="229" t="s">
        <v>787</v>
      </c>
      <c r="F284" s="230" t="s">
        <v>788</v>
      </c>
      <c r="G284" s="231" t="s">
        <v>354</v>
      </c>
      <c r="H284" s="232">
        <v>8</v>
      </c>
      <c r="I284" s="233"/>
      <c r="J284" s="234">
        <f>ROUND(I284*H284,2)</f>
        <v>0</v>
      </c>
      <c r="K284" s="235"/>
      <c r="L284" s="43"/>
      <c r="M284" s="236" t="s">
        <v>1</v>
      </c>
      <c r="N284" s="237" t="s">
        <v>49</v>
      </c>
      <c r="O284" s="90"/>
      <c r="P284" s="238">
        <f>O284*H284</f>
        <v>0</v>
      </c>
      <c r="Q284" s="238">
        <v>0.089999999999999997</v>
      </c>
      <c r="R284" s="238">
        <f>Q284*H284</f>
        <v>0.71999999999999997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236</v>
      </c>
      <c r="AT284" s="240" t="s">
        <v>223</v>
      </c>
      <c r="AU284" s="240" t="s">
        <v>95</v>
      </c>
      <c r="AY284" s="15" t="s">
        <v>222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236</v>
      </c>
      <c r="BM284" s="240" t="s">
        <v>789</v>
      </c>
    </row>
    <row r="285" s="13" customFormat="1">
      <c r="A285" s="13"/>
      <c r="B285" s="242"/>
      <c r="C285" s="243"/>
      <c r="D285" s="244" t="s">
        <v>280</v>
      </c>
      <c r="E285" s="245" t="s">
        <v>1</v>
      </c>
      <c r="F285" s="246" t="s">
        <v>251</v>
      </c>
      <c r="G285" s="243"/>
      <c r="H285" s="247">
        <v>8</v>
      </c>
      <c r="I285" s="248"/>
      <c r="J285" s="243"/>
      <c r="K285" s="243"/>
      <c r="L285" s="249"/>
      <c r="M285" s="250"/>
      <c r="N285" s="251"/>
      <c r="O285" s="251"/>
      <c r="P285" s="251"/>
      <c r="Q285" s="251"/>
      <c r="R285" s="251"/>
      <c r="S285" s="251"/>
      <c r="T285" s="25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3" t="s">
        <v>280</v>
      </c>
      <c r="AU285" s="253" t="s">
        <v>95</v>
      </c>
      <c r="AV285" s="13" t="s">
        <v>95</v>
      </c>
      <c r="AW285" s="13" t="s">
        <v>39</v>
      </c>
      <c r="AX285" s="13" t="s">
        <v>92</v>
      </c>
      <c r="AY285" s="253" t="s">
        <v>222</v>
      </c>
    </row>
    <row r="286" s="2" customFormat="1" ht="24.15" customHeight="1">
      <c r="A286" s="37"/>
      <c r="B286" s="38"/>
      <c r="C286" s="228" t="s">
        <v>786</v>
      </c>
      <c r="D286" s="228" t="s">
        <v>223</v>
      </c>
      <c r="E286" s="229" t="s">
        <v>791</v>
      </c>
      <c r="F286" s="230" t="s">
        <v>792</v>
      </c>
      <c r="G286" s="231" t="s">
        <v>354</v>
      </c>
      <c r="H286" s="232">
        <v>8</v>
      </c>
      <c r="I286" s="233"/>
      <c r="J286" s="234">
        <f>ROUND(I286*H286,2)</f>
        <v>0</v>
      </c>
      <c r="K286" s="235"/>
      <c r="L286" s="43"/>
      <c r="M286" s="236" t="s">
        <v>1</v>
      </c>
      <c r="N286" s="237" t="s">
        <v>49</v>
      </c>
      <c r="O286" s="90"/>
      <c r="P286" s="238">
        <f>O286*H286</f>
        <v>0</v>
      </c>
      <c r="Q286" s="238">
        <v>0.42080000000000001</v>
      </c>
      <c r="R286" s="238">
        <f>Q286*H286</f>
        <v>3.3664000000000001</v>
      </c>
      <c r="S286" s="238">
        <v>0</v>
      </c>
      <c r="T286" s="23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40" t="s">
        <v>236</v>
      </c>
      <c r="AT286" s="240" t="s">
        <v>223</v>
      </c>
      <c r="AU286" s="240" t="s">
        <v>95</v>
      </c>
      <c r="AY286" s="15" t="s">
        <v>222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5" t="s">
        <v>92</v>
      </c>
      <c r="BK286" s="241">
        <f>ROUND(I286*H286,2)</f>
        <v>0</v>
      </c>
      <c r="BL286" s="15" t="s">
        <v>236</v>
      </c>
      <c r="BM286" s="240" t="s">
        <v>793</v>
      </c>
    </row>
    <row r="287" s="13" customFormat="1">
      <c r="A287" s="13"/>
      <c r="B287" s="242"/>
      <c r="C287" s="243"/>
      <c r="D287" s="244" t="s">
        <v>280</v>
      </c>
      <c r="E287" s="245" t="s">
        <v>1</v>
      </c>
      <c r="F287" s="246" t="s">
        <v>251</v>
      </c>
      <c r="G287" s="243"/>
      <c r="H287" s="247">
        <v>8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280</v>
      </c>
      <c r="AU287" s="253" t="s">
        <v>95</v>
      </c>
      <c r="AV287" s="13" t="s">
        <v>95</v>
      </c>
      <c r="AW287" s="13" t="s">
        <v>39</v>
      </c>
      <c r="AX287" s="13" t="s">
        <v>92</v>
      </c>
      <c r="AY287" s="253" t="s">
        <v>222</v>
      </c>
    </row>
    <row r="288" s="2" customFormat="1" ht="24.15" customHeight="1">
      <c r="A288" s="37"/>
      <c r="B288" s="38"/>
      <c r="C288" s="228" t="s">
        <v>790</v>
      </c>
      <c r="D288" s="228" t="s">
        <v>223</v>
      </c>
      <c r="E288" s="229" t="s">
        <v>724</v>
      </c>
      <c r="F288" s="230" t="s">
        <v>725</v>
      </c>
      <c r="G288" s="231" t="s">
        <v>354</v>
      </c>
      <c r="H288" s="232">
        <v>16</v>
      </c>
      <c r="I288" s="233"/>
      <c r="J288" s="234">
        <f>ROUND(I288*H288,2)</f>
        <v>0</v>
      </c>
      <c r="K288" s="235"/>
      <c r="L288" s="43"/>
      <c r="M288" s="236" t="s">
        <v>1</v>
      </c>
      <c r="N288" s="237" t="s">
        <v>49</v>
      </c>
      <c r="O288" s="90"/>
      <c r="P288" s="238">
        <f>O288*H288</f>
        <v>0</v>
      </c>
      <c r="Q288" s="238">
        <v>0.00010000000000000001</v>
      </c>
      <c r="R288" s="238">
        <f>Q288*H288</f>
        <v>0.0016000000000000001</v>
      </c>
      <c r="S288" s="238">
        <v>0</v>
      </c>
      <c r="T288" s="23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40" t="s">
        <v>236</v>
      </c>
      <c r="AT288" s="240" t="s">
        <v>223</v>
      </c>
      <c r="AU288" s="240" t="s">
        <v>95</v>
      </c>
      <c r="AY288" s="15" t="s">
        <v>222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5" t="s">
        <v>92</v>
      </c>
      <c r="BK288" s="241">
        <f>ROUND(I288*H288,2)</f>
        <v>0</v>
      </c>
      <c r="BL288" s="15" t="s">
        <v>236</v>
      </c>
      <c r="BM288" s="240" t="s">
        <v>978</v>
      </c>
    </row>
    <row r="289" s="13" customFormat="1">
      <c r="A289" s="13"/>
      <c r="B289" s="242"/>
      <c r="C289" s="243"/>
      <c r="D289" s="244" t="s">
        <v>280</v>
      </c>
      <c r="E289" s="245" t="s">
        <v>1</v>
      </c>
      <c r="F289" s="246" t="s">
        <v>1487</v>
      </c>
      <c r="G289" s="243"/>
      <c r="H289" s="247">
        <v>16</v>
      </c>
      <c r="I289" s="248"/>
      <c r="J289" s="243"/>
      <c r="K289" s="243"/>
      <c r="L289" s="249"/>
      <c r="M289" s="250"/>
      <c r="N289" s="251"/>
      <c r="O289" s="251"/>
      <c r="P289" s="251"/>
      <c r="Q289" s="251"/>
      <c r="R289" s="251"/>
      <c r="S289" s="251"/>
      <c r="T289" s="25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3" t="s">
        <v>280</v>
      </c>
      <c r="AU289" s="253" t="s">
        <v>95</v>
      </c>
      <c r="AV289" s="13" t="s">
        <v>95</v>
      </c>
      <c r="AW289" s="13" t="s">
        <v>39</v>
      </c>
      <c r="AX289" s="13" t="s">
        <v>92</v>
      </c>
      <c r="AY289" s="253" t="s">
        <v>222</v>
      </c>
    </row>
    <row r="290" s="2" customFormat="1" ht="16.5" customHeight="1">
      <c r="A290" s="37"/>
      <c r="B290" s="38"/>
      <c r="C290" s="259" t="s">
        <v>794</v>
      </c>
      <c r="D290" s="259" t="s">
        <v>405</v>
      </c>
      <c r="E290" s="260" t="s">
        <v>728</v>
      </c>
      <c r="F290" s="261" t="s">
        <v>729</v>
      </c>
      <c r="G290" s="262" t="s">
        <v>354</v>
      </c>
      <c r="H290" s="263">
        <v>16</v>
      </c>
      <c r="I290" s="264"/>
      <c r="J290" s="265">
        <f>ROUND(I290*H290,2)</f>
        <v>0</v>
      </c>
      <c r="K290" s="266"/>
      <c r="L290" s="267"/>
      <c r="M290" s="268" t="s">
        <v>1</v>
      </c>
      <c r="N290" s="269" t="s">
        <v>49</v>
      </c>
      <c r="O290" s="90"/>
      <c r="P290" s="238">
        <f>O290*H290</f>
        <v>0</v>
      </c>
      <c r="Q290" s="238">
        <v>0.00069999999999999999</v>
      </c>
      <c r="R290" s="238">
        <f>Q290*H290</f>
        <v>0.0112</v>
      </c>
      <c r="S290" s="238">
        <v>0</v>
      </c>
      <c r="T290" s="239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40" t="s">
        <v>251</v>
      </c>
      <c r="AT290" s="240" t="s">
        <v>405</v>
      </c>
      <c r="AU290" s="240" t="s">
        <v>95</v>
      </c>
      <c r="AY290" s="15" t="s">
        <v>222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5" t="s">
        <v>92</v>
      </c>
      <c r="BK290" s="241">
        <f>ROUND(I290*H290,2)</f>
        <v>0</v>
      </c>
      <c r="BL290" s="15" t="s">
        <v>236</v>
      </c>
      <c r="BM290" s="240" t="s">
        <v>981</v>
      </c>
    </row>
    <row r="291" s="2" customFormat="1" ht="33" customHeight="1">
      <c r="A291" s="37"/>
      <c r="B291" s="38"/>
      <c r="C291" s="228" t="s">
        <v>799</v>
      </c>
      <c r="D291" s="228" t="s">
        <v>223</v>
      </c>
      <c r="E291" s="229" t="s">
        <v>988</v>
      </c>
      <c r="F291" s="230" t="s">
        <v>989</v>
      </c>
      <c r="G291" s="231" t="s">
        <v>354</v>
      </c>
      <c r="H291" s="232">
        <v>11</v>
      </c>
      <c r="I291" s="233"/>
      <c r="J291" s="234">
        <f>ROUND(I291*H291,2)</f>
        <v>0</v>
      </c>
      <c r="K291" s="235"/>
      <c r="L291" s="43"/>
      <c r="M291" s="236" t="s">
        <v>1</v>
      </c>
      <c r="N291" s="237" t="s">
        <v>49</v>
      </c>
      <c r="O291" s="90"/>
      <c r="P291" s="238">
        <f>O291*H291</f>
        <v>0</v>
      </c>
      <c r="Q291" s="238">
        <v>0</v>
      </c>
      <c r="R291" s="238">
        <f>Q291*H291</f>
        <v>0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236</v>
      </c>
      <c r="AT291" s="240" t="s">
        <v>223</v>
      </c>
      <c r="AU291" s="240" t="s">
        <v>95</v>
      </c>
      <c r="AY291" s="15" t="s">
        <v>222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236</v>
      </c>
      <c r="BM291" s="240" t="s">
        <v>990</v>
      </c>
    </row>
    <row r="292" s="13" customFormat="1">
      <c r="A292" s="13"/>
      <c r="B292" s="242"/>
      <c r="C292" s="243"/>
      <c r="D292" s="244" t="s">
        <v>280</v>
      </c>
      <c r="E292" s="245" t="s">
        <v>1</v>
      </c>
      <c r="F292" s="246" t="s">
        <v>263</v>
      </c>
      <c r="G292" s="243"/>
      <c r="H292" s="247">
        <v>11</v>
      </c>
      <c r="I292" s="248"/>
      <c r="J292" s="243"/>
      <c r="K292" s="243"/>
      <c r="L292" s="249"/>
      <c r="M292" s="250"/>
      <c r="N292" s="251"/>
      <c r="O292" s="251"/>
      <c r="P292" s="251"/>
      <c r="Q292" s="251"/>
      <c r="R292" s="251"/>
      <c r="S292" s="251"/>
      <c r="T292" s="25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280</v>
      </c>
      <c r="AU292" s="253" t="s">
        <v>95</v>
      </c>
      <c r="AV292" s="13" t="s">
        <v>95</v>
      </c>
      <c r="AW292" s="13" t="s">
        <v>39</v>
      </c>
      <c r="AX292" s="13" t="s">
        <v>92</v>
      </c>
      <c r="AY292" s="253" t="s">
        <v>222</v>
      </c>
    </row>
    <row r="293" s="2" customFormat="1" ht="16.5" customHeight="1">
      <c r="A293" s="37"/>
      <c r="B293" s="38"/>
      <c r="C293" s="259" t="s">
        <v>804</v>
      </c>
      <c r="D293" s="259" t="s">
        <v>405</v>
      </c>
      <c r="E293" s="260" t="s">
        <v>992</v>
      </c>
      <c r="F293" s="261" t="s">
        <v>993</v>
      </c>
      <c r="G293" s="262" t="s">
        <v>354</v>
      </c>
      <c r="H293" s="263">
        <v>10</v>
      </c>
      <c r="I293" s="264"/>
      <c r="J293" s="265">
        <f>ROUND(I293*H293,2)</f>
        <v>0</v>
      </c>
      <c r="K293" s="266"/>
      <c r="L293" s="267"/>
      <c r="M293" s="268" t="s">
        <v>1</v>
      </c>
      <c r="N293" s="269" t="s">
        <v>49</v>
      </c>
      <c r="O293" s="90"/>
      <c r="P293" s="238">
        <f>O293*H293</f>
        <v>0</v>
      </c>
      <c r="Q293" s="238">
        <v>0.0071000000000000004</v>
      </c>
      <c r="R293" s="238">
        <f>Q293*H293</f>
        <v>0.071000000000000008</v>
      </c>
      <c r="S293" s="238">
        <v>0</v>
      </c>
      <c r="T293" s="239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40" t="s">
        <v>251</v>
      </c>
      <c r="AT293" s="240" t="s">
        <v>405</v>
      </c>
      <c r="AU293" s="240" t="s">
        <v>95</v>
      </c>
      <c r="AY293" s="15" t="s">
        <v>222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5" t="s">
        <v>92</v>
      </c>
      <c r="BK293" s="241">
        <f>ROUND(I293*H293,2)</f>
        <v>0</v>
      </c>
      <c r="BL293" s="15" t="s">
        <v>236</v>
      </c>
      <c r="BM293" s="240" t="s">
        <v>994</v>
      </c>
    </row>
    <row r="294" s="13" customFormat="1">
      <c r="A294" s="13"/>
      <c r="B294" s="242"/>
      <c r="C294" s="243"/>
      <c r="D294" s="244" t="s">
        <v>280</v>
      </c>
      <c r="E294" s="245" t="s">
        <v>1</v>
      </c>
      <c r="F294" s="246" t="s">
        <v>259</v>
      </c>
      <c r="G294" s="243"/>
      <c r="H294" s="247">
        <v>10</v>
      </c>
      <c r="I294" s="248"/>
      <c r="J294" s="243"/>
      <c r="K294" s="243"/>
      <c r="L294" s="249"/>
      <c r="M294" s="250"/>
      <c r="N294" s="251"/>
      <c r="O294" s="251"/>
      <c r="P294" s="251"/>
      <c r="Q294" s="251"/>
      <c r="R294" s="251"/>
      <c r="S294" s="251"/>
      <c r="T294" s="25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3" t="s">
        <v>280</v>
      </c>
      <c r="AU294" s="253" t="s">
        <v>95</v>
      </c>
      <c r="AV294" s="13" t="s">
        <v>95</v>
      </c>
      <c r="AW294" s="13" t="s">
        <v>39</v>
      </c>
      <c r="AX294" s="13" t="s">
        <v>92</v>
      </c>
      <c r="AY294" s="253" t="s">
        <v>222</v>
      </c>
    </row>
    <row r="295" s="2" customFormat="1" ht="24.15" customHeight="1">
      <c r="A295" s="37"/>
      <c r="B295" s="38"/>
      <c r="C295" s="259" t="s">
        <v>809</v>
      </c>
      <c r="D295" s="259" t="s">
        <v>405</v>
      </c>
      <c r="E295" s="260" t="s">
        <v>1488</v>
      </c>
      <c r="F295" s="261" t="s">
        <v>1489</v>
      </c>
      <c r="G295" s="262" t="s">
        <v>354</v>
      </c>
      <c r="H295" s="263">
        <v>1</v>
      </c>
      <c r="I295" s="264"/>
      <c r="J295" s="265">
        <f>ROUND(I295*H295,2)</f>
        <v>0</v>
      </c>
      <c r="K295" s="266"/>
      <c r="L295" s="267"/>
      <c r="M295" s="268" t="s">
        <v>1</v>
      </c>
      <c r="N295" s="269" t="s">
        <v>49</v>
      </c>
      <c r="O295" s="90"/>
      <c r="P295" s="238">
        <f>O295*H295</f>
        <v>0</v>
      </c>
      <c r="Q295" s="238">
        <v>0.00445</v>
      </c>
      <c r="R295" s="238">
        <f>Q295*H295</f>
        <v>0.00445</v>
      </c>
      <c r="S295" s="238">
        <v>0</v>
      </c>
      <c r="T295" s="239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40" t="s">
        <v>251</v>
      </c>
      <c r="AT295" s="240" t="s">
        <v>405</v>
      </c>
      <c r="AU295" s="240" t="s">
        <v>95</v>
      </c>
      <c r="AY295" s="15" t="s">
        <v>222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5" t="s">
        <v>92</v>
      </c>
      <c r="BK295" s="241">
        <f>ROUND(I295*H295,2)</f>
        <v>0</v>
      </c>
      <c r="BL295" s="15" t="s">
        <v>236</v>
      </c>
      <c r="BM295" s="240" t="s">
        <v>1490</v>
      </c>
    </row>
    <row r="296" s="2" customFormat="1" ht="24.15" customHeight="1">
      <c r="A296" s="37"/>
      <c r="B296" s="38"/>
      <c r="C296" s="228" t="s">
        <v>813</v>
      </c>
      <c r="D296" s="228" t="s">
        <v>223</v>
      </c>
      <c r="E296" s="229" t="s">
        <v>795</v>
      </c>
      <c r="F296" s="230" t="s">
        <v>796</v>
      </c>
      <c r="G296" s="231" t="s">
        <v>354</v>
      </c>
      <c r="H296" s="232">
        <v>12</v>
      </c>
      <c r="I296" s="233"/>
      <c r="J296" s="234">
        <f>ROUND(I296*H296,2)</f>
        <v>0</v>
      </c>
      <c r="K296" s="235"/>
      <c r="L296" s="43"/>
      <c r="M296" s="236" t="s">
        <v>1</v>
      </c>
      <c r="N296" s="237" t="s">
        <v>49</v>
      </c>
      <c r="O296" s="90"/>
      <c r="P296" s="238">
        <f>O296*H296</f>
        <v>0</v>
      </c>
      <c r="Q296" s="238">
        <v>0.00042000000000000002</v>
      </c>
      <c r="R296" s="238">
        <f>Q296*H296</f>
        <v>0.0050400000000000002</v>
      </c>
      <c r="S296" s="238">
        <v>0</v>
      </c>
      <c r="T296" s="23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236</v>
      </c>
      <c r="AT296" s="240" t="s">
        <v>223</v>
      </c>
      <c r="AU296" s="240" t="s">
        <v>95</v>
      </c>
      <c r="AY296" s="15" t="s">
        <v>222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236</v>
      </c>
      <c r="BM296" s="240" t="s">
        <v>1004</v>
      </c>
    </row>
    <row r="297" s="13" customFormat="1">
      <c r="A297" s="13"/>
      <c r="B297" s="242"/>
      <c r="C297" s="243"/>
      <c r="D297" s="244" t="s">
        <v>280</v>
      </c>
      <c r="E297" s="245" t="s">
        <v>1</v>
      </c>
      <c r="F297" s="246" t="s">
        <v>269</v>
      </c>
      <c r="G297" s="243"/>
      <c r="H297" s="247">
        <v>12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280</v>
      </c>
      <c r="AU297" s="253" t="s">
        <v>95</v>
      </c>
      <c r="AV297" s="13" t="s">
        <v>95</v>
      </c>
      <c r="AW297" s="13" t="s">
        <v>39</v>
      </c>
      <c r="AX297" s="13" t="s">
        <v>92</v>
      </c>
      <c r="AY297" s="253" t="s">
        <v>222</v>
      </c>
    </row>
    <row r="298" s="12" customFormat="1" ht="20.88" customHeight="1">
      <c r="A298" s="12"/>
      <c r="B298" s="212"/>
      <c r="C298" s="213"/>
      <c r="D298" s="214" t="s">
        <v>83</v>
      </c>
      <c r="E298" s="226" t="s">
        <v>471</v>
      </c>
      <c r="F298" s="226" t="s">
        <v>472</v>
      </c>
      <c r="G298" s="213"/>
      <c r="H298" s="213"/>
      <c r="I298" s="216"/>
      <c r="J298" s="227">
        <f>BK298</f>
        <v>0</v>
      </c>
      <c r="K298" s="213"/>
      <c r="L298" s="218"/>
      <c r="M298" s="219"/>
      <c r="N298" s="220"/>
      <c r="O298" s="220"/>
      <c r="P298" s="221">
        <f>SUM(P299:P314)</f>
        <v>0</v>
      </c>
      <c r="Q298" s="220"/>
      <c r="R298" s="221">
        <f>SUM(R299:R314)</f>
        <v>0</v>
      </c>
      <c r="S298" s="220"/>
      <c r="T298" s="222">
        <f>SUM(T299:T314)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23" t="s">
        <v>92</v>
      </c>
      <c r="AT298" s="224" t="s">
        <v>83</v>
      </c>
      <c r="AU298" s="224" t="s">
        <v>95</v>
      </c>
      <c r="AY298" s="223" t="s">
        <v>222</v>
      </c>
      <c r="BK298" s="225">
        <f>SUM(BK299:BK314)</f>
        <v>0</v>
      </c>
    </row>
    <row r="299" s="2" customFormat="1" ht="21.75" customHeight="1">
      <c r="A299" s="37"/>
      <c r="B299" s="38"/>
      <c r="C299" s="228" t="s">
        <v>817</v>
      </c>
      <c r="D299" s="228" t="s">
        <v>223</v>
      </c>
      <c r="E299" s="229" t="s">
        <v>1006</v>
      </c>
      <c r="F299" s="230" t="s">
        <v>1007</v>
      </c>
      <c r="G299" s="231" t="s">
        <v>314</v>
      </c>
      <c r="H299" s="232">
        <v>251.09999999999999</v>
      </c>
      <c r="I299" s="233"/>
      <c r="J299" s="234">
        <f>ROUND(I299*H299,2)</f>
        <v>0</v>
      </c>
      <c r="K299" s="235"/>
      <c r="L299" s="43"/>
      <c r="M299" s="236" t="s">
        <v>1</v>
      </c>
      <c r="N299" s="237" t="s">
        <v>49</v>
      </c>
      <c r="O299" s="90"/>
      <c r="P299" s="238">
        <f>O299*H299</f>
        <v>0</v>
      </c>
      <c r="Q299" s="238">
        <v>0</v>
      </c>
      <c r="R299" s="238">
        <f>Q299*H299</f>
        <v>0</v>
      </c>
      <c r="S299" s="238">
        <v>0</v>
      </c>
      <c r="T299" s="239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40" t="s">
        <v>236</v>
      </c>
      <c r="AT299" s="240" t="s">
        <v>223</v>
      </c>
      <c r="AU299" s="240" t="s">
        <v>232</v>
      </c>
      <c r="AY299" s="15" t="s">
        <v>222</v>
      </c>
      <c r="BE299" s="241">
        <f>IF(N299="základní",J299,0)</f>
        <v>0</v>
      </c>
      <c r="BF299" s="241">
        <f>IF(N299="snížená",J299,0)</f>
        <v>0</v>
      </c>
      <c r="BG299" s="241">
        <f>IF(N299="zákl. přenesená",J299,0)</f>
        <v>0</v>
      </c>
      <c r="BH299" s="241">
        <f>IF(N299="sníž. přenesená",J299,0)</f>
        <v>0</v>
      </c>
      <c r="BI299" s="241">
        <f>IF(N299="nulová",J299,0)</f>
        <v>0</v>
      </c>
      <c r="BJ299" s="15" t="s">
        <v>92</v>
      </c>
      <c r="BK299" s="241">
        <f>ROUND(I299*H299,2)</f>
        <v>0</v>
      </c>
      <c r="BL299" s="15" t="s">
        <v>236</v>
      </c>
      <c r="BM299" s="240" t="s">
        <v>1008</v>
      </c>
    </row>
    <row r="300" s="13" customFormat="1">
      <c r="A300" s="13"/>
      <c r="B300" s="242"/>
      <c r="C300" s="243"/>
      <c r="D300" s="244" t="s">
        <v>280</v>
      </c>
      <c r="E300" s="245" t="s">
        <v>1</v>
      </c>
      <c r="F300" s="246" t="s">
        <v>1481</v>
      </c>
      <c r="G300" s="243"/>
      <c r="H300" s="247">
        <v>251.09999999999999</v>
      </c>
      <c r="I300" s="248"/>
      <c r="J300" s="243"/>
      <c r="K300" s="243"/>
      <c r="L300" s="249"/>
      <c r="M300" s="250"/>
      <c r="N300" s="251"/>
      <c r="O300" s="251"/>
      <c r="P300" s="251"/>
      <c r="Q300" s="251"/>
      <c r="R300" s="251"/>
      <c r="S300" s="251"/>
      <c r="T300" s="25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3" t="s">
        <v>280</v>
      </c>
      <c r="AU300" s="253" t="s">
        <v>232</v>
      </c>
      <c r="AV300" s="13" t="s">
        <v>95</v>
      </c>
      <c r="AW300" s="13" t="s">
        <v>39</v>
      </c>
      <c r="AX300" s="13" t="s">
        <v>84</v>
      </c>
      <c r="AY300" s="253" t="s">
        <v>222</v>
      </c>
    </row>
    <row r="301" s="2" customFormat="1" ht="24.15" customHeight="1">
      <c r="A301" s="37"/>
      <c r="B301" s="38"/>
      <c r="C301" s="228" t="s">
        <v>823</v>
      </c>
      <c r="D301" s="228" t="s">
        <v>223</v>
      </c>
      <c r="E301" s="229" t="s">
        <v>800</v>
      </c>
      <c r="F301" s="230" t="s">
        <v>801</v>
      </c>
      <c r="G301" s="231" t="s">
        <v>386</v>
      </c>
      <c r="H301" s="232">
        <v>292.20999999999998</v>
      </c>
      <c r="I301" s="233"/>
      <c r="J301" s="234">
        <f>ROUND(I301*H301,2)</f>
        <v>0</v>
      </c>
      <c r="K301" s="235"/>
      <c r="L301" s="43"/>
      <c r="M301" s="236" t="s">
        <v>1</v>
      </c>
      <c r="N301" s="237" t="s">
        <v>49</v>
      </c>
      <c r="O301" s="90"/>
      <c r="P301" s="238">
        <f>O301*H301</f>
        <v>0</v>
      </c>
      <c r="Q301" s="238">
        <v>0</v>
      </c>
      <c r="R301" s="238">
        <f>Q301*H301</f>
        <v>0</v>
      </c>
      <c r="S301" s="238">
        <v>0</v>
      </c>
      <c r="T301" s="23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40" t="s">
        <v>236</v>
      </c>
      <c r="AT301" s="240" t="s">
        <v>223</v>
      </c>
      <c r="AU301" s="240" t="s">
        <v>232</v>
      </c>
      <c r="AY301" s="15" t="s">
        <v>222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5" t="s">
        <v>92</v>
      </c>
      <c r="BK301" s="241">
        <f>ROUND(I301*H301,2)</f>
        <v>0</v>
      </c>
      <c r="BL301" s="15" t="s">
        <v>236</v>
      </c>
      <c r="BM301" s="240" t="s">
        <v>1010</v>
      </c>
    </row>
    <row r="302" s="13" customFormat="1">
      <c r="A302" s="13"/>
      <c r="B302" s="242"/>
      <c r="C302" s="243"/>
      <c r="D302" s="244" t="s">
        <v>280</v>
      </c>
      <c r="E302" s="245" t="s">
        <v>1</v>
      </c>
      <c r="F302" s="246" t="s">
        <v>1491</v>
      </c>
      <c r="G302" s="243"/>
      <c r="H302" s="247">
        <v>131.94999999999999</v>
      </c>
      <c r="I302" s="248"/>
      <c r="J302" s="243"/>
      <c r="K302" s="243"/>
      <c r="L302" s="249"/>
      <c r="M302" s="250"/>
      <c r="N302" s="251"/>
      <c r="O302" s="251"/>
      <c r="P302" s="251"/>
      <c r="Q302" s="251"/>
      <c r="R302" s="251"/>
      <c r="S302" s="251"/>
      <c r="T302" s="25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3" t="s">
        <v>280</v>
      </c>
      <c r="AU302" s="253" t="s">
        <v>232</v>
      </c>
      <c r="AV302" s="13" t="s">
        <v>95</v>
      </c>
      <c r="AW302" s="13" t="s">
        <v>39</v>
      </c>
      <c r="AX302" s="13" t="s">
        <v>84</v>
      </c>
      <c r="AY302" s="253" t="s">
        <v>222</v>
      </c>
    </row>
    <row r="303" s="13" customFormat="1">
      <c r="A303" s="13"/>
      <c r="B303" s="242"/>
      <c r="C303" s="243"/>
      <c r="D303" s="244" t="s">
        <v>280</v>
      </c>
      <c r="E303" s="245" t="s">
        <v>1</v>
      </c>
      <c r="F303" s="246" t="s">
        <v>1492</v>
      </c>
      <c r="G303" s="243"/>
      <c r="H303" s="247">
        <v>160.25999999999999</v>
      </c>
      <c r="I303" s="248"/>
      <c r="J303" s="243"/>
      <c r="K303" s="243"/>
      <c r="L303" s="249"/>
      <c r="M303" s="250"/>
      <c r="N303" s="251"/>
      <c r="O303" s="251"/>
      <c r="P303" s="251"/>
      <c r="Q303" s="251"/>
      <c r="R303" s="251"/>
      <c r="S303" s="251"/>
      <c r="T303" s="25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3" t="s">
        <v>280</v>
      </c>
      <c r="AU303" s="253" t="s">
        <v>232</v>
      </c>
      <c r="AV303" s="13" t="s">
        <v>95</v>
      </c>
      <c r="AW303" s="13" t="s">
        <v>39</v>
      </c>
      <c r="AX303" s="13" t="s">
        <v>84</v>
      </c>
      <c r="AY303" s="253" t="s">
        <v>222</v>
      </c>
    </row>
    <row r="304" s="2" customFormat="1" ht="24.15" customHeight="1">
      <c r="A304" s="37"/>
      <c r="B304" s="38"/>
      <c r="C304" s="228" t="s">
        <v>831</v>
      </c>
      <c r="D304" s="228" t="s">
        <v>223</v>
      </c>
      <c r="E304" s="229" t="s">
        <v>805</v>
      </c>
      <c r="F304" s="230" t="s">
        <v>806</v>
      </c>
      <c r="G304" s="231" t="s">
        <v>386</v>
      </c>
      <c r="H304" s="232">
        <v>3214.3099999999999</v>
      </c>
      <c r="I304" s="233"/>
      <c r="J304" s="234">
        <f>ROUND(I304*H304,2)</f>
        <v>0</v>
      </c>
      <c r="K304" s="235"/>
      <c r="L304" s="43"/>
      <c r="M304" s="236" t="s">
        <v>1</v>
      </c>
      <c r="N304" s="237" t="s">
        <v>49</v>
      </c>
      <c r="O304" s="90"/>
      <c r="P304" s="238">
        <f>O304*H304</f>
        <v>0</v>
      </c>
      <c r="Q304" s="238">
        <v>0</v>
      </c>
      <c r="R304" s="238">
        <f>Q304*H304</f>
        <v>0</v>
      </c>
      <c r="S304" s="238">
        <v>0</v>
      </c>
      <c r="T304" s="23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40" t="s">
        <v>236</v>
      </c>
      <c r="AT304" s="240" t="s">
        <v>223</v>
      </c>
      <c r="AU304" s="240" t="s">
        <v>232</v>
      </c>
      <c r="AY304" s="15" t="s">
        <v>222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5" t="s">
        <v>92</v>
      </c>
      <c r="BK304" s="241">
        <f>ROUND(I304*H304,2)</f>
        <v>0</v>
      </c>
      <c r="BL304" s="15" t="s">
        <v>236</v>
      </c>
      <c r="BM304" s="240" t="s">
        <v>1014</v>
      </c>
    </row>
    <row r="305" s="13" customFormat="1">
      <c r="A305" s="13"/>
      <c r="B305" s="242"/>
      <c r="C305" s="243"/>
      <c r="D305" s="244" t="s">
        <v>280</v>
      </c>
      <c r="E305" s="245" t="s">
        <v>1</v>
      </c>
      <c r="F305" s="246" t="s">
        <v>1493</v>
      </c>
      <c r="G305" s="243"/>
      <c r="H305" s="247">
        <v>1451.4500000000001</v>
      </c>
      <c r="I305" s="248"/>
      <c r="J305" s="243"/>
      <c r="K305" s="243"/>
      <c r="L305" s="249"/>
      <c r="M305" s="250"/>
      <c r="N305" s="251"/>
      <c r="O305" s="251"/>
      <c r="P305" s="251"/>
      <c r="Q305" s="251"/>
      <c r="R305" s="251"/>
      <c r="S305" s="251"/>
      <c r="T305" s="25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3" t="s">
        <v>280</v>
      </c>
      <c r="AU305" s="253" t="s">
        <v>232</v>
      </c>
      <c r="AV305" s="13" t="s">
        <v>95</v>
      </c>
      <c r="AW305" s="13" t="s">
        <v>39</v>
      </c>
      <c r="AX305" s="13" t="s">
        <v>84</v>
      </c>
      <c r="AY305" s="253" t="s">
        <v>222</v>
      </c>
    </row>
    <row r="306" s="13" customFormat="1">
      <c r="A306" s="13"/>
      <c r="B306" s="242"/>
      <c r="C306" s="243"/>
      <c r="D306" s="244" t="s">
        <v>280</v>
      </c>
      <c r="E306" s="245" t="s">
        <v>1</v>
      </c>
      <c r="F306" s="246" t="s">
        <v>1494</v>
      </c>
      <c r="G306" s="243"/>
      <c r="H306" s="247">
        <v>1762.8599999999999</v>
      </c>
      <c r="I306" s="248"/>
      <c r="J306" s="243"/>
      <c r="K306" s="243"/>
      <c r="L306" s="249"/>
      <c r="M306" s="250"/>
      <c r="N306" s="251"/>
      <c r="O306" s="251"/>
      <c r="P306" s="251"/>
      <c r="Q306" s="251"/>
      <c r="R306" s="251"/>
      <c r="S306" s="251"/>
      <c r="T306" s="25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3" t="s">
        <v>280</v>
      </c>
      <c r="AU306" s="253" t="s">
        <v>232</v>
      </c>
      <c r="AV306" s="13" t="s">
        <v>95</v>
      </c>
      <c r="AW306" s="13" t="s">
        <v>39</v>
      </c>
      <c r="AX306" s="13" t="s">
        <v>84</v>
      </c>
      <c r="AY306" s="253" t="s">
        <v>222</v>
      </c>
    </row>
    <row r="307" s="2" customFormat="1" ht="24.15" customHeight="1">
      <c r="A307" s="37"/>
      <c r="B307" s="38"/>
      <c r="C307" s="228" t="s">
        <v>980</v>
      </c>
      <c r="D307" s="228" t="s">
        <v>223</v>
      </c>
      <c r="E307" s="229" t="s">
        <v>810</v>
      </c>
      <c r="F307" s="230" t="s">
        <v>811</v>
      </c>
      <c r="G307" s="231" t="s">
        <v>386</v>
      </c>
      <c r="H307" s="232">
        <v>292.20999999999998</v>
      </c>
      <c r="I307" s="233"/>
      <c r="J307" s="234">
        <f>ROUND(I307*H307,2)</f>
        <v>0</v>
      </c>
      <c r="K307" s="235"/>
      <c r="L307" s="43"/>
      <c r="M307" s="236" t="s">
        <v>1</v>
      </c>
      <c r="N307" s="237" t="s">
        <v>49</v>
      </c>
      <c r="O307" s="90"/>
      <c r="P307" s="238">
        <f>O307*H307</f>
        <v>0</v>
      </c>
      <c r="Q307" s="238">
        <v>0</v>
      </c>
      <c r="R307" s="238">
        <f>Q307*H307</f>
        <v>0</v>
      </c>
      <c r="S307" s="238">
        <v>0</v>
      </c>
      <c r="T307" s="23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40" t="s">
        <v>236</v>
      </c>
      <c r="AT307" s="240" t="s">
        <v>223</v>
      </c>
      <c r="AU307" s="240" t="s">
        <v>232</v>
      </c>
      <c r="AY307" s="15" t="s">
        <v>222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5" t="s">
        <v>92</v>
      </c>
      <c r="BK307" s="241">
        <f>ROUND(I307*H307,2)</f>
        <v>0</v>
      </c>
      <c r="BL307" s="15" t="s">
        <v>236</v>
      </c>
      <c r="BM307" s="240" t="s">
        <v>1018</v>
      </c>
    </row>
    <row r="308" s="13" customFormat="1">
      <c r="A308" s="13"/>
      <c r="B308" s="242"/>
      <c r="C308" s="243"/>
      <c r="D308" s="244" t="s">
        <v>280</v>
      </c>
      <c r="E308" s="245" t="s">
        <v>1</v>
      </c>
      <c r="F308" s="246" t="s">
        <v>1491</v>
      </c>
      <c r="G308" s="243"/>
      <c r="H308" s="247">
        <v>131.94999999999999</v>
      </c>
      <c r="I308" s="248"/>
      <c r="J308" s="243"/>
      <c r="K308" s="243"/>
      <c r="L308" s="249"/>
      <c r="M308" s="250"/>
      <c r="N308" s="251"/>
      <c r="O308" s="251"/>
      <c r="P308" s="251"/>
      <c r="Q308" s="251"/>
      <c r="R308" s="251"/>
      <c r="S308" s="251"/>
      <c r="T308" s="25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3" t="s">
        <v>280</v>
      </c>
      <c r="AU308" s="253" t="s">
        <v>232</v>
      </c>
      <c r="AV308" s="13" t="s">
        <v>95</v>
      </c>
      <c r="AW308" s="13" t="s">
        <v>39</v>
      </c>
      <c r="AX308" s="13" t="s">
        <v>84</v>
      </c>
      <c r="AY308" s="253" t="s">
        <v>222</v>
      </c>
    </row>
    <row r="309" s="13" customFormat="1">
      <c r="A309" s="13"/>
      <c r="B309" s="242"/>
      <c r="C309" s="243"/>
      <c r="D309" s="244" t="s">
        <v>280</v>
      </c>
      <c r="E309" s="245" t="s">
        <v>1</v>
      </c>
      <c r="F309" s="246" t="s">
        <v>1492</v>
      </c>
      <c r="G309" s="243"/>
      <c r="H309" s="247">
        <v>160.25999999999999</v>
      </c>
      <c r="I309" s="248"/>
      <c r="J309" s="243"/>
      <c r="K309" s="243"/>
      <c r="L309" s="249"/>
      <c r="M309" s="250"/>
      <c r="N309" s="251"/>
      <c r="O309" s="251"/>
      <c r="P309" s="251"/>
      <c r="Q309" s="251"/>
      <c r="R309" s="251"/>
      <c r="S309" s="251"/>
      <c r="T309" s="25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280</v>
      </c>
      <c r="AU309" s="253" t="s">
        <v>232</v>
      </c>
      <c r="AV309" s="13" t="s">
        <v>95</v>
      </c>
      <c r="AW309" s="13" t="s">
        <v>39</v>
      </c>
      <c r="AX309" s="13" t="s">
        <v>84</v>
      </c>
      <c r="AY309" s="253" t="s">
        <v>222</v>
      </c>
    </row>
    <row r="310" s="2" customFormat="1" ht="33" customHeight="1">
      <c r="A310" s="37"/>
      <c r="B310" s="38"/>
      <c r="C310" s="228" t="s">
        <v>982</v>
      </c>
      <c r="D310" s="228" t="s">
        <v>223</v>
      </c>
      <c r="E310" s="229" t="s">
        <v>1020</v>
      </c>
      <c r="F310" s="230" t="s">
        <v>1021</v>
      </c>
      <c r="G310" s="231" t="s">
        <v>386</v>
      </c>
      <c r="H310" s="232">
        <v>399.05000000000001</v>
      </c>
      <c r="I310" s="233"/>
      <c r="J310" s="234">
        <f>ROUND(I310*H310,2)</f>
        <v>0</v>
      </c>
      <c r="K310" s="235"/>
      <c r="L310" s="43"/>
      <c r="M310" s="236" t="s">
        <v>1</v>
      </c>
      <c r="N310" s="237" t="s">
        <v>49</v>
      </c>
      <c r="O310" s="90"/>
      <c r="P310" s="238">
        <f>O310*H310</f>
        <v>0</v>
      </c>
      <c r="Q310" s="238">
        <v>0</v>
      </c>
      <c r="R310" s="238">
        <f>Q310*H310</f>
        <v>0</v>
      </c>
      <c r="S310" s="238">
        <v>0</v>
      </c>
      <c r="T310" s="23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40" t="s">
        <v>236</v>
      </c>
      <c r="AT310" s="240" t="s">
        <v>223</v>
      </c>
      <c r="AU310" s="240" t="s">
        <v>232</v>
      </c>
      <c r="AY310" s="15" t="s">
        <v>222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5" t="s">
        <v>92</v>
      </c>
      <c r="BK310" s="241">
        <f>ROUND(I310*H310,2)</f>
        <v>0</v>
      </c>
      <c r="BL310" s="15" t="s">
        <v>236</v>
      </c>
      <c r="BM310" s="240" t="s">
        <v>1022</v>
      </c>
    </row>
    <row r="311" s="13" customFormat="1">
      <c r="A311" s="13"/>
      <c r="B311" s="242"/>
      <c r="C311" s="243"/>
      <c r="D311" s="244" t="s">
        <v>280</v>
      </c>
      <c r="E311" s="245" t="s">
        <v>1</v>
      </c>
      <c r="F311" s="246" t="s">
        <v>1491</v>
      </c>
      <c r="G311" s="243"/>
      <c r="H311" s="247">
        <v>131.94999999999999</v>
      </c>
      <c r="I311" s="248"/>
      <c r="J311" s="243"/>
      <c r="K311" s="243"/>
      <c r="L311" s="249"/>
      <c r="M311" s="250"/>
      <c r="N311" s="251"/>
      <c r="O311" s="251"/>
      <c r="P311" s="251"/>
      <c r="Q311" s="251"/>
      <c r="R311" s="251"/>
      <c r="S311" s="251"/>
      <c r="T311" s="25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3" t="s">
        <v>280</v>
      </c>
      <c r="AU311" s="253" t="s">
        <v>232</v>
      </c>
      <c r="AV311" s="13" t="s">
        <v>95</v>
      </c>
      <c r="AW311" s="13" t="s">
        <v>39</v>
      </c>
      <c r="AX311" s="13" t="s">
        <v>84</v>
      </c>
      <c r="AY311" s="253" t="s">
        <v>222</v>
      </c>
    </row>
    <row r="312" s="13" customFormat="1">
      <c r="A312" s="13"/>
      <c r="B312" s="242"/>
      <c r="C312" s="243"/>
      <c r="D312" s="244" t="s">
        <v>280</v>
      </c>
      <c r="E312" s="245" t="s">
        <v>1</v>
      </c>
      <c r="F312" s="246" t="s">
        <v>1495</v>
      </c>
      <c r="G312" s="243"/>
      <c r="H312" s="247">
        <v>267.10000000000002</v>
      </c>
      <c r="I312" s="248"/>
      <c r="J312" s="243"/>
      <c r="K312" s="243"/>
      <c r="L312" s="249"/>
      <c r="M312" s="250"/>
      <c r="N312" s="251"/>
      <c r="O312" s="251"/>
      <c r="P312" s="251"/>
      <c r="Q312" s="251"/>
      <c r="R312" s="251"/>
      <c r="S312" s="251"/>
      <c r="T312" s="25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3" t="s">
        <v>280</v>
      </c>
      <c r="AU312" s="253" t="s">
        <v>232</v>
      </c>
      <c r="AV312" s="13" t="s">
        <v>95</v>
      </c>
      <c r="AW312" s="13" t="s">
        <v>39</v>
      </c>
      <c r="AX312" s="13" t="s">
        <v>84</v>
      </c>
      <c r="AY312" s="253" t="s">
        <v>222</v>
      </c>
    </row>
    <row r="313" s="2" customFormat="1" ht="24.15" customHeight="1">
      <c r="A313" s="37"/>
      <c r="B313" s="38"/>
      <c r="C313" s="228" t="s">
        <v>985</v>
      </c>
      <c r="D313" s="228" t="s">
        <v>223</v>
      </c>
      <c r="E313" s="229" t="s">
        <v>814</v>
      </c>
      <c r="F313" s="230" t="s">
        <v>815</v>
      </c>
      <c r="G313" s="231" t="s">
        <v>386</v>
      </c>
      <c r="H313" s="232">
        <v>20</v>
      </c>
      <c r="I313" s="233"/>
      <c r="J313" s="234">
        <f>ROUND(I313*H313,2)</f>
        <v>0</v>
      </c>
      <c r="K313" s="235"/>
      <c r="L313" s="43"/>
      <c r="M313" s="236" t="s">
        <v>1</v>
      </c>
      <c r="N313" s="237" t="s">
        <v>49</v>
      </c>
      <c r="O313" s="90"/>
      <c r="P313" s="238">
        <f>O313*H313</f>
        <v>0</v>
      </c>
      <c r="Q313" s="238">
        <v>0</v>
      </c>
      <c r="R313" s="238">
        <f>Q313*H313</f>
        <v>0</v>
      </c>
      <c r="S313" s="238">
        <v>0</v>
      </c>
      <c r="T313" s="23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40" t="s">
        <v>236</v>
      </c>
      <c r="AT313" s="240" t="s">
        <v>223</v>
      </c>
      <c r="AU313" s="240" t="s">
        <v>232</v>
      </c>
      <c r="AY313" s="15" t="s">
        <v>222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5" t="s">
        <v>92</v>
      </c>
      <c r="BK313" s="241">
        <f>ROUND(I313*H313,2)</f>
        <v>0</v>
      </c>
      <c r="BL313" s="15" t="s">
        <v>236</v>
      </c>
      <c r="BM313" s="240" t="s">
        <v>816</v>
      </c>
    </row>
    <row r="314" s="13" customFormat="1">
      <c r="A314" s="13"/>
      <c r="B314" s="242"/>
      <c r="C314" s="243"/>
      <c r="D314" s="244" t="s">
        <v>280</v>
      </c>
      <c r="E314" s="245" t="s">
        <v>1</v>
      </c>
      <c r="F314" s="246" t="s">
        <v>395</v>
      </c>
      <c r="G314" s="243"/>
      <c r="H314" s="247">
        <v>20</v>
      </c>
      <c r="I314" s="248"/>
      <c r="J314" s="243"/>
      <c r="K314" s="243"/>
      <c r="L314" s="249"/>
      <c r="M314" s="250"/>
      <c r="N314" s="251"/>
      <c r="O314" s="251"/>
      <c r="P314" s="251"/>
      <c r="Q314" s="251"/>
      <c r="R314" s="251"/>
      <c r="S314" s="251"/>
      <c r="T314" s="25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3" t="s">
        <v>280</v>
      </c>
      <c r="AU314" s="253" t="s">
        <v>232</v>
      </c>
      <c r="AV314" s="13" t="s">
        <v>95</v>
      </c>
      <c r="AW314" s="13" t="s">
        <v>39</v>
      </c>
      <c r="AX314" s="13" t="s">
        <v>92</v>
      </c>
      <c r="AY314" s="253" t="s">
        <v>222</v>
      </c>
    </row>
    <row r="315" s="12" customFormat="1" ht="22.8" customHeight="1">
      <c r="A315" s="12"/>
      <c r="B315" s="212"/>
      <c r="C315" s="213"/>
      <c r="D315" s="214" t="s">
        <v>83</v>
      </c>
      <c r="E315" s="226" t="s">
        <v>255</v>
      </c>
      <c r="F315" s="226" t="s">
        <v>456</v>
      </c>
      <c r="G315" s="213"/>
      <c r="H315" s="213"/>
      <c r="I315" s="216"/>
      <c r="J315" s="227">
        <f>BK315</f>
        <v>0</v>
      </c>
      <c r="K315" s="213"/>
      <c r="L315" s="218"/>
      <c r="M315" s="219"/>
      <c r="N315" s="220"/>
      <c r="O315" s="220"/>
      <c r="P315" s="221">
        <f>SUM(P316:P323)</f>
        <v>0</v>
      </c>
      <c r="Q315" s="220"/>
      <c r="R315" s="221">
        <f>SUM(R316:R323)</f>
        <v>0.035154000000000005</v>
      </c>
      <c r="S315" s="220"/>
      <c r="T315" s="222">
        <f>SUM(T316:T323)</f>
        <v>5.3020000000000005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23" t="s">
        <v>92</v>
      </c>
      <c r="AT315" s="224" t="s">
        <v>83</v>
      </c>
      <c r="AU315" s="224" t="s">
        <v>92</v>
      </c>
      <c r="AY315" s="223" t="s">
        <v>222</v>
      </c>
      <c r="BK315" s="225">
        <f>SUM(BK316:BK323)</f>
        <v>0</v>
      </c>
    </row>
    <row r="316" s="2" customFormat="1" ht="24.15" customHeight="1">
      <c r="A316" s="37"/>
      <c r="B316" s="38"/>
      <c r="C316" s="228" t="s">
        <v>987</v>
      </c>
      <c r="D316" s="228" t="s">
        <v>223</v>
      </c>
      <c r="E316" s="229" t="s">
        <v>1026</v>
      </c>
      <c r="F316" s="230" t="s">
        <v>1027</v>
      </c>
      <c r="G316" s="231" t="s">
        <v>314</v>
      </c>
      <c r="H316" s="232">
        <v>351.54000000000002</v>
      </c>
      <c r="I316" s="233"/>
      <c r="J316" s="234">
        <f>ROUND(I316*H316,2)</f>
        <v>0</v>
      </c>
      <c r="K316" s="235"/>
      <c r="L316" s="43"/>
      <c r="M316" s="236" t="s">
        <v>1</v>
      </c>
      <c r="N316" s="237" t="s">
        <v>49</v>
      </c>
      <c r="O316" s="90"/>
      <c r="P316" s="238">
        <f>O316*H316</f>
        <v>0</v>
      </c>
      <c r="Q316" s="238">
        <v>0.00010000000000000001</v>
      </c>
      <c r="R316" s="238">
        <f>Q316*H316</f>
        <v>0.035154000000000005</v>
      </c>
      <c r="S316" s="238">
        <v>0</v>
      </c>
      <c r="T316" s="239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40" t="s">
        <v>236</v>
      </c>
      <c r="AT316" s="240" t="s">
        <v>223</v>
      </c>
      <c r="AU316" s="240" t="s">
        <v>95</v>
      </c>
      <c r="AY316" s="15" t="s">
        <v>222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5" t="s">
        <v>92</v>
      </c>
      <c r="BK316" s="241">
        <f>ROUND(I316*H316,2)</f>
        <v>0</v>
      </c>
      <c r="BL316" s="15" t="s">
        <v>236</v>
      </c>
      <c r="BM316" s="240" t="s">
        <v>1028</v>
      </c>
    </row>
    <row r="317" s="13" customFormat="1">
      <c r="A317" s="13"/>
      <c r="B317" s="242"/>
      <c r="C317" s="243"/>
      <c r="D317" s="244" t="s">
        <v>280</v>
      </c>
      <c r="E317" s="245" t="s">
        <v>1</v>
      </c>
      <c r="F317" s="246" t="s">
        <v>1496</v>
      </c>
      <c r="G317" s="243"/>
      <c r="H317" s="247">
        <v>351.54000000000002</v>
      </c>
      <c r="I317" s="248"/>
      <c r="J317" s="243"/>
      <c r="K317" s="243"/>
      <c r="L317" s="249"/>
      <c r="M317" s="250"/>
      <c r="N317" s="251"/>
      <c r="O317" s="251"/>
      <c r="P317" s="251"/>
      <c r="Q317" s="251"/>
      <c r="R317" s="251"/>
      <c r="S317" s="251"/>
      <c r="T317" s="25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3" t="s">
        <v>280</v>
      </c>
      <c r="AU317" s="253" t="s">
        <v>95</v>
      </c>
      <c r="AV317" s="13" t="s">
        <v>95</v>
      </c>
      <c r="AW317" s="13" t="s">
        <v>39</v>
      </c>
      <c r="AX317" s="13" t="s">
        <v>92</v>
      </c>
      <c r="AY317" s="253" t="s">
        <v>222</v>
      </c>
    </row>
    <row r="318" s="2" customFormat="1" ht="24.15" customHeight="1">
      <c r="A318" s="37"/>
      <c r="B318" s="38"/>
      <c r="C318" s="228" t="s">
        <v>991</v>
      </c>
      <c r="D318" s="228" t="s">
        <v>223</v>
      </c>
      <c r="E318" s="229" t="s">
        <v>1031</v>
      </c>
      <c r="F318" s="230" t="s">
        <v>1032</v>
      </c>
      <c r="G318" s="231" t="s">
        <v>314</v>
      </c>
      <c r="H318" s="232">
        <v>351.54000000000002</v>
      </c>
      <c r="I318" s="233"/>
      <c r="J318" s="234">
        <f>ROUND(I318*H318,2)</f>
        <v>0</v>
      </c>
      <c r="K318" s="235"/>
      <c r="L318" s="43"/>
      <c r="M318" s="236" t="s">
        <v>1</v>
      </c>
      <c r="N318" s="237" t="s">
        <v>49</v>
      </c>
      <c r="O318" s="90"/>
      <c r="P318" s="238">
        <f>O318*H318</f>
        <v>0</v>
      </c>
      <c r="Q318" s="238">
        <v>0</v>
      </c>
      <c r="R318" s="238">
        <f>Q318*H318</f>
        <v>0</v>
      </c>
      <c r="S318" s="238">
        <v>0</v>
      </c>
      <c r="T318" s="23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40" t="s">
        <v>236</v>
      </c>
      <c r="AT318" s="240" t="s">
        <v>223</v>
      </c>
      <c r="AU318" s="240" t="s">
        <v>95</v>
      </c>
      <c r="AY318" s="15" t="s">
        <v>222</v>
      </c>
      <c r="BE318" s="241">
        <f>IF(N318="základní",J318,0)</f>
        <v>0</v>
      </c>
      <c r="BF318" s="241">
        <f>IF(N318="snížená",J318,0)</f>
        <v>0</v>
      </c>
      <c r="BG318" s="241">
        <f>IF(N318="zákl. přenesená",J318,0)</f>
        <v>0</v>
      </c>
      <c r="BH318" s="241">
        <f>IF(N318="sníž. přenesená",J318,0)</f>
        <v>0</v>
      </c>
      <c r="BI318" s="241">
        <f>IF(N318="nulová",J318,0)</f>
        <v>0</v>
      </c>
      <c r="BJ318" s="15" t="s">
        <v>92</v>
      </c>
      <c r="BK318" s="241">
        <f>ROUND(I318*H318,2)</f>
        <v>0</v>
      </c>
      <c r="BL318" s="15" t="s">
        <v>236</v>
      </c>
      <c r="BM318" s="240" t="s">
        <v>1033</v>
      </c>
    </row>
    <row r="319" s="13" customFormat="1">
      <c r="A319" s="13"/>
      <c r="B319" s="242"/>
      <c r="C319" s="243"/>
      <c r="D319" s="244" t="s">
        <v>280</v>
      </c>
      <c r="E319" s="245" t="s">
        <v>1</v>
      </c>
      <c r="F319" s="246" t="s">
        <v>1496</v>
      </c>
      <c r="G319" s="243"/>
      <c r="H319" s="247">
        <v>351.54000000000002</v>
      </c>
      <c r="I319" s="248"/>
      <c r="J319" s="243"/>
      <c r="K319" s="243"/>
      <c r="L319" s="249"/>
      <c r="M319" s="250"/>
      <c r="N319" s="251"/>
      <c r="O319" s="251"/>
      <c r="P319" s="251"/>
      <c r="Q319" s="251"/>
      <c r="R319" s="251"/>
      <c r="S319" s="251"/>
      <c r="T319" s="25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3" t="s">
        <v>280</v>
      </c>
      <c r="AU319" s="253" t="s">
        <v>95</v>
      </c>
      <c r="AV319" s="13" t="s">
        <v>95</v>
      </c>
      <c r="AW319" s="13" t="s">
        <v>39</v>
      </c>
      <c r="AX319" s="13" t="s">
        <v>92</v>
      </c>
      <c r="AY319" s="253" t="s">
        <v>222</v>
      </c>
    </row>
    <row r="320" s="2" customFormat="1" ht="16.5" customHeight="1">
      <c r="A320" s="37"/>
      <c r="B320" s="38"/>
      <c r="C320" s="228" t="s">
        <v>995</v>
      </c>
      <c r="D320" s="228" t="s">
        <v>223</v>
      </c>
      <c r="E320" s="229" t="s">
        <v>1036</v>
      </c>
      <c r="F320" s="230" t="s">
        <v>1037</v>
      </c>
      <c r="G320" s="231" t="s">
        <v>314</v>
      </c>
      <c r="H320" s="232">
        <v>251.09999999999999</v>
      </c>
      <c r="I320" s="233"/>
      <c r="J320" s="234">
        <f>ROUND(I320*H320,2)</f>
        <v>0</v>
      </c>
      <c r="K320" s="235"/>
      <c r="L320" s="43"/>
      <c r="M320" s="236" t="s">
        <v>1</v>
      </c>
      <c r="N320" s="237" t="s">
        <v>49</v>
      </c>
      <c r="O320" s="90"/>
      <c r="P320" s="238">
        <f>O320*H320</f>
        <v>0</v>
      </c>
      <c r="Q320" s="238">
        <v>0</v>
      </c>
      <c r="R320" s="238">
        <f>Q320*H320</f>
        <v>0</v>
      </c>
      <c r="S320" s="238">
        <v>0</v>
      </c>
      <c r="T320" s="23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40" t="s">
        <v>236</v>
      </c>
      <c r="AT320" s="240" t="s">
        <v>223</v>
      </c>
      <c r="AU320" s="240" t="s">
        <v>95</v>
      </c>
      <c r="AY320" s="15" t="s">
        <v>222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5" t="s">
        <v>92</v>
      </c>
      <c r="BK320" s="241">
        <f>ROUND(I320*H320,2)</f>
        <v>0</v>
      </c>
      <c r="BL320" s="15" t="s">
        <v>236</v>
      </c>
      <c r="BM320" s="240" t="s">
        <v>1038</v>
      </c>
    </row>
    <row r="321" s="13" customFormat="1">
      <c r="A321" s="13"/>
      <c r="B321" s="242"/>
      <c r="C321" s="243"/>
      <c r="D321" s="244" t="s">
        <v>280</v>
      </c>
      <c r="E321" s="245" t="s">
        <v>1</v>
      </c>
      <c r="F321" s="246" t="s">
        <v>1481</v>
      </c>
      <c r="G321" s="243"/>
      <c r="H321" s="247">
        <v>251.09999999999999</v>
      </c>
      <c r="I321" s="248"/>
      <c r="J321" s="243"/>
      <c r="K321" s="243"/>
      <c r="L321" s="249"/>
      <c r="M321" s="250"/>
      <c r="N321" s="251"/>
      <c r="O321" s="251"/>
      <c r="P321" s="251"/>
      <c r="Q321" s="251"/>
      <c r="R321" s="251"/>
      <c r="S321" s="251"/>
      <c r="T321" s="25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3" t="s">
        <v>280</v>
      </c>
      <c r="AU321" s="253" t="s">
        <v>95</v>
      </c>
      <c r="AV321" s="13" t="s">
        <v>95</v>
      </c>
      <c r="AW321" s="13" t="s">
        <v>39</v>
      </c>
      <c r="AX321" s="13" t="s">
        <v>84</v>
      </c>
      <c r="AY321" s="253" t="s">
        <v>222</v>
      </c>
    </row>
    <row r="322" s="2" customFormat="1" ht="16.5" customHeight="1">
      <c r="A322" s="37"/>
      <c r="B322" s="38"/>
      <c r="C322" s="228" t="s">
        <v>997</v>
      </c>
      <c r="D322" s="228" t="s">
        <v>223</v>
      </c>
      <c r="E322" s="229" t="s">
        <v>1041</v>
      </c>
      <c r="F322" s="230" t="s">
        <v>1042</v>
      </c>
      <c r="G322" s="231" t="s">
        <v>361</v>
      </c>
      <c r="H322" s="232">
        <v>530.20000000000005</v>
      </c>
      <c r="I322" s="233"/>
      <c r="J322" s="234">
        <f>ROUND(I322*H322,2)</f>
        <v>0</v>
      </c>
      <c r="K322" s="235"/>
      <c r="L322" s="43"/>
      <c r="M322" s="236" t="s">
        <v>1</v>
      </c>
      <c r="N322" s="237" t="s">
        <v>49</v>
      </c>
      <c r="O322" s="90"/>
      <c r="P322" s="238">
        <f>O322*H322</f>
        <v>0</v>
      </c>
      <c r="Q322" s="238">
        <v>0</v>
      </c>
      <c r="R322" s="238">
        <f>Q322*H322</f>
        <v>0</v>
      </c>
      <c r="S322" s="238">
        <v>0.01</v>
      </c>
      <c r="T322" s="239">
        <f>S322*H322</f>
        <v>5.3020000000000005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40" t="s">
        <v>236</v>
      </c>
      <c r="AT322" s="240" t="s">
        <v>223</v>
      </c>
      <c r="AU322" s="240" t="s">
        <v>95</v>
      </c>
      <c r="AY322" s="15" t="s">
        <v>222</v>
      </c>
      <c r="BE322" s="241">
        <f>IF(N322="základní",J322,0)</f>
        <v>0</v>
      </c>
      <c r="BF322" s="241">
        <f>IF(N322="snížená",J322,0)</f>
        <v>0</v>
      </c>
      <c r="BG322" s="241">
        <f>IF(N322="zákl. přenesená",J322,0)</f>
        <v>0</v>
      </c>
      <c r="BH322" s="241">
        <f>IF(N322="sníž. přenesená",J322,0)</f>
        <v>0</v>
      </c>
      <c r="BI322" s="241">
        <f>IF(N322="nulová",J322,0)</f>
        <v>0</v>
      </c>
      <c r="BJ322" s="15" t="s">
        <v>92</v>
      </c>
      <c r="BK322" s="241">
        <f>ROUND(I322*H322,2)</f>
        <v>0</v>
      </c>
      <c r="BL322" s="15" t="s">
        <v>236</v>
      </c>
      <c r="BM322" s="240" t="s">
        <v>1043</v>
      </c>
    </row>
    <row r="323" s="13" customFormat="1">
      <c r="A323" s="13"/>
      <c r="B323" s="242"/>
      <c r="C323" s="243"/>
      <c r="D323" s="244" t="s">
        <v>280</v>
      </c>
      <c r="E323" s="245" t="s">
        <v>1</v>
      </c>
      <c r="F323" s="246" t="s">
        <v>1497</v>
      </c>
      <c r="G323" s="243"/>
      <c r="H323" s="247">
        <v>530.20000000000005</v>
      </c>
      <c r="I323" s="248"/>
      <c r="J323" s="243"/>
      <c r="K323" s="243"/>
      <c r="L323" s="249"/>
      <c r="M323" s="250"/>
      <c r="N323" s="251"/>
      <c r="O323" s="251"/>
      <c r="P323" s="251"/>
      <c r="Q323" s="251"/>
      <c r="R323" s="251"/>
      <c r="S323" s="251"/>
      <c r="T323" s="25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3" t="s">
        <v>280</v>
      </c>
      <c r="AU323" s="253" t="s">
        <v>95</v>
      </c>
      <c r="AV323" s="13" t="s">
        <v>95</v>
      </c>
      <c r="AW323" s="13" t="s">
        <v>39</v>
      </c>
      <c r="AX323" s="13" t="s">
        <v>92</v>
      </c>
      <c r="AY323" s="253" t="s">
        <v>222</v>
      </c>
    </row>
    <row r="324" s="12" customFormat="1" ht="22.8" customHeight="1">
      <c r="A324" s="12"/>
      <c r="B324" s="212"/>
      <c r="C324" s="213"/>
      <c r="D324" s="214" t="s">
        <v>83</v>
      </c>
      <c r="E324" s="226" t="s">
        <v>821</v>
      </c>
      <c r="F324" s="226" t="s">
        <v>822</v>
      </c>
      <c r="G324" s="213"/>
      <c r="H324" s="213"/>
      <c r="I324" s="216"/>
      <c r="J324" s="227">
        <f>BK324</f>
        <v>0</v>
      </c>
      <c r="K324" s="213"/>
      <c r="L324" s="218"/>
      <c r="M324" s="219"/>
      <c r="N324" s="220"/>
      <c r="O324" s="220"/>
      <c r="P324" s="221">
        <f>SUM(P325:P328)</f>
        <v>0</v>
      </c>
      <c r="Q324" s="220"/>
      <c r="R324" s="221">
        <f>SUM(R325:R328)</f>
        <v>0</v>
      </c>
      <c r="S324" s="220"/>
      <c r="T324" s="222">
        <f>SUM(T325:T328)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223" t="s">
        <v>92</v>
      </c>
      <c r="AT324" s="224" t="s">
        <v>83</v>
      </c>
      <c r="AU324" s="224" t="s">
        <v>92</v>
      </c>
      <c r="AY324" s="223" t="s">
        <v>222</v>
      </c>
      <c r="BK324" s="225">
        <f>SUM(BK325:BK328)</f>
        <v>0</v>
      </c>
    </row>
    <row r="325" s="2" customFormat="1" ht="44.25" customHeight="1">
      <c r="A325" s="37"/>
      <c r="B325" s="38"/>
      <c r="C325" s="228" t="s">
        <v>999</v>
      </c>
      <c r="D325" s="228" t="s">
        <v>223</v>
      </c>
      <c r="E325" s="229" t="s">
        <v>1050</v>
      </c>
      <c r="F325" s="230" t="s">
        <v>1051</v>
      </c>
      <c r="G325" s="231" t="s">
        <v>386</v>
      </c>
      <c r="H325" s="232">
        <v>160.25999999999999</v>
      </c>
      <c r="I325" s="233"/>
      <c r="J325" s="234">
        <f>ROUND(I325*H325,2)</f>
        <v>0</v>
      </c>
      <c r="K325" s="235"/>
      <c r="L325" s="43"/>
      <c r="M325" s="236" t="s">
        <v>1</v>
      </c>
      <c r="N325" s="237" t="s">
        <v>49</v>
      </c>
      <c r="O325" s="90"/>
      <c r="P325" s="238">
        <f>O325*H325</f>
        <v>0</v>
      </c>
      <c r="Q325" s="238">
        <v>0</v>
      </c>
      <c r="R325" s="238">
        <f>Q325*H325</f>
        <v>0</v>
      </c>
      <c r="S325" s="238">
        <v>0</v>
      </c>
      <c r="T325" s="239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40" t="s">
        <v>236</v>
      </c>
      <c r="AT325" s="240" t="s">
        <v>223</v>
      </c>
      <c r="AU325" s="240" t="s">
        <v>95</v>
      </c>
      <c r="AY325" s="15" t="s">
        <v>222</v>
      </c>
      <c r="BE325" s="241">
        <f>IF(N325="základní",J325,0)</f>
        <v>0</v>
      </c>
      <c r="BF325" s="241">
        <f>IF(N325="snížená",J325,0)</f>
        <v>0</v>
      </c>
      <c r="BG325" s="241">
        <f>IF(N325="zákl. přenesená",J325,0)</f>
        <v>0</v>
      </c>
      <c r="BH325" s="241">
        <f>IF(N325="sníž. přenesená",J325,0)</f>
        <v>0</v>
      </c>
      <c r="BI325" s="241">
        <f>IF(N325="nulová",J325,0)</f>
        <v>0</v>
      </c>
      <c r="BJ325" s="15" t="s">
        <v>92</v>
      </c>
      <c r="BK325" s="241">
        <f>ROUND(I325*H325,2)</f>
        <v>0</v>
      </c>
      <c r="BL325" s="15" t="s">
        <v>236</v>
      </c>
      <c r="BM325" s="240" t="s">
        <v>1498</v>
      </c>
    </row>
    <row r="326" s="13" customFormat="1">
      <c r="A326" s="13"/>
      <c r="B326" s="242"/>
      <c r="C326" s="243"/>
      <c r="D326" s="244" t="s">
        <v>280</v>
      </c>
      <c r="E326" s="245" t="s">
        <v>1</v>
      </c>
      <c r="F326" s="246" t="s">
        <v>1492</v>
      </c>
      <c r="G326" s="243"/>
      <c r="H326" s="247">
        <v>160.25999999999999</v>
      </c>
      <c r="I326" s="248"/>
      <c r="J326" s="243"/>
      <c r="K326" s="243"/>
      <c r="L326" s="249"/>
      <c r="M326" s="250"/>
      <c r="N326" s="251"/>
      <c r="O326" s="251"/>
      <c r="P326" s="251"/>
      <c r="Q326" s="251"/>
      <c r="R326" s="251"/>
      <c r="S326" s="251"/>
      <c r="T326" s="25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3" t="s">
        <v>280</v>
      </c>
      <c r="AU326" s="253" t="s">
        <v>95</v>
      </c>
      <c r="AV326" s="13" t="s">
        <v>95</v>
      </c>
      <c r="AW326" s="13" t="s">
        <v>39</v>
      </c>
      <c r="AX326" s="13" t="s">
        <v>92</v>
      </c>
      <c r="AY326" s="253" t="s">
        <v>222</v>
      </c>
    </row>
    <row r="327" s="2" customFormat="1" ht="44.25" customHeight="1">
      <c r="A327" s="37"/>
      <c r="B327" s="38"/>
      <c r="C327" s="228" t="s">
        <v>1003</v>
      </c>
      <c r="D327" s="228" t="s">
        <v>223</v>
      </c>
      <c r="E327" s="229" t="s">
        <v>1126</v>
      </c>
      <c r="F327" s="230" t="s">
        <v>1127</v>
      </c>
      <c r="G327" s="231" t="s">
        <v>386</v>
      </c>
      <c r="H327" s="232">
        <v>131.94999999999999</v>
      </c>
      <c r="I327" s="233"/>
      <c r="J327" s="234">
        <f>ROUND(I327*H327,2)</f>
        <v>0</v>
      </c>
      <c r="K327" s="235"/>
      <c r="L327" s="43"/>
      <c r="M327" s="236" t="s">
        <v>1</v>
      </c>
      <c r="N327" s="237" t="s">
        <v>49</v>
      </c>
      <c r="O327" s="90"/>
      <c r="P327" s="238">
        <f>O327*H327</f>
        <v>0</v>
      </c>
      <c r="Q327" s="238">
        <v>0</v>
      </c>
      <c r="R327" s="238">
        <f>Q327*H327</f>
        <v>0</v>
      </c>
      <c r="S327" s="238">
        <v>0</v>
      </c>
      <c r="T327" s="239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40" t="s">
        <v>236</v>
      </c>
      <c r="AT327" s="240" t="s">
        <v>223</v>
      </c>
      <c r="AU327" s="240" t="s">
        <v>95</v>
      </c>
      <c r="AY327" s="15" t="s">
        <v>222</v>
      </c>
      <c r="BE327" s="241">
        <f>IF(N327="základní",J327,0)</f>
        <v>0</v>
      </c>
      <c r="BF327" s="241">
        <f>IF(N327="snížená",J327,0)</f>
        <v>0</v>
      </c>
      <c r="BG327" s="241">
        <f>IF(N327="zákl. přenesená",J327,0)</f>
        <v>0</v>
      </c>
      <c r="BH327" s="241">
        <f>IF(N327="sníž. přenesená",J327,0)</f>
        <v>0</v>
      </c>
      <c r="BI327" s="241">
        <f>IF(N327="nulová",J327,0)</f>
        <v>0</v>
      </c>
      <c r="BJ327" s="15" t="s">
        <v>92</v>
      </c>
      <c r="BK327" s="241">
        <f>ROUND(I327*H327,2)</f>
        <v>0</v>
      </c>
      <c r="BL327" s="15" t="s">
        <v>236</v>
      </c>
      <c r="BM327" s="240" t="s">
        <v>1499</v>
      </c>
    </row>
    <row r="328" s="13" customFormat="1">
      <c r="A328" s="13"/>
      <c r="B328" s="242"/>
      <c r="C328" s="243"/>
      <c r="D328" s="244" t="s">
        <v>280</v>
      </c>
      <c r="E328" s="245" t="s">
        <v>1</v>
      </c>
      <c r="F328" s="246" t="s">
        <v>1491</v>
      </c>
      <c r="G328" s="243"/>
      <c r="H328" s="247">
        <v>131.94999999999999</v>
      </c>
      <c r="I328" s="248"/>
      <c r="J328" s="243"/>
      <c r="K328" s="243"/>
      <c r="L328" s="249"/>
      <c r="M328" s="250"/>
      <c r="N328" s="251"/>
      <c r="O328" s="251"/>
      <c r="P328" s="251"/>
      <c r="Q328" s="251"/>
      <c r="R328" s="251"/>
      <c r="S328" s="251"/>
      <c r="T328" s="25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3" t="s">
        <v>280</v>
      </c>
      <c r="AU328" s="253" t="s">
        <v>95</v>
      </c>
      <c r="AV328" s="13" t="s">
        <v>95</v>
      </c>
      <c r="AW328" s="13" t="s">
        <v>39</v>
      </c>
      <c r="AX328" s="13" t="s">
        <v>92</v>
      </c>
      <c r="AY328" s="253" t="s">
        <v>222</v>
      </c>
    </row>
    <row r="329" s="12" customFormat="1" ht="22.8" customHeight="1">
      <c r="A329" s="12"/>
      <c r="B329" s="212"/>
      <c r="C329" s="213"/>
      <c r="D329" s="214" t="s">
        <v>83</v>
      </c>
      <c r="E329" s="226" t="s">
        <v>485</v>
      </c>
      <c r="F329" s="226" t="s">
        <v>472</v>
      </c>
      <c r="G329" s="213"/>
      <c r="H329" s="213"/>
      <c r="I329" s="216"/>
      <c r="J329" s="227">
        <f>BK329</f>
        <v>0</v>
      </c>
      <c r="K329" s="213"/>
      <c r="L329" s="218"/>
      <c r="M329" s="219"/>
      <c r="N329" s="220"/>
      <c r="O329" s="220"/>
      <c r="P329" s="221">
        <f>SUM(P330:P331)</f>
        <v>0</v>
      </c>
      <c r="Q329" s="220"/>
      <c r="R329" s="221">
        <f>SUM(R330:R331)</f>
        <v>0</v>
      </c>
      <c r="S329" s="220"/>
      <c r="T329" s="222">
        <f>SUM(T330:T331)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23" t="s">
        <v>92</v>
      </c>
      <c r="AT329" s="224" t="s">
        <v>83</v>
      </c>
      <c r="AU329" s="224" t="s">
        <v>92</v>
      </c>
      <c r="AY329" s="223" t="s">
        <v>222</v>
      </c>
      <c r="BK329" s="225">
        <f>SUM(BK330:BK331)</f>
        <v>0</v>
      </c>
    </row>
    <row r="330" s="2" customFormat="1" ht="24.15" customHeight="1">
      <c r="A330" s="37"/>
      <c r="B330" s="38"/>
      <c r="C330" s="228" t="s">
        <v>1005</v>
      </c>
      <c r="D330" s="228" t="s">
        <v>223</v>
      </c>
      <c r="E330" s="229" t="s">
        <v>487</v>
      </c>
      <c r="F330" s="230" t="s">
        <v>488</v>
      </c>
      <c r="G330" s="231" t="s">
        <v>386</v>
      </c>
      <c r="H330" s="232">
        <v>24</v>
      </c>
      <c r="I330" s="233"/>
      <c r="J330" s="234">
        <f>ROUND(I330*H330,2)</f>
        <v>0</v>
      </c>
      <c r="K330" s="235"/>
      <c r="L330" s="43"/>
      <c r="M330" s="236" t="s">
        <v>1</v>
      </c>
      <c r="N330" s="237" t="s">
        <v>49</v>
      </c>
      <c r="O330" s="90"/>
      <c r="P330" s="238">
        <f>O330*H330</f>
        <v>0</v>
      </c>
      <c r="Q330" s="238">
        <v>0</v>
      </c>
      <c r="R330" s="238">
        <f>Q330*H330</f>
        <v>0</v>
      </c>
      <c r="S330" s="238">
        <v>0</v>
      </c>
      <c r="T330" s="239">
        <f>S330*H330</f>
        <v>0</v>
      </c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  <c r="AR330" s="240" t="s">
        <v>236</v>
      </c>
      <c r="AT330" s="240" t="s">
        <v>223</v>
      </c>
      <c r="AU330" s="240" t="s">
        <v>95</v>
      </c>
      <c r="AY330" s="15" t="s">
        <v>222</v>
      </c>
      <c r="BE330" s="241">
        <f>IF(N330="základní",J330,0)</f>
        <v>0</v>
      </c>
      <c r="BF330" s="241">
        <f>IF(N330="snížená",J330,0)</f>
        <v>0</v>
      </c>
      <c r="BG330" s="241">
        <f>IF(N330="zákl. přenesená",J330,0)</f>
        <v>0</v>
      </c>
      <c r="BH330" s="241">
        <f>IF(N330="sníž. přenesená",J330,0)</f>
        <v>0</v>
      </c>
      <c r="BI330" s="241">
        <f>IF(N330="nulová",J330,0)</f>
        <v>0</v>
      </c>
      <c r="BJ330" s="15" t="s">
        <v>92</v>
      </c>
      <c r="BK330" s="241">
        <f>ROUND(I330*H330,2)</f>
        <v>0</v>
      </c>
      <c r="BL330" s="15" t="s">
        <v>236</v>
      </c>
      <c r="BM330" s="240" t="s">
        <v>1053</v>
      </c>
    </row>
    <row r="331" s="13" customFormat="1">
      <c r="A331" s="13"/>
      <c r="B331" s="242"/>
      <c r="C331" s="243"/>
      <c r="D331" s="244" t="s">
        <v>280</v>
      </c>
      <c r="E331" s="245" t="s">
        <v>1</v>
      </c>
      <c r="F331" s="246" t="s">
        <v>1500</v>
      </c>
      <c r="G331" s="243"/>
      <c r="H331" s="247">
        <v>24</v>
      </c>
      <c r="I331" s="248"/>
      <c r="J331" s="243"/>
      <c r="K331" s="243"/>
      <c r="L331" s="249"/>
      <c r="M331" s="250"/>
      <c r="N331" s="251"/>
      <c r="O331" s="251"/>
      <c r="P331" s="251"/>
      <c r="Q331" s="251"/>
      <c r="R331" s="251"/>
      <c r="S331" s="251"/>
      <c r="T331" s="25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3" t="s">
        <v>280</v>
      </c>
      <c r="AU331" s="253" t="s">
        <v>95</v>
      </c>
      <c r="AV331" s="13" t="s">
        <v>95</v>
      </c>
      <c r="AW331" s="13" t="s">
        <v>39</v>
      </c>
      <c r="AX331" s="13" t="s">
        <v>92</v>
      </c>
      <c r="AY331" s="253" t="s">
        <v>222</v>
      </c>
    </row>
    <row r="332" s="12" customFormat="1" ht="25.92" customHeight="1">
      <c r="A332" s="12"/>
      <c r="B332" s="212"/>
      <c r="C332" s="213"/>
      <c r="D332" s="214" t="s">
        <v>83</v>
      </c>
      <c r="E332" s="215" t="s">
        <v>827</v>
      </c>
      <c r="F332" s="215" t="s">
        <v>828</v>
      </c>
      <c r="G332" s="213"/>
      <c r="H332" s="213"/>
      <c r="I332" s="216"/>
      <c r="J332" s="217">
        <f>BK332</f>
        <v>0</v>
      </c>
      <c r="K332" s="213"/>
      <c r="L332" s="218"/>
      <c r="M332" s="219"/>
      <c r="N332" s="220"/>
      <c r="O332" s="220"/>
      <c r="P332" s="221">
        <f>P333</f>
        <v>0</v>
      </c>
      <c r="Q332" s="220"/>
      <c r="R332" s="221">
        <f>R333</f>
        <v>0</v>
      </c>
      <c r="S332" s="220"/>
      <c r="T332" s="222">
        <f>T333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23" t="s">
        <v>95</v>
      </c>
      <c r="AT332" s="224" t="s">
        <v>83</v>
      </c>
      <c r="AU332" s="224" t="s">
        <v>84</v>
      </c>
      <c r="AY332" s="223" t="s">
        <v>222</v>
      </c>
      <c r="BK332" s="225">
        <f>BK333</f>
        <v>0</v>
      </c>
    </row>
    <row r="333" s="12" customFormat="1" ht="22.8" customHeight="1">
      <c r="A333" s="12"/>
      <c r="B333" s="212"/>
      <c r="C333" s="213"/>
      <c r="D333" s="214" t="s">
        <v>83</v>
      </c>
      <c r="E333" s="226" t="s">
        <v>829</v>
      </c>
      <c r="F333" s="226" t="s">
        <v>830</v>
      </c>
      <c r="G333" s="213"/>
      <c r="H333" s="213"/>
      <c r="I333" s="216"/>
      <c r="J333" s="227">
        <f>BK333</f>
        <v>0</v>
      </c>
      <c r="K333" s="213"/>
      <c r="L333" s="218"/>
      <c r="M333" s="219"/>
      <c r="N333" s="220"/>
      <c r="O333" s="220"/>
      <c r="P333" s="221">
        <f>SUM(P334:P335)</f>
        <v>0</v>
      </c>
      <c r="Q333" s="220"/>
      <c r="R333" s="221">
        <f>SUM(R334:R335)</f>
        <v>0</v>
      </c>
      <c r="S333" s="220"/>
      <c r="T333" s="222">
        <f>SUM(T334:T335)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23" t="s">
        <v>95</v>
      </c>
      <c r="AT333" s="224" t="s">
        <v>83</v>
      </c>
      <c r="AU333" s="224" t="s">
        <v>92</v>
      </c>
      <c r="AY333" s="223" t="s">
        <v>222</v>
      </c>
      <c r="BK333" s="225">
        <f>SUM(BK334:BK335)</f>
        <v>0</v>
      </c>
    </row>
    <row r="334" s="2" customFormat="1" ht="24.15" customHeight="1">
      <c r="A334" s="37"/>
      <c r="B334" s="38"/>
      <c r="C334" s="228" t="s">
        <v>1009</v>
      </c>
      <c r="D334" s="228" t="s">
        <v>223</v>
      </c>
      <c r="E334" s="229" t="s">
        <v>832</v>
      </c>
      <c r="F334" s="230" t="s">
        <v>833</v>
      </c>
      <c r="G334" s="231" t="s">
        <v>314</v>
      </c>
      <c r="H334" s="232">
        <v>265.10000000000002</v>
      </c>
      <c r="I334" s="233"/>
      <c r="J334" s="234">
        <f>ROUND(I334*H334,2)</f>
        <v>0</v>
      </c>
      <c r="K334" s="235"/>
      <c r="L334" s="43"/>
      <c r="M334" s="236" t="s">
        <v>1</v>
      </c>
      <c r="N334" s="237" t="s">
        <v>49</v>
      </c>
      <c r="O334" s="90"/>
      <c r="P334" s="238">
        <f>O334*H334</f>
        <v>0</v>
      </c>
      <c r="Q334" s="238">
        <v>0</v>
      </c>
      <c r="R334" s="238">
        <f>Q334*H334</f>
        <v>0</v>
      </c>
      <c r="S334" s="238">
        <v>0</v>
      </c>
      <c r="T334" s="239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40" t="s">
        <v>292</v>
      </c>
      <c r="AT334" s="240" t="s">
        <v>223</v>
      </c>
      <c r="AU334" s="240" t="s">
        <v>95</v>
      </c>
      <c r="AY334" s="15" t="s">
        <v>222</v>
      </c>
      <c r="BE334" s="241">
        <f>IF(N334="základní",J334,0)</f>
        <v>0</v>
      </c>
      <c r="BF334" s="241">
        <f>IF(N334="snížená",J334,0)</f>
        <v>0</v>
      </c>
      <c r="BG334" s="241">
        <f>IF(N334="zákl. přenesená",J334,0)</f>
        <v>0</v>
      </c>
      <c r="BH334" s="241">
        <f>IF(N334="sníž. přenesená",J334,0)</f>
        <v>0</v>
      </c>
      <c r="BI334" s="241">
        <f>IF(N334="nulová",J334,0)</f>
        <v>0</v>
      </c>
      <c r="BJ334" s="15" t="s">
        <v>92</v>
      </c>
      <c r="BK334" s="241">
        <f>ROUND(I334*H334,2)</f>
        <v>0</v>
      </c>
      <c r="BL334" s="15" t="s">
        <v>292</v>
      </c>
      <c r="BM334" s="240" t="s">
        <v>1055</v>
      </c>
    </row>
    <row r="335" s="13" customFormat="1">
      <c r="A335" s="13"/>
      <c r="B335" s="242"/>
      <c r="C335" s="243"/>
      <c r="D335" s="244" t="s">
        <v>280</v>
      </c>
      <c r="E335" s="245" t="s">
        <v>1</v>
      </c>
      <c r="F335" s="246" t="s">
        <v>1476</v>
      </c>
      <c r="G335" s="243"/>
      <c r="H335" s="247">
        <v>265.10000000000002</v>
      </c>
      <c r="I335" s="248"/>
      <c r="J335" s="243"/>
      <c r="K335" s="243"/>
      <c r="L335" s="249"/>
      <c r="M335" s="250"/>
      <c r="N335" s="251"/>
      <c r="O335" s="251"/>
      <c r="P335" s="251"/>
      <c r="Q335" s="251"/>
      <c r="R335" s="251"/>
      <c r="S335" s="251"/>
      <c r="T335" s="25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3" t="s">
        <v>280</v>
      </c>
      <c r="AU335" s="253" t="s">
        <v>95</v>
      </c>
      <c r="AV335" s="13" t="s">
        <v>95</v>
      </c>
      <c r="AW335" s="13" t="s">
        <v>39</v>
      </c>
      <c r="AX335" s="13" t="s">
        <v>92</v>
      </c>
      <c r="AY335" s="253" t="s">
        <v>222</v>
      </c>
    </row>
    <row r="336" s="12" customFormat="1" ht="25.92" customHeight="1">
      <c r="A336" s="12"/>
      <c r="B336" s="212"/>
      <c r="C336" s="213"/>
      <c r="D336" s="214" t="s">
        <v>83</v>
      </c>
      <c r="E336" s="215" t="s">
        <v>405</v>
      </c>
      <c r="F336" s="215" t="s">
        <v>1056</v>
      </c>
      <c r="G336" s="213"/>
      <c r="H336" s="213"/>
      <c r="I336" s="216"/>
      <c r="J336" s="217">
        <f>BK336</f>
        <v>0</v>
      </c>
      <c r="K336" s="213"/>
      <c r="L336" s="218"/>
      <c r="M336" s="219"/>
      <c r="N336" s="220"/>
      <c r="O336" s="220"/>
      <c r="P336" s="221">
        <f>P337</f>
        <v>0</v>
      </c>
      <c r="Q336" s="220"/>
      <c r="R336" s="221">
        <f>R337</f>
        <v>0.00021000000000000001</v>
      </c>
      <c r="S336" s="220"/>
      <c r="T336" s="222">
        <f>T337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23" t="s">
        <v>232</v>
      </c>
      <c r="AT336" s="224" t="s">
        <v>83</v>
      </c>
      <c r="AU336" s="224" t="s">
        <v>84</v>
      </c>
      <c r="AY336" s="223" t="s">
        <v>222</v>
      </c>
      <c r="BK336" s="225">
        <f>BK337</f>
        <v>0</v>
      </c>
    </row>
    <row r="337" s="12" customFormat="1" ht="22.8" customHeight="1">
      <c r="A337" s="12"/>
      <c r="B337" s="212"/>
      <c r="C337" s="213"/>
      <c r="D337" s="214" t="s">
        <v>83</v>
      </c>
      <c r="E337" s="226" t="s">
        <v>1057</v>
      </c>
      <c r="F337" s="226" t="s">
        <v>1058</v>
      </c>
      <c r="G337" s="213"/>
      <c r="H337" s="213"/>
      <c r="I337" s="216"/>
      <c r="J337" s="227">
        <f>BK337</f>
        <v>0</v>
      </c>
      <c r="K337" s="213"/>
      <c r="L337" s="218"/>
      <c r="M337" s="219"/>
      <c r="N337" s="220"/>
      <c r="O337" s="220"/>
      <c r="P337" s="221">
        <f>SUM(P338:P339)</f>
        <v>0</v>
      </c>
      <c r="Q337" s="220"/>
      <c r="R337" s="221">
        <f>SUM(R338:R339)</f>
        <v>0.00021000000000000001</v>
      </c>
      <c r="S337" s="220"/>
      <c r="T337" s="222">
        <f>SUM(T338:T339)</f>
        <v>0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23" t="s">
        <v>232</v>
      </c>
      <c r="AT337" s="224" t="s">
        <v>83</v>
      </c>
      <c r="AU337" s="224" t="s">
        <v>92</v>
      </c>
      <c r="AY337" s="223" t="s">
        <v>222</v>
      </c>
      <c r="BK337" s="225">
        <f>SUM(BK338:BK339)</f>
        <v>0</v>
      </c>
    </row>
    <row r="338" s="2" customFormat="1" ht="33" customHeight="1">
      <c r="A338" s="37"/>
      <c r="B338" s="38"/>
      <c r="C338" s="228" t="s">
        <v>1013</v>
      </c>
      <c r="D338" s="228" t="s">
        <v>223</v>
      </c>
      <c r="E338" s="229" t="s">
        <v>1060</v>
      </c>
      <c r="F338" s="230" t="s">
        <v>1061</v>
      </c>
      <c r="G338" s="231" t="s">
        <v>1062</v>
      </c>
      <c r="H338" s="232">
        <v>1</v>
      </c>
      <c r="I338" s="233"/>
      <c r="J338" s="234">
        <f>ROUND(I338*H338,2)</f>
        <v>0</v>
      </c>
      <c r="K338" s="235"/>
      <c r="L338" s="43"/>
      <c r="M338" s="236" t="s">
        <v>1</v>
      </c>
      <c r="N338" s="237" t="s">
        <v>49</v>
      </c>
      <c r="O338" s="90"/>
      <c r="P338" s="238">
        <f>O338*H338</f>
        <v>0</v>
      </c>
      <c r="Q338" s="238">
        <v>0.00021000000000000001</v>
      </c>
      <c r="R338" s="238">
        <f>Q338*H338</f>
        <v>0.00021000000000000001</v>
      </c>
      <c r="S338" s="238">
        <v>0</v>
      </c>
      <c r="T338" s="239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40" t="s">
        <v>770</v>
      </c>
      <c r="AT338" s="240" t="s">
        <v>223</v>
      </c>
      <c r="AU338" s="240" t="s">
        <v>95</v>
      </c>
      <c r="AY338" s="15" t="s">
        <v>222</v>
      </c>
      <c r="BE338" s="241">
        <f>IF(N338="základní",J338,0)</f>
        <v>0</v>
      </c>
      <c r="BF338" s="241">
        <f>IF(N338="snížená",J338,0)</f>
        <v>0</v>
      </c>
      <c r="BG338" s="241">
        <f>IF(N338="zákl. přenesená",J338,0)</f>
        <v>0</v>
      </c>
      <c r="BH338" s="241">
        <f>IF(N338="sníž. přenesená",J338,0)</f>
        <v>0</v>
      </c>
      <c r="BI338" s="241">
        <f>IF(N338="nulová",J338,0)</f>
        <v>0</v>
      </c>
      <c r="BJ338" s="15" t="s">
        <v>92</v>
      </c>
      <c r="BK338" s="241">
        <f>ROUND(I338*H338,2)</f>
        <v>0</v>
      </c>
      <c r="BL338" s="15" t="s">
        <v>770</v>
      </c>
      <c r="BM338" s="240" t="s">
        <v>1063</v>
      </c>
    </row>
    <row r="339" s="13" customFormat="1">
      <c r="A339" s="13"/>
      <c r="B339" s="242"/>
      <c r="C339" s="243"/>
      <c r="D339" s="244" t="s">
        <v>280</v>
      </c>
      <c r="E339" s="245" t="s">
        <v>1</v>
      </c>
      <c r="F339" s="246" t="s">
        <v>92</v>
      </c>
      <c r="G339" s="243"/>
      <c r="H339" s="247">
        <v>1</v>
      </c>
      <c r="I339" s="248"/>
      <c r="J339" s="243"/>
      <c r="K339" s="243"/>
      <c r="L339" s="249"/>
      <c r="M339" s="270"/>
      <c r="N339" s="271"/>
      <c r="O339" s="271"/>
      <c r="P339" s="271"/>
      <c r="Q339" s="271"/>
      <c r="R339" s="271"/>
      <c r="S339" s="271"/>
      <c r="T339" s="27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3" t="s">
        <v>280</v>
      </c>
      <c r="AU339" s="253" t="s">
        <v>95</v>
      </c>
      <c r="AV339" s="13" t="s">
        <v>95</v>
      </c>
      <c r="AW339" s="13" t="s">
        <v>39</v>
      </c>
      <c r="AX339" s="13" t="s">
        <v>92</v>
      </c>
      <c r="AY339" s="253" t="s">
        <v>222</v>
      </c>
    </row>
    <row r="340" s="2" customFormat="1" ht="6.96" customHeight="1">
      <c r="A340" s="37"/>
      <c r="B340" s="65"/>
      <c r="C340" s="66"/>
      <c r="D340" s="66"/>
      <c r="E340" s="66"/>
      <c r="F340" s="66"/>
      <c r="G340" s="66"/>
      <c r="H340" s="66"/>
      <c r="I340" s="66"/>
      <c r="J340" s="66"/>
      <c r="K340" s="66"/>
      <c r="L340" s="43"/>
      <c r="M340" s="37"/>
      <c r="O340" s="37"/>
      <c r="P340" s="37"/>
      <c r="Q340" s="37"/>
      <c r="R340" s="37"/>
      <c r="S340" s="37"/>
      <c r="T340" s="37"/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</row>
  </sheetData>
  <sheetProtection sheet="1" autoFilter="0" formatColumns="0" formatRows="0" objects="1" scenarios="1" spinCount="100000" saltValue="eS13DAnxBHlATe+zNekmDWnrGMUarMMDsN6C/mVKZ3AcIQFbQAtaumdkfsd5MGtbmw1ySfFl3xl70Z9UVUUf8A==" hashValue="Ve3tVddcKpjaiwQa92EXMBBCcDZFWe79MqrvdGrC/qSZH9RoOWRN2vWJAmcB2vIe/uKVXIz8E2ALeqmOIZrGtw==" algorithmName="SHA-512" password="CC35"/>
  <autoFilter ref="C130:K339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130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1501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ROUND((SUM(BE131:BE329)),  2)</f>
        <v>0</v>
      </c>
      <c r="G33" s="37"/>
      <c r="H33" s="37"/>
      <c r="I33" s="165">
        <v>0.20999999999999999</v>
      </c>
      <c r="J33" s="164">
        <f>ROUND(((SUM(BE131:BE329))*I33),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ROUND((SUM(BF131:BF329)),  2)</f>
        <v>0</v>
      </c>
      <c r="G34" s="37"/>
      <c r="H34" s="37"/>
      <c r="I34" s="165">
        <v>0.14999999999999999</v>
      </c>
      <c r="J34" s="164">
        <f>ROUND(((SUM(BF131:BF329))*I34),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ROUND((SUM(BG131:BG329)),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ROUND((SUM(BH131:BH329)),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ROUND((SUM(BI131:BI329)),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2023_10_10.1 - Stoka B4, IO 01.08 - nezpůsobilé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J211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J214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J217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J222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541</v>
      </c>
      <c r="E102" s="197"/>
      <c r="F102" s="197"/>
      <c r="G102" s="197"/>
      <c r="H102" s="197"/>
      <c r="I102" s="197"/>
      <c r="J102" s="198">
        <f>J241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491</v>
      </c>
      <c r="E103" s="197"/>
      <c r="F103" s="197"/>
      <c r="G103" s="197"/>
      <c r="H103" s="197"/>
      <c r="I103" s="197"/>
      <c r="J103" s="198">
        <f>J244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307</v>
      </c>
      <c r="E104" s="197"/>
      <c r="F104" s="197"/>
      <c r="G104" s="197"/>
      <c r="H104" s="197"/>
      <c r="I104" s="197"/>
      <c r="J104" s="198">
        <f>J288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306</v>
      </c>
      <c r="E105" s="197"/>
      <c r="F105" s="197"/>
      <c r="G105" s="197"/>
      <c r="H105" s="197"/>
      <c r="I105" s="197"/>
      <c r="J105" s="198">
        <f>J305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542</v>
      </c>
      <c r="E106" s="197"/>
      <c r="F106" s="197"/>
      <c r="G106" s="197"/>
      <c r="H106" s="197"/>
      <c r="I106" s="197"/>
      <c r="J106" s="198">
        <f>J314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308</v>
      </c>
      <c r="E107" s="197"/>
      <c r="F107" s="197"/>
      <c r="G107" s="197"/>
      <c r="H107" s="197"/>
      <c r="I107" s="197"/>
      <c r="J107" s="198">
        <f>J319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543</v>
      </c>
      <c r="E108" s="192"/>
      <c r="F108" s="192"/>
      <c r="G108" s="192"/>
      <c r="H108" s="192"/>
      <c r="I108" s="192"/>
      <c r="J108" s="193">
        <f>J322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544</v>
      </c>
      <c r="E109" s="197"/>
      <c r="F109" s="197"/>
      <c r="G109" s="197"/>
      <c r="H109" s="197"/>
      <c r="I109" s="197"/>
      <c r="J109" s="198">
        <f>J323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836</v>
      </c>
      <c r="E110" s="192"/>
      <c r="F110" s="192"/>
      <c r="G110" s="192"/>
      <c r="H110" s="192"/>
      <c r="I110" s="192"/>
      <c r="J110" s="193">
        <f>J326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837</v>
      </c>
      <c r="E111" s="197"/>
      <c r="F111" s="197"/>
      <c r="G111" s="197"/>
      <c r="H111" s="197"/>
      <c r="I111" s="197"/>
      <c r="J111" s="198">
        <f>J327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192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2023_10_10.1 - Stoka B4, IO 01.08 - nezpůsobilé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207</v>
      </c>
      <c r="D130" s="203" t="s">
        <v>69</v>
      </c>
      <c r="E130" s="203" t="s">
        <v>65</v>
      </c>
      <c r="F130" s="203" t="s">
        <v>66</v>
      </c>
      <c r="G130" s="203" t="s">
        <v>208</v>
      </c>
      <c r="H130" s="203" t="s">
        <v>209</v>
      </c>
      <c r="I130" s="203" t="s">
        <v>210</v>
      </c>
      <c r="J130" s="204" t="s">
        <v>197</v>
      </c>
      <c r="K130" s="205" t="s">
        <v>211</v>
      </c>
      <c r="L130" s="206"/>
      <c r="M130" s="99" t="s">
        <v>1</v>
      </c>
      <c r="N130" s="100" t="s">
        <v>48</v>
      </c>
      <c r="O130" s="100" t="s">
        <v>212</v>
      </c>
      <c r="P130" s="100" t="s">
        <v>213</v>
      </c>
      <c r="Q130" s="100" t="s">
        <v>214</v>
      </c>
      <c r="R130" s="100" t="s">
        <v>215</v>
      </c>
      <c r="S130" s="100" t="s">
        <v>216</v>
      </c>
      <c r="T130" s="101" t="s">
        <v>217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218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P132+P322+P326</f>
        <v>0</v>
      </c>
      <c r="Q131" s="103"/>
      <c r="R131" s="209">
        <f>R132+R322+R326</f>
        <v>88.198509090000002</v>
      </c>
      <c r="S131" s="103"/>
      <c r="T131" s="210">
        <f>T132+T322+T326</f>
        <v>66.56087500000001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199</v>
      </c>
      <c r="BK131" s="211">
        <f>BK132+BK322+BK326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309</v>
      </c>
      <c r="F132" s="215" t="s">
        <v>310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P133+P211+P214+P217+P222+P241+P244+P305+P314+P319</f>
        <v>0</v>
      </c>
      <c r="Q132" s="220"/>
      <c r="R132" s="221">
        <f>R133+R211+R214+R217+R222+R241+R244+R305+R314+R319</f>
        <v>88.198299090000006</v>
      </c>
      <c r="S132" s="220"/>
      <c r="T132" s="222">
        <f>T133+T211+T214+T217+T222+T241+T244+T305+T314+T319</f>
        <v>66.56087500000001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222</v>
      </c>
      <c r="BK132" s="225">
        <f>BK133+BK211+BK214+BK217+BK222+BK241+BK244+BK305+BK314+BK319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311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SUM(P134:P210)</f>
        <v>0</v>
      </c>
      <c r="Q133" s="220"/>
      <c r="R133" s="221">
        <f>SUM(R134:R210)</f>
        <v>66.543991849999998</v>
      </c>
      <c r="S133" s="220"/>
      <c r="T133" s="222">
        <f>SUM(T134:T210)</f>
        <v>65.262875000000008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222</v>
      </c>
      <c r="BK133" s="225">
        <f>SUM(BK134:BK210)</f>
        <v>0</v>
      </c>
    </row>
    <row r="134" s="2" customFormat="1" ht="24.15" customHeight="1">
      <c r="A134" s="37"/>
      <c r="B134" s="38"/>
      <c r="C134" s="228" t="s">
        <v>92</v>
      </c>
      <c r="D134" s="228" t="s">
        <v>223</v>
      </c>
      <c r="E134" s="229" t="s">
        <v>838</v>
      </c>
      <c r="F134" s="230" t="s">
        <v>839</v>
      </c>
      <c r="G134" s="231" t="s">
        <v>361</v>
      </c>
      <c r="H134" s="232">
        <v>66.900000000000006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29.436000000000003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840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1502</v>
      </c>
      <c r="G135" s="243"/>
      <c r="H135" s="247">
        <v>66.900000000000006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222</v>
      </c>
    </row>
    <row r="136" s="2" customFormat="1" ht="16.5" customHeight="1">
      <c r="A136" s="37"/>
      <c r="B136" s="38"/>
      <c r="C136" s="259" t="s">
        <v>95</v>
      </c>
      <c r="D136" s="259" t="s">
        <v>405</v>
      </c>
      <c r="E136" s="260" t="s">
        <v>551</v>
      </c>
      <c r="F136" s="261" t="s">
        <v>552</v>
      </c>
      <c r="G136" s="262" t="s">
        <v>386</v>
      </c>
      <c r="H136" s="263">
        <v>65.846000000000004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65.846000000000004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251</v>
      </c>
      <c r="AT136" s="240" t="s">
        <v>405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553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1503</v>
      </c>
      <c r="G137" s="243"/>
      <c r="H137" s="247">
        <v>65.846000000000004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222</v>
      </c>
    </row>
    <row r="138" s="2" customFormat="1" ht="24.15" customHeight="1">
      <c r="A138" s="37"/>
      <c r="B138" s="38"/>
      <c r="C138" s="228" t="s">
        <v>232</v>
      </c>
      <c r="D138" s="228" t="s">
        <v>223</v>
      </c>
      <c r="E138" s="229" t="s">
        <v>843</v>
      </c>
      <c r="F138" s="230" t="s">
        <v>844</v>
      </c>
      <c r="G138" s="231" t="s">
        <v>361</v>
      </c>
      <c r="H138" s="232">
        <v>83.125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26.267500000000002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845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1504</v>
      </c>
      <c r="G139" s="243"/>
      <c r="H139" s="247">
        <v>83.125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222</v>
      </c>
    </row>
    <row r="140" s="2" customFormat="1" ht="24.15" customHeight="1">
      <c r="A140" s="37"/>
      <c r="B140" s="38"/>
      <c r="C140" s="228" t="s">
        <v>236</v>
      </c>
      <c r="D140" s="228" t="s">
        <v>223</v>
      </c>
      <c r="E140" s="229" t="s">
        <v>847</v>
      </c>
      <c r="F140" s="230" t="s">
        <v>848</v>
      </c>
      <c r="G140" s="231" t="s">
        <v>361</v>
      </c>
      <c r="H140" s="232">
        <v>83.125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0.0074812500000000001</v>
      </c>
      <c r="S140" s="238">
        <v>0.11500000000000001</v>
      </c>
      <c r="T140" s="239">
        <f>S140*H140</f>
        <v>9.5593750000000011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849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1505</v>
      </c>
      <c r="G141" s="243"/>
      <c r="H141" s="247">
        <v>83.125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16.5" customHeight="1">
      <c r="A142" s="37"/>
      <c r="B142" s="38"/>
      <c r="C142" s="228" t="s">
        <v>221</v>
      </c>
      <c r="D142" s="228" t="s">
        <v>223</v>
      </c>
      <c r="E142" s="229" t="s">
        <v>312</v>
      </c>
      <c r="F142" s="230" t="s">
        <v>313</v>
      </c>
      <c r="G142" s="231" t="s">
        <v>314</v>
      </c>
      <c r="H142" s="232">
        <v>10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0.071900000000000006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555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259</v>
      </c>
      <c r="G143" s="243"/>
      <c r="H143" s="247">
        <v>10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243</v>
      </c>
      <c r="D144" s="228" t="s">
        <v>223</v>
      </c>
      <c r="E144" s="229" t="s">
        <v>557</v>
      </c>
      <c r="F144" s="230" t="s">
        <v>558</v>
      </c>
      <c r="G144" s="231" t="s">
        <v>319</v>
      </c>
      <c r="H144" s="232">
        <v>10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0.00030000000000000003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559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259</v>
      </c>
      <c r="G145" s="243"/>
      <c r="H145" s="247">
        <v>10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4.15" customHeight="1">
      <c r="A146" s="37"/>
      <c r="B146" s="38"/>
      <c r="C146" s="228" t="s">
        <v>247</v>
      </c>
      <c r="D146" s="228" t="s">
        <v>223</v>
      </c>
      <c r="E146" s="229" t="s">
        <v>561</v>
      </c>
      <c r="F146" s="230" t="s">
        <v>562</v>
      </c>
      <c r="G146" s="231" t="s">
        <v>324</v>
      </c>
      <c r="H146" s="232">
        <v>5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563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221</v>
      </c>
      <c r="G147" s="243"/>
      <c r="H147" s="247">
        <v>5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24.15" customHeight="1">
      <c r="A148" s="37"/>
      <c r="B148" s="38"/>
      <c r="C148" s="228" t="s">
        <v>251</v>
      </c>
      <c r="D148" s="228" t="s">
        <v>223</v>
      </c>
      <c r="E148" s="229" t="s">
        <v>850</v>
      </c>
      <c r="F148" s="230" t="s">
        <v>851</v>
      </c>
      <c r="G148" s="231" t="s">
        <v>314</v>
      </c>
      <c r="H148" s="232">
        <v>10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0.086800000000000002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852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259</v>
      </c>
      <c r="G149" s="243"/>
      <c r="H149" s="247">
        <v>10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24.15" customHeight="1">
      <c r="A150" s="37"/>
      <c r="B150" s="38"/>
      <c r="C150" s="228" t="s">
        <v>255</v>
      </c>
      <c r="D150" s="228" t="s">
        <v>223</v>
      </c>
      <c r="E150" s="229" t="s">
        <v>853</v>
      </c>
      <c r="F150" s="230" t="s">
        <v>854</v>
      </c>
      <c r="G150" s="231" t="s">
        <v>314</v>
      </c>
      <c r="H150" s="232">
        <v>10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0.36899999999999999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855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259</v>
      </c>
      <c r="G151" s="243"/>
      <c r="H151" s="247">
        <v>10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24.15" customHeight="1">
      <c r="A152" s="37"/>
      <c r="B152" s="38"/>
      <c r="C152" s="228" t="s">
        <v>259</v>
      </c>
      <c r="D152" s="228" t="s">
        <v>223</v>
      </c>
      <c r="E152" s="229" t="s">
        <v>856</v>
      </c>
      <c r="F152" s="230" t="s">
        <v>857</v>
      </c>
      <c r="G152" s="231" t="s">
        <v>354</v>
      </c>
      <c r="H152" s="232">
        <v>1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0.00064999999999999997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236</v>
      </c>
      <c r="AT152" s="240" t="s">
        <v>223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858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222</v>
      </c>
    </row>
    <row r="154" s="2" customFormat="1" ht="24.15" customHeight="1">
      <c r="A154" s="37"/>
      <c r="B154" s="38"/>
      <c r="C154" s="228" t="s">
        <v>263</v>
      </c>
      <c r="D154" s="228" t="s">
        <v>223</v>
      </c>
      <c r="E154" s="229" t="s">
        <v>859</v>
      </c>
      <c r="F154" s="230" t="s">
        <v>860</v>
      </c>
      <c r="G154" s="231" t="s">
        <v>354</v>
      </c>
      <c r="H154" s="232">
        <v>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236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236</v>
      </c>
      <c r="BM154" s="240" t="s">
        <v>861</v>
      </c>
    </row>
    <row r="155" s="13" customFormat="1">
      <c r="A155" s="13"/>
      <c r="B155" s="242"/>
      <c r="C155" s="243"/>
      <c r="D155" s="244" t="s">
        <v>280</v>
      </c>
      <c r="E155" s="245" t="s">
        <v>1</v>
      </c>
      <c r="F155" s="246" t="s">
        <v>92</v>
      </c>
      <c r="G155" s="243"/>
      <c r="H155" s="247">
        <v>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280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222</v>
      </c>
    </row>
    <row r="156" s="2" customFormat="1" ht="24.15" customHeight="1">
      <c r="A156" s="37"/>
      <c r="B156" s="38"/>
      <c r="C156" s="228" t="s">
        <v>269</v>
      </c>
      <c r="D156" s="228" t="s">
        <v>223</v>
      </c>
      <c r="E156" s="229" t="s">
        <v>564</v>
      </c>
      <c r="F156" s="230" t="s">
        <v>565</v>
      </c>
      <c r="G156" s="231" t="s">
        <v>329</v>
      </c>
      <c r="H156" s="232">
        <v>16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236</v>
      </c>
      <c r="AT156" s="240" t="s">
        <v>223</v>
      </c>
      <c r="AU156" s="240" t="s">
        <v>95</v>
      </c>
      <c r="AY156" s="15" t="s">
        <v>222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236</v>
      </c>
      <c r="BM156" s="240" t="s">
        <v>566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1506</v>
      </c>
      <c r="G157" s="243"/>
      <c r="H157" s="247">
        <v>16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222</v>
      </c>
    </row>
    <row r="158" s="2" customFormat="1" ht="37.8" customHeight="1">
      <c r="A158" s="37"/>
      <c r="B158" s="38"/>
      <c r="C158" s="228" t="s">
        <v>276</v>
      </c>
      <c r="D158" s="228" t="s">
        <v>223</v>
      </c>
      <c r="E158" s="229" t="s">
        <v>572</v>
      </c>
      <c r="F158" s="230" t="s">
        <v>573</v>
      </c>
      <c r="G158" s="231" t="s">
        <v>329</v>
      </c>
      <c r="H158" s="232">
        <v>4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236</v>
      </c>
      <c r="AT158" s="240" t="s">
        <v>223</v>
      </c>
      <c r="AU158" s="240" t="s">
        <v>95</v>
      </c>
      <c r="AY158" s="15" t="s">
        <v>222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236</v>
      </c>
      <c r="BM158" s="240" t="s">
        <v>574</v>
      </c>
    </row>
    <row r="159" s="13" customFormat="1">
      <c r="A159" s="13"/>
      <c r="B159" s="242"/>
      <c r="C159" s="243"/>
      <c r="D159" s="244" t="s">
        <v>280</v>
      </c>
      <c r="E159" s="245" t="s">
        <v>1</v>
      </c>
      <c r="F159" s="246" t="s">
        <v>236</v>
      </c>
      <c r="G159" s="243"/>
      <c r="H159" s="247">
        <v>4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280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222</v>
      </c>
    </row>
    <row r="160" s="2" customFormat="1" ht="33" customHeight="1">
      <c r="A160" s="37"/>
      <c r="B160" s="38"/>
      <c r="C160" s="228" t="s">
        <v>283</v>
      </c>
      <c r="D160" s="228" t="s">
        <v>223</v>
      </c>
      <c r="E160" s="229" t="s">
        <v>575</v>
      </c>
      <c r="F160" s="230" t="s">
        <v>576</v>
      </c>
      <c r="G160" s="231" t="s">
        <v>329</v>
      </c>
      <c r="H160" s="232">
        <v>30.119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236</v>
      </c>
      <c r="AT160" s="240" t="s">
        <v>223</v>
      </c>
      <c r="AU160" s="240" t="s">
        <v>95</v>
      </c>
      <c r="AY160" s="15" t="s">
        <v>222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236</v>
      </c>
      <c r="BM160" s="240" t="s">
        <v>577</v>
      </c>
    </row>
    <row r="161" s="13" customFormat="1">
      <c r="A161" s="13"/>
      <c r="B161" s="242"/>
      <c r="C161" s="243"/>
      <c r="D161" s="244" t="s">
        <v>280</v>
      </c>
      <c r="E161" s="245" t="s">
        <v>1</v>
      </c>
      <c r="F161" s="246" t="s">
        <v>1507</v>
      </c>
      <c r="G161" s="243"/>
      <c r="H161" s="247">
        <v>39.151000000000003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280</v>
      </c>
      <c r="AU161" s="253" t="s">
        <v>95</v>
      </c>
      <c r="AV161" s="13" t="s">
        <v>95</v>
      </c>
      <c r="AW161" s="13" t="s">
        <v>39</v>
      </c>
      <c r="AX161" s="13" t="s">
        <v>84</v>
      </c>
      <c r="AY161" s="253" t="s">
        <v>222</v>
      </c>
    </row>
    <row r="162" s="13" customFormat="1">
      <c r="A162" s="13"/>
      <c r="B162" s="242"/>
      <c r="C162" s="243"/>
      <c r="D162" s="244" t="s">
        <v>280</v>
      </c>
      <c r="E162" s="245" t="s">
        <v>1</v>
      </c>
      <c r="F162" s="246" t="s">
        <v>1508</v>
      </c>
      <c r="G162" s="243"/>
      <c r="H162" s="247">
        <v>-9.032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280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222</v>
      </c>
    </row>
    <row r="163" s="2" customFormat="1" ht="37.8" customHeight="1">
      <c r="A163" s="37"/>
      <c r="B163" s="38"/>
      <c r="C163" s="228" t="s">
        <v>8</v>
      </c>
      <c r="D163" s="228" t="s">
        <v>223</v>
      </c>
      <c r="E163" s="229" t="s">
        <v>579</v>
      </c>
      <c r="F163" s="230" t="s">
        <v>580</v>
      </c>
      <c r="G163" s="231" t="s">
        <v>329</v>
      </c>
      <c r="H163" s="232">
        <v>4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236</v>
      </c>
      <c r="AT163" s="240" t="s">
        <v>223</v>
      </c>
      <c r="AU163" s="240" t="s">
        <v>95</v>
      </c>
      <c r="AY163" s="15" t="s">
        <v>222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236</v>
      </c>
      <c r="BM163" s="240" t="s">
        <v>581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236</v>
      </c>
      <c r="G164" s="243"/>
      <c r="H164" s="247">
        <v>4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92</v>
      </c>
      <c r="AY164" s="253" t="s">
        <v>222</v>
      </c>
    </row>
    <row r="165" s="2" customFormat="1" ht="33" customHeight="1">
      <c r="A165" s="37"/>
      <c r="B165" s="38"/>
      <c r="C165" s="228" t="s">
        <v>292</v>
      </c>
      <c r="D165" s="228" t="s">
        <v>223</v>
      </c>
      <c r="E165" s="229" t="s">
        <v>582</v>
      </c>
      <c r="F165" s="230" t="s">
        <v>583</v>
      </c>
      <c r="G165" s="231" t="s">
        <v>329</v>
      </c>
      <c r="H165" s="232">
        <v>41.491999999999997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236</v>
      </c>
      <c r="AT165" s="240" t="s">
        <v>223</v>
      </c>
      <c r="AU165" s="240" t="s">
        <v>95</v>
      </c>
      <c r="AY165" s="15" t="s">
        <v>222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236</v>
      </c>
      <c r="BM165" s="240" t="s">
        <v>584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1509</v>
      </c>
      <c r="G166" s="243"/>
      <c r="H166" s="247">
        <v>53.533999999999999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222</v>
      </c>
    </row>
    <row r="167" s="13" customFormat="1">
      <c r="A167" s="13"/>
      <c r="B167" s="242"/>
      <c r="C167" s="243"/>
      <c r="D167" s="244" t="s">
        <v>280</v>
      </c>
      <c r="E167" s="245" t="s">
        <v>1</v>
      </c>
      <c r="F167" s="246" t="s">
        <v>1510</v>
      </c>
      <c r="G167" s="243"/>
      <c r="H167" s="247">
        <v>-12.042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280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222</v>
      </c>
    </row>
    <row r="168" s="2" customFormat="1" ht="33" customHeight="1">
      <c r="A168" s="37"/>
      <c r="B168" s="38"/>
      <c r="C168" s="228" t="s">
        <v>379</v>
      </c>
      <c r="D168" s="228" t="s">
        <v>223</v>
      </c>
      <c r="E168" s="229" t="s">
        <v>586</v>
      </c>
      <c r="F168" s="230" t="s">
        <v>587</v>
      </c>
      <c r="G168" s="231" t="s">
        <v>329</v>
      </c>
      <c r="H168" s="232">
        <v>34.869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236</v>
      </c>
      <c r="AT168" s="240" t="s">
        <v>223</v>
      </c>
      <c r="AU168" s="240" t="s">
        <v>95</v>
      </c>
      <c r="AY168" s="15" t="s">
        <v>222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236</v>
      </c>
      <c r="BM168" s="240" t="s">
        <v>588</v>
      </c>
    </row>
    <row r="169" s="13" customFormat="1">
      <c r="A169" s="13"/>
      <c r="B169" s="242"/>
      <c r="C169" s="243"/>
      <c r="D169" s="244" t="s">
        <v>280</v>
      </c>
      <c r="E169" s="245" t="s">
        <v>1</v>
      </c>
      <c r="F169" s="246" t="s">
        <v>1511</v>
      </c>
      <c r="G169" s="243"/>
      <c r="H169" s="247">
        <v>43.901000000000003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280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222</v>
      </c>
    </row>
    <row r="170" s="13" customFormat="1">
      <c r="A170" s="13"/>
      <c r="B170" s="242"/>
      <c r="C170" s="243"/>
      <c r="D170" s="244" t="s">
        <v>280</v>
      </c>
      <c r="E170" s="245" t="s">
        <v>1</v>
      </c>
      <c r="F170" s="246" t="s">
        <v>1508</v>
      </c>
      <c r="G170" s="243"/>
      <c r="H170" s="247">
        <v>-9.032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280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222</v>
      </c>
    </row>
    <row r="171" s="2" customFormat="1" ht="21.75" customHeight="1">
      <c r="A171" s="37"/>
      <c r="B171" s="38"/>
      <c r="C171" s="228" t="s">
        <v>383</v>
      </c>
      <c r="D171" s="228" t="s">
        <v>223</v>
      </c>
      <c r="E171" s="229" t="s">
        <v>594</v>
      </c>
      <c r="F171" s="230" t="s">
        <v>595</v>
      </c>
      <c r="G171" s="231" t="s">
        <v>361</v>
      </c>
      <c r="H171" s="232">
        <v>279.06999999999999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0.00058</v>
      </c>
      <c r="R171" s="238">
        <f>Q171*H171</f>
        <v>0.16186059999999999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236</v>
      </c>
      <c r="AT171" s="240" t="s">
        <v>223</v>
      </c>
      <c r="AU171" s="240" t="s">
        <v>95</v>
      </c>
      <c r="AY171" s="15" t="s">
        <v>222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236</v>
      </c>
      <c r="BM171" s="240" t="s">
        <v>873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1512</v>
      </c>
      <c r="G172" s="243"/>
      <c r="H172" s="247">
        <v>279.06999999999999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92</v>
      </c>
      <c r="AY172" s="253" t="s">
        <v>222</v>
      </c>
    </row>
    <row r="173" s="2" customFormat="1" ht="21.75" customHeight="1">
      <c r="A173" s="37"/>
      <c r="B173" s="38"/>
      <c r="C173" s="228" t="s">
        <v>389</v>
      </c>
      <c r="D173" s="228" t="s">
        <v>223</v>
      </c>
      <c r="E173" s="229" t="s">
        <v>598</v>
      </c>
      <c r="F173" s="230" t="s">
        <v>599</v>
      </c>
      <c r="G173" s="231" t="s">
        <v>361</v>
      </c>
      <c r="H173" s="232">
        <v>279.06999999999999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236</v>
      </c>
      <c r="AT173" s="240" t="s">
        <v>223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875</v>
      </c>
    </row>
    <row r="174" s="13" customFormat="1">
      <c r="A174" s="13"/>
      <c r="B174" s="242"/>
      <c r="C174" s="243"/>
      <c r="D174" s="244" t="s">
        <v>280</v>
      </c>
      <c r="E174" s="245" t="s">
        <v>1</v>
      </c>
      <c r="F174" s="246" t="s">
        <v>1512</v>
      </c>
      <c r="G174" s="243"/>
      <c r="H174" s="247">
        <v>279.06999999999999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39</v>
      </c>
      <c r="AX174" s="13" t="s">
        <v>92</v>
      </c>
      <c r="AY174" s="253" t="s">
        <v>222</v>
      </c>
    </row>
    <row r="175" s="2" customFormat="1" ht="24.15" customHeight="1">
      <c r="A175" s="37"/>
      <c r="B175" s="38"/>
      <c r="C175" s="228" t="s">
        <v>395</v>
      </c>
      <c r="D175" s="228" t="s">
        <v>223</v>
      </c>
      <c r="E175" s="229" t="s">
        <v>364</v>
      </c>
      <c r="F175" s="230" t="s">
        <v>365</v>
      </c>
      <c r="G175" s="231" t="s">
        <v>329</v>
      </c>
      <c r="H175" s="232">
        <v>68.238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236</v>
      </c>
      <c r="AT175" s="240" t="s">
        <v>223</v>
      </c>
      <c r="AU175" s="240" t="s">
        <v>95</v>
      </c>
      <c r="AY175" s="15" t="s">
        <v>222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236</v>
      </c>
      <c r="BM175" s="240" t="s">
        <v>601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1513</v>
      </c>
      <c r="G176" s="243"/>
      <c r="H176" s="247">
        <v>86.301000000000002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222</v>
      </c>
    </row>
    <row r="177" s="13" customFormat="1">
      <c r="A177" s="13"/>
      <c r="B177" s="242"/>
      <c r="C177" s="243"/>
      <c r="D177" s="244" t="s">
        <v>280</v>
      </c>
      <c r="E177" s="245" t="s">
        <v>1</v>
      </c>
      <c r="F177" s="246" t="s">
        <v>1514</v>
      </c>
      <c r="G177" s="243"/>
      <c r="H177" s="247">
        <v>-18.062999999999999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280</v>
      </c>
      <c r="AU177" s="253" t="s">
        <v>95</v>
      </c>
      <c r="AV177" s="13" t="s">
        <v>95</v>
      </c>
      <c r="AW177" s="13" t="s">
        <v>39</v>
      </c>
      <c r="AX177" s="13" t="s">
        <v>84</v>
      </c>
      <c r="AY177" s="253" t="s">
        <v>222</v>
      </c>
    </row>
    <row r="178" s="2" customFormat="1" ht="24.15" customHeight="1">
      <c r="A178" s="37"/>
      <c r="B178" s="38"/>
      <c r="C178" s="228" t="s">
        <v>7</v>
      </c>
      <c r="D178" s="228" t="s">
        <v>223</v>
      </c>
      <c r="E178" s="229" t="s">
        <v>368</v>
      </c>
      <c r="F178" s="230" t="s">
        <v>369</v>
      </c>
      <c r="G178" s="231" t="s">
        <v>329</v>
      </c>
      <c r="H178" s="232">
        <v>160.72200000000001</v>
      </c>
      <c r="I178" s="233"/>
      <c r="J178" s="234">
        <f>ROUND(I178*H178,2)</f>
        <v>0</v>
      </c>
      <c r="K178" s="235"/>
      <c r="L178" s="43"/>
      <c r="M178" s="236" t="s">
        <v>1</v>
      </c>
      <c r="N178" s="237" t="s">
        <v>49</v>
      </c>
      <c r="O178" s="90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40" t="s">
        <v>236</v>
      </c>
      <c r="AT178" s="240" t="s">
        <v>223</v>
      </c>
      <c r="AU178" s="240" t="s">
        <v>95</v>
      </c>
      <c r="AY178" s="15" t="s">
        <v>222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5" t="s">
        <v>92</v>
      </c>
      <c r="BK178" s="241">
        <f>ROUND(I178*H178,2)</f>
        <v>0</v>
      </c>
      <c r="BL178" s="15" t="s">
        <v>236</v>
      </c>
      <c r="BM178" s="240" t="s">
        <v>878</v>
      </c>
    </row>
    <row r="179" s="13" customFormat="1">
      <c r="A179" s="13"/>
      <c r="B179" s="242"/>
      <c r="C179" s="243"/>
      <c r="D179" s="244" t="s">
        <v>280</v>
      </c>
      <c r="E179" s="245" t="s">
        <v>1</v>
      </c>
      <c r="F179" s="246" t="s">
        <v>1515</v>
      </c>
      <c r="G179" s="243"/>
      <c r="H179" s="247">
        <v>202.869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280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222</v>
      </c>
    </row>
    <row r="180" s="13" customFormat="1">
      <c r="A180" s="13"/>
      <c r="B180" s="242"/>
      <c r="C180" s="243"/>
      <c r="D180" s="244" t="s">
        <v>280</v>
      </c>
      <c r="E180" s="245" t="s">
        <v>1</v>
      </c>
      <c r="F180" s="246" t="s">
        <v>1516</v>
      </c>
      <c r="G180" s="243"/>
      <c r="H180" s="247">
        <v>-42.146999999999998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280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222</v>
      </c>
    </row>
    <row r="181" s="2" customFormat="1" ht="37.8" customHeight="1">
      <c r="A181" s="37"/>
      <c r="B181" s="38"/>
      <c r="C181" s="228" t="s">
        <v>404</v>
      </c>
      <c r="D181" s="228" t="s">
        <v>223</v>
      </c>
      <c r="E181" s="229" t="s">
        <v>882</v>
      </c>
      <c r="F181" s="230" t="s">
        <v>883</v>
      </c>
      <c r="G181" s="231" t="s">
        <v>329</v>
      </c>
      <c r="H181" s="232">
        <v>68.238</v>
      </c>
      <c r="I181" s="233"/>
      <c r="J181" s="234">
        <f>ROUND(I181*H181,2)</f>
        <v>0</v>
      </c>
      <c r="K181" s="235"/>
      <c r="L181" s="43"/>
      <c r="M181" s="236" t="s">
        <v>1</v>
      </c>
      <c r="N181" s="237" t="s">
        <v>49</v>
      </c>
      <c r="O181" s="90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40" t="s">
        <v>236</v>
      </c>
      <c r="AT181" s="240" t="s">
        <v>223</v>
      </c>
      <c r="AU181" s="240" t="s">
        <v>95</v>
      </c>
      <c r="AY181" s="15" t="s">
        <v>222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5" t="s">
        <v>92</v>
      </c>
      <c r="BK181" s="241">
        <f>ROUND(I181*H181,2)</f>
        <v>0</v>
      </c>
      <c r="BL181" s="15" t="s">
        <v>236</v>
      </c>
      <c r="BM181" s="240" t="s">
        <v>884</v>
      </c>
    </row>
    <row r="182" s="13" customFormat="1">
      <c r="A182" s="13"/>
      <c r="B182" s="242"/>
      <c r="C182" s="243"/>
      <c r="D182" s="244" t="s">
        <v>280</v>
      </c>
      <c r="E182" s="245" t="s">
        <v>1</v>
      </c>
      <c r="F182" s="246" t="s">
        <v>1513</v>
      </c>
      <c r="G182" s="243"/>
      <c r="H182" s="247">
        <v>86.301000000000002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280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222</v>
      </c>
    </row>
    <row r="183" s="13" customFormat="1">
      <c r="A183" s="13"/>
      <c r="B183" s="242"/>
      <c r="C183" s="243"/>
      <c r="D183" s="244" t="s">
        <v>280</v>
      </c>
      <c r="E183" s="245" t="s">
        <v>1</v>
      </c>
      <c r="F183" s="246" t="s">
        <v>1514</v>
      </c>
      <c r="G183" s="243"/>
      <c r="H183" s="247">
        <v>-18.062999999999999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280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222</v>
      </c>
    </row>
    <row r="184" s="2" customFormat="1" ht="37.8" customHeight="1">
      <c r="A184" s="37"/>
      <c r="B184" s="38"/>
      <c r="C184" s="228" t="s">
        <v>411</v>
      </c>
      <c r="D184" s="228" t="s">
        <v>223</v>
      </c>
      <c r="E184" s="229" t="s">
        <v>885</v>
      </c>
      <c r="F184" s="230" t="s">
        <v>886</v>
      </c>
      <c r="G184" s="231" t="s">
        <v>329</v>
      </c>
      <c r="H184" s="232">
        <v>160.72200000000001</v>
      </c>
      <c r="I184" s="233"/>
      <c r="J184" s="234">
        <f>ROUND(I184*H184,2)</f>
        <v>0</v>
      </c>
      <c r="K184" s="235"/>
      <c r="L184" s="43"/>
      <c r="M184" s="236" t="s">
        <v>1</v>
      </c>
      <c r="N184" s="237" t="s">
        <v>49</v>
      </c>
      <c r="O184" s="90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40" t="s">
        <v>236</v>
      </c>
      <c r="AT184" s="240" t="s">
        <v>223</v>
      </c>
      <c r="AU184" s="240" t="s">
        <v>95</v>
      </c>
      <c r="AY184" s="15" t="s">
        <v>222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5" t="s">
        <v>92</v>
      </c>
      <c r="BK184" s="241">
        <f>ROUND(I184*H184,2)</f>
        <v>0</v>
      </c>
      <c r="BL184" s="15" t="s">
        <v>236</v>
      </c>
      <c r="BM184" s="240" t="s">
        <v>887</v>
      </c>
    </row>
    <row r="185" s="13" customFormat="1">
      <c r="A185" s="13"/>
      <c r="B185" s="242"/>
      <c r="C185" s="243"/>
      <c r="D185" s="244" t="s">
        <v>280</v>
      </c>
      <c r="E185" s="245" t="s">
        <v>1</v>
      </c>
      <c r="F185" s="246" t="s">
        <v>1515</v>
      </c>
      <c r="G185" s="243"/>
      <c r="H185" s="247">
        <v>202.869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280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222</v>
      </c>
    </row>
    <row r="186" s="13" customFormat="1">
      <c r="A186" s="13"/>
      <c r="B186" s="242"/>
      <c r="C186" s="243"/>
      <c r="D186" s="244" t="s">
        <v>280</v>
      </c>
      <c r="E186" s="245" t="s">
        <v>1</v>
      </c>
      <c r="F186" s="246" t="s">
        <v>1516</v>
      </c>
      <c r="G186" s="243"/>
      <c r="H186" s="247">
        <v>-42.146999999999998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280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222</v>
      </c>
    </row>
    <row r="187" s="2" customFormat="1" ht="33" customHeight="1">
      <c r="A187" s="37"/>
      <c r="B187" s="38"/>
      <c r="C187" s="228" t="s">
        <v>416</v>
      </c>
      <c r="D187" s="228" t="s">
        <v>223</v>
      </c>
      <c r="E187" s="229" t="s">
        <v>372</v>
      </c>
      <c r="F187" s="230" t="s">
        <v>373</v>
      </c>
      <c r="G187" s="231" t="s">
        <v>329</v>
      </c>
      <c r="H187" s="232">
        <v>64.959999999999994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236</v>
      </c>
      <c r="AT187" s="240" t="s">
        <v>223</v>
      </c>
      <c r="AU187" s="240" t="s">
        <v>95</v>
      </c>
      <c r="AY187" s="15" t="s">
        <v>222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236</v>
      </c>
      <c r="BM187" s="240" t="s">
        <v>610</v>
      </c>
    </row>
    <row r="188" s="13" customFormat="1">
      <c r="A188" s="13"/>
      <c r="B188" s="242"/>
      <c r="C188" s="243"/>
      <c r="D188" s="244" t="s">
        <v>280</v>
      </c>
      <c r="E188" s="245" t="s">
        <v>1</v>
      </c>
      <c r="F188" s="246" t="s">
        <v>1517</v>
      </c>
      <c r="G188" s="243"/>
      <c r="H188" s="247">
        <v>64.209999999999994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280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222</v>
      </c>
    </row>
    <row r="189" s="13" customFormat="1">
      <c r="A189" s="13"/>
      <c r="B189" s="242"/>
      <c r="C189" s="243"/>
      <c r="D189" s="244" t="s">
        <v>280</v>
      </c>
      <c r="E189" s="245" t="s">
        <v>1</v>
      </c>
      <c r="F189" s="246" t="s">
        <v>1518</v>
      </c>
      <c r="G189" s="243"/>
      <c r="H189" s="247">
        <v>0.75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280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222</v>
      </c>
    </row>
    <row r="190" s="2" customFormat="1" ht="37.8" customHeight="1">
      <c r="A190" s="37"/>
      <c r="B190" s="38"/>
      <c r="C190" s="228" t="s">
        <v>421</v>
      </c>
      <c r="D190" s="228" t="s">
        <v>223</v>
      </c>
      <c r="E190" s="229" t="s">
        <v>612</v>
      </c>
      <c r="F190" s="230" t="s">
        <v>613</v>
      </c>
      <c r="G190" s="231" t="s">
        <v>329</v>
      </c>
      <c r="H190" s="232">
        <v>129.91999999999999</v>
      </c>
      <c r="I190" s="233"/>
      <c r="J190" s="234">
        <f>ROUND(I190*H190,2)</f>
        <v>0</v>
      </c>
      <c r="K190" s="235"/>
      <c r="L190" s="43"/>
      <c r="M190" s="236" t="s">
        <v>1</v>
      </c>
      <c r="N190" s="237" t="s">
        <v>49</v>
      </c>
      <c r="O190" s="90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40" t="s">
        <v>236</v>
      </c>
      <c r="AT190" s="240" t="s">
        <v>223</v>
      </c>
      <c r="AU190" s="240" t="s">
        <v>95</v>
      </c>
      <c r="AY190" s="15" t="s">
        <v>222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5" t="s">
        <v>92</v>
      </c>
      <c r="BK190" s="241">
        <f>ROUND(I190*H190,2)</f>
        <v>0</v>
      </c>
      <c r="BL190" s="15" t="s">
        <v>236</v>
      </c>
      <c r="BM190" s="240" t="s">
        <v>614</v>
      </c>
    </row>
    <row r="191" s="13" customFormat="1">
      <c r="A191" s="13"/>
      <c r="B191" s="242"/>
      <c r="C191" s="243"/>
      <c r="D191" s="244" t="s">
        <v>280</v>
      </c>
      <c r="E191" s="245" t="s">
        <v>1</v>
      </c>
      <c r="F191" s="246" t="s">
        <v>1519</v>
      </c>
      <c r="G191" s="243"/>
      <c r="H191" s="247">
        <v>128.41999999999999</v>
      </c>
      <c r="I191" s="248"/>
      <c r="J191" s="243"/>
      <c r="K191" s="243"/>
      <c r="L191" s="249"/>
      <c r="M191" s="250"/>
      <c r="N191" s="251"/>
      <c r="O191" s="251"/>
      <c r="P191" s="251"/>
      <c r="Q191" s="251"/>
      <c r="R191" s="251"/>
      <c r="S191" s="251"/>
      <c r="T191" s="25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3" t="s">
        <v>280</v>
      </c>
      <c r="AU191" s="253" t="s">
        <v>95</v>
      </c>
      <c r="AV191" s="13" t="s">
        <v>95</v>
      </c>
      <c r="AW191" s="13" t="s">
        <v>39</v>
      </c>
      <c r="AX191" s="13" t="s">
        <v>84</v>
      </c>
      <c r="AY191" s="253" t="s">
        <v>222</v>
      </c>
    </row>
    <row r="192" s="13" customFormat="1">
      <c r="A192" s="13"/>
      <c r="B192" s="242"/>
      <c r="C192" s="243"/>
      <c r="D192" s="244" t="s">
        <v>280</v>
      </c>
      <c r="E192" s="245" t="s">
        <v>1</v>
      </c>
      <c r="F192" s="246" t="s">
        <v>1520</v>
      </c>
      <c r="G192" s="243"/>
      <c r="H192" s="247">
        <v>1.5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280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222</v>
      </c>
    </row>
    <row r="193" s="2" customFormat="1" ht="24.15" customHeight="1">
      <c r="A193" s="37"/>
      <c r="B193" s="38"/>
      <c r="C193" s="228" t="s">
        <v>427</v>
      </c>
      <c r="D193" s="228" t="s">
        <v>223</v>
      </c>
      <c r="E193" s="229" t="s">
        <v>376</v>
      </c>
      <c r="F193" s="230" t="s">
        <v>377</v>
      </c>
      <c r="G193" s="231" t="s">
        <v>329</v>
      </c>
      <c r="H193" s="232">
        <v>68.238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236</v>
      </c>
      <c r="AT193" s="240" t="s">
        <v>223</v>
      </c>
      <c r="AU193" s="240" t="s">
        <v>95</v>
      </c>
      <c r="AY193" s="15" t="s">
        <v>222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236</v>
      </c>
      <c r="BM193" s="240" t="s">
        <v>616</v>
      </c>
    </row>
    <row r="194" s="13" customFormat="1">
      <c r="A194" s="13"/>
      <c r="B194" s="242"/>
      <c r="C194" s="243"/>
      <c r="D194" s="244" t="s">
        <v>280</v>
      </c>
      <c r="E194" s="245" t="s">
        <v>1</v>
      </c>
      <c r="F194" s="246" t="s">
        <v>1513</v>
      </c>
      <c r="G194" s="243"/>
      <c r="H194" s="247">
        <v>86.301000000000002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280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222</v>
      </c>
    </row>
    <row r="195" s="13" customFormat="1">
      <c r="A195" s="13"/>
      <c r="B195" s="242"/>
      <c r="C195" s="243"/>
      <c r="D195" s="244" t="s">
        <v>280</v>
      </c>
      <c r="E195" s="245" t="s">
        <v>1</v>
      </c>
      <c r="F195" s="246" t="s">
        <v>1514</v>
      </c>
      <c r="G195" s="243"/>
      <c r="H195" s="247">
        <v>-18.062999999999999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280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222</v>
      </c>
    </row>
    <row r="196" s="2" customFormat="1" ht="24.15" customHeight="1">
      <c r="A196" s="37"/>
      <c r="B196" s="38"/>
      <c r="C196" s="228" t="s">
        <v>433</v>
      </c>
      <c r="D196" s="228" t="s">
        <v>223</v>
      </c>
      <c r="E196" s="229" t="s">
        <v>380</v>
      </c>
      <c r="F196" s="230" t="s">
        <v>381</v>
      </c>
      <c r="G196" s="231" t="s">
        <v>329</v>
      </c>
      <c r="H196" s="232">
        <v>160.72200000000001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236</v>
      </c>
      <c r="AT196" s="240" t="s">
        <v>223</v>
      </c>
      <c r="AU196" s="240" t="s">
        <v>95</v>
      </c>
      <c r="AY196" s="15" t="s">
        <v>222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236</v>
      </c>
      <c r="BM196" s="240" t="s">
        <v>618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1515</v>
      </c>
      <c r="G197" s="243"/>
      <c r="H197" s="247">
        <v>202.869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222</v>
      </c>
    </row>
    <row r="198" s="13" customFormat="1">
      <c r="A198" s="13"/>
      <c r="B198" s="242"/>
      <c r="C198" s="243"/>
      <c r="D198" s="244" t="s">
        <v>280</v>
      </c>
      <c r="E198" s="245" t="s">
        <v>1</v>
      </c>
      <c r="F198" s="246" t="s">
        <v>1516</v>
      </c>
      <c r="G198" s="243"/>
      <c r="H198" s="247">
        <v>-42.146999999999998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280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222</v>
      </c>
    </row>
    <row r="199" s="2" customFormat="1" ht="33" customHeight="1">
      <c r="A199" s="37"/>
      <c r="B199" s="38"/>
      <c r="C199" s="228" t="s">
        <v>438</v>
      </c>
      <c r="D199" s="228" t="s">
        <v>223</v>
      </c>
      <c r="E199" s="229" t="s">
        <v>384</v>
      </c>
      <c r="F199" s="230" t="s">
        <v>385</v>
      </c>
      <c r="G199" s="231" t="s">
        <v>386</v>
      </c>
      <c r="H199" s="232">
        <v>129.91999999999999</v>
      </c>
      <c r="I199" s="233"/>
      <c r="J199" s="234">
        <f>ROUND(I199*H199,2)</f>
        <v>0</v>
      </c>
      <c r="K199" s="235"/>
      <c r="L199" s="43"/>
      <c r="M199" s="236" t="s">
        <v>1</v>
      </c>
      <c r="N199" s="237" t="s">
        <v>49</v>
      </c>
      <c r="O199" s="90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40" t="s">
        <v>236</v>
      </c>
      <c r="AT199" s="240" t="s">
        <v>223</v>
      </c>
      <c r="AU199" s="240" t="s">
        <v>95</v>
      </c>
      <c r="AY199" s="15" t="s">
        <v>222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5" t="s">
        <v>92</v>
      </c>
      <c r="BK199" s="241">
        <f>ROUND(I199*H199,2)</f>
        <v>0</v>
      </c>
      <c r="BL199" s="15" t="s">
        <v>236</v>
      </c>
      <c r="BM199" s="240" t="s">
        <v>620</v>
      </c>
    </row>
    <row r="200" s="13" customFormat="1">
      <c r="A200" s="13"/>
      <c r="B200" s="242"/>
      <c r="C200" s="243"/>
      <c r="D200" s="244" t="s">
        <v>280</v>
      </c>
      <c r="E200" s="245" t="s">
        <v>1</v>
      </c>
      <c r="F200" s="246" t="s">
        <v>1519</v>
      </c>
      <c r="G200" s="243"/>
      <c r="H200" s="247">
        <v>128.41999999999999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280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222</v>
      </c>
    </row>
    <row r="201" s="13" customFormat="1">
      <c r="A201" s="13"/>
      <c r="B201" s="242"/>
      <c r="C201" s="243"/>
      <c r="D201" s="244" t="s">
        <v>280</v>
      </c>
      <c r="E201" s="245" t="s">
        <v>1</v>
      </c>
      <c r="F201" s="246" t="s">
        <v>1520</v>
      </c>
      <c r="G201" s="243"/>
      <c r="H201" s="247">
        <v>1.5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280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222</v>
      </c>
    </row>
    <row r="202" s="2" customFormat="1" ht="16.5" customHeight="1">
      <c r="A202" s="37"/>
      <c r="B202" s="38"/>
      <c r="C202" s="228" t="s">
        <v>444</v>
      </c>
      <c r="D202" s="228" t="s">
        <v>223</v>
      </c>
      <c r="E202" s="229" t="s">
        <v>390</v>
      </c>
      <c r="F202" s="230" t="s">
        <v>391</v>
      </c>
      <c r="G202" s="231" t="s">
        <v>329</v>
      </c>
      <c r="H202" s="232">
        <v>179.44</v>
      </c>
      <c r="I202" s="233"/>
      <c r="J202" s="234">
        <f>ROUND(I202*H202,2)</f>
        <v>0</v>
      </c>
      <c r="K202" s="235"/>
      <c r="L202" s="43"/>
      <c r="M202" s="236" t="s">
        <v>1</v>
      </c>
      <c r="N202" s="237" t="s">
        <v>49</v>
      </c>
      <c r="O202" s="90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40" t="s">
        <v>236</v>
      </c>
      <c r="AT202" s="240" t="s">
        <v>223</v>
      </c>
      <c r="AU202" s="240" t="s">
        <v>95</v>
      </c>
      <c r="AY202" s="15" t="s">
        <v>222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5" t="s">
        <v>92</v>
      </c>
      <c r="BK202" s="241">
        <f>ROUND(I202*H202,2)</f>
        <v>0</v>
      </c>
      <c r="BL202" s="15" t="s">
        <v>236</v>
      </c>
      <c r="BM202" s="240" t="s">
        <v>624</v>
      </c>
    </row>
    <row r="203" s="13" customFormat="1">
      <c r="A203" s="13"/>
      <c r="B203" s="242"/>
      <c r="C203" s="243"/>
      <c r="D203" s="244" t="s">
        <v>280</v>
      </c>
      <c r="E203" s="245" t="s">
        <v>1</v>
      </c>
      <c r="F203" s="246" t="s">
        <v>1517</v>
      </c>
      <c r="G203" s="243"/>
      <c r="H203" s="247">
        <v>64.209999999999994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280</v>
      </c>
      <c r="AU203" s="253" t="s">
        <v>95</v>
      </c>
      <c r="AV203" s="13" t="s">
        <v>95</v>
      </c>
      <c r="AW203" s="13" t="s">
        <v>39</v>
      </c>
      <c r="AX203" s="13" t="s">
        <v>84</v>
      </c>
      <c r="AY203" s="253" t="s">
        <v>222</v>
      </c>
    </row>
    <row r="204" s="13" customFormat="1">
      <c r="A204" s="13"/>
      <c r="B204" s="242"/>
      <c r="C204" s="243"/>
      <c r="D204" s="244" t="s">
        <v>280</v>
      </c>
      <c r="E204" s="245" t="s">
        <v>1</v>
      </c>
      <c r="F204" s="246" t="s">
        <v>1518</v>
      </c>
      <c r="G204" s="243"/>
      <c r="H204" s="247">
        <v>0.75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280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222</v>
      </c>
    </row>
    <row r="205" s="13" customFormat="1">
      <c r="A205" s="13"/>
      <c r="B205" s="242"/>
      <c r="C205" s="243"/>
      <c r="D205" s="244" t="s">
        <v>280</v>
      </c>
      <c r="E205" s="245" t="s">
        <v>1</v>
      </c>
      <c r="F205" s="246" t="s">
        <v>1521</v>
      </c>
      <c r="G205" s="243"/>
      <c r="H205" s="247">
        <v>144.58500000000001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280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222</v>
      </c>
    </row>
    <row r="206" s="13" customFormat="1">
      <c r="A206" s="13"/>
      <c r="B206" s="242"/>
      <c r="C206" s="243"/>
      <c r="D206" s="244" t="s">
        <v>280</v>
      </c>
      <c r="E206" s="245" t="s">
        <v>1</v>
      </c>
      <c r="F206" s="246" t="s">
        <v>1522</v>
      </c>
      <c r="G206" s="243"/>
      <c r="H206" s="247">
        <v>-30.105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280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222</v>
      </c>
    </row>
    <row r="207" s="2" customFormat="1" ht="24.15" customHeight="1">
      <c r="A207" s="37"/>
      <c r="B207" s="38"/>
      <c r="C207" s="228" t="s">
        <v>326</v>
      </c>
      <c r="D207" s="228" t="s">
        <v>223</v>
      </c>
      <c r="E207" s="229" t="s">
        <v>396</v>
      </c>
      <c r="F207" s="230" t="s">
        <v>397</v>
      </c>
      <c r="G207" s="231" t="s">
        <v>329</v>
      </c>
      <c r="H207" s="232">
        <v>54.865000000000002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236</v>
      </c>
      <c r="AT207" s="240" t="s">
        <v>223</v>
      </c>
      <c r="AU207" s="240" t="s">
        <v>95</v>
      </c>
      <c r="AY207" s="15" t="s">
        <v>222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236</v>
      </c>
      <c r="BM207" s="240" t="s">
        <v>627</v>
      </c>
    </row>
    <row r="208" s="13" customFormat="1">
      <c r="A208" s="13"/>
      <c r="B208" s="242"/>
      <c r="C208" s="243"/>
      <c r="D208" s="244" t="s">
        <v>280</v>
      </c>
      <c r="E208" s="245" t="s">
        <v>1</v>
      </c>
      <c r="F208" s="246" t="s">
        <v>1523</v>
      </c>
      <c r="G208" s="243"/>
      <c r="H208" s="247">
        <v>54.865000000000002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280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222</v>
      </c>
    </row>
    <row r="209" s="2" customFormat="1" ht="24.15" customHeight="1">
      <c r="A209" s="37"/>
      <c r="B209" s="38"/>
      <c r="C209" s="228" t="s">
        <v>452</v>
      </c>
      <c r="D209" s="228" t="s">
        <v>223</v>
      </c>
      <c r="E209" s="229" t="s">
        <v>629</v>
      </c>
      <c r="F209" s="230" t="s">
        <v>630</v>
      </c>
      <c r="G209" s="231" t="s">
        <v>329</v>
      </c>
      <c r="H209" s="232">
        <v>32.923000000000002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236</v>
      </c>
      <c r="AT209" s="240" t="s">
        <v>223</v>
      </c>
      <c r="AU209" s="240" t="s">
        <v>95</v>
      </c>
      <c r="AY209" s="15" t="s">
        <v>222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236</v>
      </c>
      <c r="BM209" s="240" t="s">
        <v>631</v>
      </c>
    </row>
    <row r="210" s="13" customFormat="1">
      <c r="A210" s="13"/>
      <c r="B210" s="242"/>
      <c r="C210" s="243"/>
      <c r="D210" s="244" t="s">
        <v>280</v>
      </c>
      <c r="E210" s="245" t="s">
        <v>1</v>
      </c>
      <c r="F210" s="246" t="s">
        <v>1524</v>
      </c>
      <c r="G210" s="243"/>
      <c r="H210" s="247">
        <v>32.923000000000002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280</v>
      </c>
      <c r="AU210" s="253" t="s">
        <v>95</v>
      </c>
      <c r="AV210" s="13" t="s">
        <v>95</v>
      </c>
      <c r="AW210" s="13" t="s">
        <v>39</v>
      </c>
      <c r="AX210" s="13" t="s">
        <v>84</v>
      </c>
      <c r="AY210" s="253" t="s">
        <v>222</v>
      </c>
    </row>
    <row r="211" s="12" customFormat="1" ht="22.8" customHeight="1">
      <c r="A211" s="12"/>
      <c r="B211" s="212"/>
      <c r="C211" s="213"/>
      <c r="D211" s="214" t="s">
        <v>83</v>
      </c>
      <c r="E211" s="226" t="s">
        <v>95</v>
      </c>
      <c r="F211" s="226" t="s">
        <v>415</v>
      </c>
      <c r="G211" s="213"/>
      <c r="H211" s="213"/>
      <c r="I211" s="216"/>
      <c r="J211" s="227">
        <f>BK211</f>
        <v>0</v>
      </c>
      <c r="K211" s="213"/>
      <c r="L211" s="218"/>
      <c r="M211" s="219"/>
      <c r="N211" s="220"/>
      <c r="O211" s="220"/>
      <c r="P211" s="221">
        <f>SUM(P212:P213)</f>
        <v>0</v>
      </c>
      <c r="Q211" s="220"/>
      <c r="R211" s="221">
        <f>SUM(R212:R213)</f>
        <v>0</v>
      </c>
      <c r="S211" s="220"/>
      <c r="T211" s="222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3" t="s">
        <v>92</v>
      </c>
      <c r="AT211" s="224" t="s">
        <v>83</v>
      </c>
      <c r="AU211" s="224" t="s">
        <v>92</v>
      </c>
      <c r="AY211" s="223" t="s">
        <v>222</v>
      </c>
      <c r="BK211" s="225">
        <f>SUM(BK212:BK213)</f>
        <v>0</v>
      </c>
    </row>
    <row r="212" s="2" customFormat="1" ht="16.5" customHeight="1">
      <c r="A212" s="37"/>
      <c r="B212" s="38"/>
      <c r="C212" s="228" t="s">
        <v>457</v>
      </c>
      <c r="D212" s="228" t="s">
        <v>223</v>
      </c>
      <c r="E212" s="229" t="s">
        <v>897</v>
      </c>
      <c r="F212" s="230" t="s">
        <v>898</v>
      </c>
      <c r="G212" s="231" t="s">
        <v>329</v>
      </c>
      <c r="H212" s="232">
        <v>0.33800000000000002</v>
      </c>
      <c r="I212" s="233"/>
      <c r="J212" s="234">
        <f>ROUND(I212*H212,2)</f>
        <v>0</v>
      </c>
      <c r="K212" s="235"/>
      <c r="L212" s="43"/>
      <c r="M212" s="236" t="s">
        <v>1</v>
      </c>
      <c r="N212" s="237" t="s">
        <v>49</v>
      </c>
      <c r="O212" s="90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236</v>
      </c>
      <c r="AT212" s="240" t="s">
        <v>223</v>
      </c>
      <c r="AU212" s="240" t="s">
        <v>95</v>
      </c>
      <c r="AY212" s="15" t="s">
        <v>222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236</v>
      </c>
      <c r="BM212" s="240" t="s">
        <v>899</v>
      </c>
    </row>
    <row r="213" s="13" customFormat="1">
      <c r="A213" s="13"/>
      <c r="B213" s="242"/>
      <c r="C213" s="243"/>
      <c r="D213" s="244" t="s">
        <v>280</v>
      </c>
      <c r="E213" s="245" t="s">
        <v>1</v>
      </c>
      <c r="F213" s="246" t="s">
        <v>1399</v>
      </c>
      <c r="G213" s="243"/>
      <c r="H213" s="247">
        <v>0.33800000000000002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280</v>
      </c>
      <c r="AU213" s="253" t="s">
        <v>95</v>
      </c>
      <c r="AV213" s="13" t="s">
        <v>95</v>
      </c>
      <c r="AW213" s="13" t="s">
        <v>39</v>
      </c>
      <c r="AX213" s="13" t="s">
        <v>92</v>
      </c>
      <c r="AY213" s="253" t="s">
        <v>222</v>
      </c>
    </row>
    <row r="214" s="12" customFormat="1" ht="22.8" customHeight="1">
      <c r="A214" s="12"/>
      <c r="B214" s="212"/>
      <c r="C214" s="213"/>
      <c r="D214" s="214" t="s">
        <v>83</v>
      </c>
      <c r="E214" s="226" t="s">
        <v>232</v>
      </c>
      <c r="F214" s="226" t="s">
        <v>639</v>
      </c>
      <c r="G214" s="213"/>
      <c r="H214" s="213"/>
      <c r="I214" s="216"/>
      <c r="J214" s="227">
        <f>BK214</f>
        <v>0</v>
      </c>
      <c r="K214" s="213"/>
      <c r="L214" s="218"/>
      <c r="M214" s="219"/>
      <c r="N214" s="220"/>
      <c r="O214" s="220"/>
      <c r="P214" s="221">
        <f>SUM(P215:P216)</f>
        <v>0</v>
      </c>
      <c r="Q214" s="220"/>
      <c r="R214" s="221">
        <f>SUM(R215:R216)</f>
        <v>0</v>
      </c>
      <c r="S214" s="220"/>
      <c r="T214" s="222">
        <f>SUM(T215:T216)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3" t="s">
        <v>92</v>
      </c>
      <c r="AT214" s="224" t="s">
        <v>83</v>
      </c>
      <c r="AU214" s="224" t="s">
        <v>92</v>
      </c>
      <c r="AY214" s="223" t="s">
        <v>222</v>
      </c>
      <c r="BK214" s="225">
        <f>SUM(BK215:BK216)</f>
        <v>0</v>
      </c>
    </row>
    <row r="215" s="2" customFormat="1" ht="21.75" customHeight="1">
      <c r="A215" s="37"/>
      <c r="B215" s="38"/>
      <c r="C215" s="228" t="s">
        <v>461</v>
      </c>
      <c r="D215" s="228" t="s">
        <v>223</v>
      </c>
      <c r="E215" s="229" t="s">
        <v>640</v>
      </c>
      <c r="F215" s="230" t="s">
        <v>641</v>
      </c>
      <c r="G215" s="231" t="s">
        <v>314</v>
      </c>
      <c r="H215" s="232">
        <v>64.900000000000006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236</v>
      </c>
      <c r="AT215" s="240" t="s">
        <v>223</v>
      </c>
      <c r="AU215" s="240" t="s">
        <v>95</v>
      </c>
      <c r="AY215" s="15" t="s">
        <v>222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236</v>
      </c>
      <c r="BM215" s="240" t="s">
        <v>901</v>
      </c>
    </row>
    <row r="216" s="13" customFormat="1">
      <c r="A216" s="13"/>
      <c r="B216" s="242"/>
      <c r="C216" s="243"/>
      <c r="D216" s="244" t="s">
        <v>280</v>
      </c>
      <c r="E216" s="245" t="s">
        <v>1</v>
      </c>
      <c r="F216" s="246" t="s">
        <v>1525</v>
      </c>
      <c r="G216" s="243"/>
      <c r="H216" s="247">
        <v>64.900000000000006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280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222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236</v>
      </c>
      <c r="F217" s="226" t="s">
        <v>426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SUM(P218:P221)</f>
        <v>0</v>
      </c>
      <c r="Q217" s="220"/>
      <c r="R217" s="221">
        <f>SUM(R218:R221)</f>
        <v>12.649251300000001</v>
      </c>
      <c r="S217" s="220"/>
      <c r="T217" s="222">
        <f>SUM(T218:T221)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222</v>
      </c>
      <c r="BK217" s="225">
        <f>SUM(BK218:BK221)</f>
        <v>0</v>
      </c>
    </row>
    <row r="218" s="2" customFormat="1" ht="16.5" customHeight="1">
      <c r="A218" s="37"/>
      <c r="B218" s="38"/>
      <c r="C218" s="228" t="s">
        <v>466</v>
      </c>
      <c r="D218" s="228" t="s">
        <v>223</v>
      </c>
      <c r="E218" s="229" t="s">
        <v>644</v>
      </c>
      <c r="F218" s="230" t="s">
        <v>645</v>
      </c>
      <c r="G218" s="231" t="s">
        <v>314</v>
      </c>
      <c r="H218" s="232">
        <v>64.900000000000006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236</v>
      </c>
      <c r="AT218" s="240" t="s">
        <v>223</v>
      </c>
      <c r="AU218" s="240" t="s">
        <v>95</v>
      </c>
      <c r="AY218" s="15" t="s">
        <v>222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236</v>
      </c>
      <c r="BM218" s="240" t="s">
        <v>903</v>
      </c>
    </row>
    <row r="219" s="13" customFormat="1">
      <c r="A219" s="13"/>
      <c r="B219" s="242"/>
      <c r="C219" s="243"/>
      <c r="D219" s="244" t="s">
        <v>280</v>
      </c>
      <c r="E219" s="245" t="s">
        <v>1</v>
      </c>
      <c r="F219" s="246" t="s">
        <v>1525</v>
      </c>
      <c r="G219" s="243"/>
      <c r="H219" s="247">
        <v>64.900000000000006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280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222</v>
      </c>
    </row>
    <row r="220" s="2" customFormat="1" ht="16.5" customHeight="1">
      <c r="A220" s="37"/>
      <c r="B220" s="38"/>
      <c r="C220" s="228" t="s">
        <v>473</v>
      </c>
      <c r="D220" s="228" t="s">
        <v>223</v>
      </c>
      <c r="E220" s="229" t="s">
        <v>428</v>
      </c>
      <c r="F220" s="230" t="s">
        <v>429</v>
      </c>
      <c r="G220" s="231" t="s">
        <v>329</v>
      </c>
      <c r="H220" s="232">
        <v>6.6900000000000004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1.8907700000000001</v>
      </c>
      <c r="R220" s="238">
        <f>Q220*H220</f>
        <v>12.649251300000001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236</v>
      </c>
      <c r="AT220" s="240" t="s">
        <v>223</v>
      </c>
      <c r="AU220" s="240" t="s">
        <v>95</v>
      </c>
      <c r="AY220" s="15" t="s">
        <v>222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236</v>
      </c>
      <c r="BM220" s="240" t="s">
        <v>647</v>
      </c>
    </row>
    <row r="221" s="13" customFormat="1">
      <c r="A221" s="13"/>
      <c r="B221" s="242"/>
      <c r="C221" s="243"/>
      <c r="D221" s="244" t="s">
        <v>280</v>
      </c>
      <c r="E221" s="245" t="s">
        <v>1</v>
      </c>
      <c r="F221" s="246" t="s">
        <v>1526</v>
      </c>
      <c r="G221" s="243"/>
      <c r="H221" s="247">
        <v>6.6900000000000004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280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222</v>
      </c>
    </row>
    <row r="222" s="12" customFormat="1" ht="22.8" customHeight="1">
      <c r="A222" s="12"/>
      <c r="B222" s="212"/>
      <c r="C222" s="213"/>
      <c r="D222" s="214" t="s">
        <v>83</v>
      </c>
      <c r="E222" s="226" t="s">
        <v>221</v>
      </c>
      <c r="F222" s="226" t="s">
        <v>432</v>
      </c>
      <c r="G222" s="213"/>
      <c r="H222" s="213"/>
      <c r="I222" s="216"/>
      <c r="J222" s="227">
        <f>BK222</f>
        <v>0</v>
      </c>
      <c r="K222" s="213"/>
      <c r="L222" s="218"/>
      <c r="M222" s="219"/>
      <c r="N222" s="220"/>
      <c r="O222" s="220"/>
      <c r="P222" s="221">
        <f>SUM(P223:P240)</f>
        <v>0</v>
      </c>
      <c r="Q222" s="220"/>
      <c r="R222" s="221">
        <f>SUM(R223:R240)</f>
        <v>0.7513995</v>
      </c>
      <c r="S222" s="220"/>
      <c r="T222" s="222">
        <f>SUM(T223:T240)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3" t="s">
        <v>92</v>
      </c>
      <c r="AT222" s="224" t="s">
        <v>83</v>
      </c>
      <c r="AU222" s="224" t="s">
        <v>92</v>
      </c>
      <c r="AY222" s="223" t="s">
        <v>222</v>
      </c>
      <c r="BK222" s="225">
        <f>SUM(BK223:BK240)</f>
        <v>0</v>
      </c>
    </row>
    <row r="223" s="2" customFormat="1" ht="24.15" customHeight="1">
      <c r="A223" s="37"/>
      <c r="B223" s="38"/>
      <c r="C223" s="228" t="s">
        <v>477</v>
      </c>
      <c r="D223" s="228" t="s">
        <v>223</v>
      </c>
      <c r="E223" s="229" t="s">
        <v>909</v>
      </c>
      <c r="F223" s="230" t="s">
        <v>910</v>
      </c>
      <c r="G223" s="231" t="s">
        <v>361</v>
      </c>
      <c r="H223" s="232">
        <v>66.900000000000006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236</v>
      </c>
      <c r="AT223" s="240" t="s">
        <v>223</v>
      </c>
      <c r="AU223" s="240" t="s">
        <v>95</v>
      </c>
      <c r="AY223" s="15" t="s">
        <v>222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236</v>
      </c>
      <c r="BM223" s="240" t="s">
        <v>911</v>
      </c>
    </row>
    <row r="224" s="13" customFormat="1">
      <c r="A224" s="13"/>
      <c r="B224" s="242"/>
      <c r="C224" s="243"/>
      <c r="D224" s="244" t="s">
        <v>280</v>
      </c>
      <c r="E224" s="245" t="s">
        <v>1</v>
      </c>
      <c r="F224" s="246" t="s">
        <v>1527</v>
      </c>
      <c r="G224" s="243"/>
      <c r="H224" s="247">
        <v>66.900000000000006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280</v>
      </c>
      <c r="AU224" s="253" t="s">
        <v>95</v>
      </c>
      <c r="AV224" s="13" t="s">
        <v>95</v>
      </c>
      <c r="AW224" s="13" t="s">
        <v>39</v>
      </c>
      <c r="AX224" s="13" t="s">
        <v>92</v>
      </c>
      <c r="AY224" s="253" t="s">
        <v>222</v>
      </c>
    </row>
    <row r="225" s="2" customFormat="1" ht="24.15" customHeight="1">
      <c r="A225" s="37"/>
      <c r="B225" s="38"/>
      <c r="C225" s="228" t="s">
        <v>481</v>
      </c>
      <c r="D225" s="228" t="s">
        <v>223</v>
      </c>
      <c r="E225" s="229" t="s">
        <v>913</v>
      </c>
      <c r="F225" s="230" t="s">
        <v>914</v>
      </c>
      <c r="G225" s="231" t="s">
        <v>361</v>
      </c>
      <c r="H225" s="232">
        <v>66.900000000000006</v>
      </c>
      <c r="I225" s="233"/>
      <c r="J225" s="234">
        <f>ROUND(I225*H225,2)</f>
        <v>0</v>
      </c>
      <c r="K225" s="235"/>
      <c r="L225" s="43"/>
      <c r="M225" s="236" t="s">
        <v>1</v>
      </c>
      <c r="N225" s="237" t="s">
        <v>49</v>
      </c>
      <c r="O225" s="90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236</v>
      </c>
      <c r="AT225" s="240" t="s">
        <v>223</v>
      </c>
      <c r="AU225" s="240" t="s">
        <v>95</v>
      </c>
      <c r="AY225" s="15" t="s">
        <v>222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236</v>
      </c>
      <c r="BM225" s="240" t="s">
        <v>915</v>
      </c>
    </row>
    <row r="226" s="13" customFormat="1">
      <c r="A226" s="13"/>
      <c r="B226" s="242"/>
      <c r="C226" s="243"/>
      <c r="D226" s="244" t="s">
        <v>280</v>
      </c>
      <c r="E226" s="245" t="s">
        <v>1</v>
      </c>
      <c r="F226" s="246" t="s">
        <v>1528</v>
      </c>
      <c r="G226" s="243"/>
      <c r="H226" s="247">
        <v>66.900000000000006</v>
      </c>
      <c r="I226" s="248"/>
      <c r="J226" s="243"/>
      <c r="K226" s="243"/>
      <c r="L226" s="249"/>
      <c r="M226" s="250"/>
      <c r="N226" s="251"/>
      <c r="O226" s="251"/>
      <c r="P226" s="251"/>
      <c r="Q226" s="251"/>
      <c r="R226" s="251"/>
      <c r="S226" s="251"/>
      <c r="T226" s="25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3" t="s">
        <v>280</v>
      </c>
      <c r="AU226" s="253" t="s">
        <v>95</v>
      </c>
      <c r="AV226" s="13" t="s">
        <v>95</v>
      </c>
      <c r="AW226" s="13" t="s">
        <v>39</v>
      </c>
      <c r="AX226" s="13" t="s">
        <v>84</v>
      </c>
      <c r="AY226" s="253" t="s">
        <v>222</v>
      </c>
    </row>
    <row r="227" s="2" customFormat="1" ht="24.15" customHeight="1">
      <c r="A227" s="37"/>
      <c r="B227" s="38"/>
      <c r="C227" s="228" t="s">
        <v>486</v>
      </c>
      <c r="D227" s="228" t="s">
        <v>223</v>
      </c>
      <c r="E227" s="229" t="s">
        <v>921</v>
      </c>
      <c r="F227" s="230" t="s">
        <v>922</v>
      </c>
      <c r="G227" s="231" t="s">
        <v>361</v>
      </c>
      <c r="H227" s="232">
        <v>66.900000000000006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0.0060099999999999997</v>
      </c>
      <c r="R227" s="238">
        <f>Q227*H227</f>
        <v>0.40206900000000001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236</v>
      </c>
      <c r="AT227" s="240" t="s">
        <v>223</v>
      </c>
      <c r="AU227" s="240" t="s">
        <v>95</v>
      </c>
      <c r="AY227" s="15" t="s">
        <v>222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236</v>
      </c>
      <c r="BM227" s="240" t="s">
        <v>923</v>
      </c>
    </row>
    <row r="228" s="13" customFormat="1">
      <c r="A228" s="13"/>
      <c r="B228" s="242"/>
      <c r="C228" s="243"/>
      <c r="D228" s="244" t="s">
        <v>280</v>
      </c>
      <c r="E228" s="245" t="s">
        <v>1</v>
      </c>
      <c r="F228" s="246" t="s">
        <v>1528</v>
      </c>
      <c r="G228" s="243"/>
      <c r="H228" s="247">
        <v>66.900000000000006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280</v>
      </c>
      <c r="AU228" s="253" t="s">
        <v>95</v>
      </c>
      <c r="AV228" s="13" t="s">
        <v>95</v>
      </c>
      <c r="AW228" s="13" t="s">
        <v>39</v>
      </c>
      <c r="AX228" s="13" t="s">
        <v>84</v>
      </c>
      <c r="AY228" s="253" t="s">
        <v>222</v>
      </c>
    </row>
    <row r="229" s="2" customFormat="1" ht="24.15" customHeight="1">
      <c r="A229" s="37"/>
      <c r="B229" s="38"/>
      <c r="C229" s="228" t="s">
        <v>665</v>
      </c>
      <c r="D229" s="228" t="s">
        <v>223</v>
      </c>
      <c r="E229" s="229" t="s">
        <v>925</v>
      </c>
      <c r="F229" s="230" t="s">
        <v>926</v>
      </c>
      <c r="G229" s="231" t="s">
        <v>361</v>
      </c>
      <c r="H229" s="232">
        <v>166.25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0.00060999999999999997</v>
      </c>
      <c r="R229" s="238">
        <f>Q229*H229</f>
        <v>0.10141249999999999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236</v>
      </c>
      <c r="AT229" s="240" t="s">
        <v>223</v>
      </c>
      <c r="AU229" s="240" t="s">
        <v>95</v>
      </c>
      <c r="AY229" s="15" t="s">
        <v>222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236</v>
      </c>
      <c r="BM229" s="240" t="s">
        <v>927</v>
      </c>
    </row>
    <row r="230" s="13" customFormat="1">
      <c r="A230" s="13"/>
      <c r="B230" s="242"/>
      <c r="C230" s="243"/>
      <c r="D230" s="244" t="s">
        <v>280</v>
      </c>
      <c r="E230" s="245" t="s">
        <v>1</v>
      </c>
      <c r="F230" s="246" t="s">
        <v>1529</v>
      </c>
      <c r="G230" s="243"/>
      <c r="H230" s="247">
        <v>166.25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280</v>
      </c>
      <c r="AU230" s="253" t="s">
        <v>95</v>
      </c>
      <c r="AV230" s="13" t="s">
        <v>95</v>
      </c>
      <c r="AW230" s="13" t="s">
        <v>39</v>
      </c>
      <c r="AX230" s="13" t="s">
        <v>92</v>
      </c>
      <c r="AY230" s="253" t="s">
        <v>222</v>
      </c>
    </row>
    <row r="231" s="2" customFormat="1" ht="33" customHeight="1">
      <c r="A231" s="37"/>
      <c r="B231" s="38"/>
      <c r="C231" s="228" t="s">
        <v>671</v>
      </c>
      <c r="D231" s="228" t="s">
        <v>223</v>
      </c>
      <c r="E231" s="229" t="s">
        <v>933</v>
      </c>
      <c r="F231" s="230" t="s">
        <v>934</v>
      </c>
      <c r="G231" s="231" t="s">
        <v>361</v>
      </c>
      <c r="H231" s="232">
        <v>166.25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236</v>
      </c>
      <c r="AT231" s="240" t="s">
        <v>223</v>
      </c>
      <c r="AU231" s="240" t="s">
        <v>95</v>
      </c>
      <c r="AY231" s="15" t="s">
        <v>222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236</v>
      </c>
      <c r="BM231" s="240" t="s">
        <v>935</v>
      </c>
    </row>
    <row r="232" s="13" customFormat="1">
      <c r="A232" s="13"/>
      <c r="B232" s="242"/>
      <c r="C232" s="243"/>
      <c r="D232" s="244" t="s">
        <v>280</v>
      </c>
      <c r="E232" s="245" t="s">
        <v>1</v>
      </c>
      <c r="F232" s="246" t="s">
        <v>1529</v>
      </c>
      <c r="G232" s="243"/>
      <c r="H232" s="247">
        <v>166.25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280</v>
      </c>
      <c r="AU232" s="253" t="s">
        <v>95</v>
      </c>
      <c r="AV232" s="13" t="s">
        <v>95</v>
      </c>
      <c r="AW232" s="13" t="s">
        <v>39</v>
      </c>
      <c r="AX232" s="13" t="s">
        <v>84</v>
      </c>
      <c r="AY232" s="253" t="s">
        <v>222</v>
      </c>
    </row>
    <row r="233" s="2" customFormat="1" ht="24.15" customHeight="1">
      <c r="A233" s="37"/>
      <c r="B233" s="38"/>
      <c r="C233" s="228" t="s">
        <v>677</v>
      </c>
      <c r="D233" s="228" t="s">
        <v>223</v>
      </c>
      <c r="E233" s="229" t="s">
        <v>937</v>
      </c>
      <c r="F233" s="230" t="s">
        <v>938</v>
      </c>
      <c r="G233" s="231" t="s">
        <v>361</v>
      </c>
      <c r="H233" s="232">
        <v>83.125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236</v>
      </c>
      <c r="AT233" s="240" t="s">
        <v>223</v>
      </c>
      <c r="AU233" s="240" t="s">
        <v>95</v>
      </c>
      <c r="AY233" s="15" t="s">
        <v>222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236</v>
      </c>
      <c r="BM233" s="240" t="s">
        <v>939</v>
      </c>
    </row>
    <row r="234" s="13" customFormat="1">
      <c r="A234" s="13"/>
      <c r="B234" s="242"/>
      <c r="C234" s="243"/>
      <c r="D234" s="244" t="s">
        <v>280</v>
      </c>
      <c r="E234" s="245" t="s">
        <v>1</v>
      </c>
      <c r="F234" s="246" t="s">
        <v>1505</v>
      </c>
      <c r="G234" s="243"/>
      <c r="H234" s="247">
        <v>83.125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280</v>
      </c>
      <c r="AU234" s="253" t="s">
        <v>95</v>
      </c>
      <c r="AV234" s="13" t="s">
        <v>95</v>
      </c>
      <c r="AW234" s="13" t="s">
        <v>39</v>
      </c>
      <c r="AX234" s="13" t="s">
        <v>92</v>
      </c>
      <c r="AY234" s="253" t="s">
        <v>222</v>
      </c>
    </row>
    <row r="235" s="2" customFormat="1" ht="21.75" customHeight="1">
      <c r="A235" s="37"/>
      <c r="B235" s="38"/>
      <c r="C235" s="228" t="s">
        <v>681</v>
      </c>
      <c r="D235" s="228" t="s">
        <v>223</v>
      </c>
      <c r="E235" s="229" t="s">
        <v>944</v>
      </c>
      <c r="F235" s="230" t="s">
        <v>945</v>
      </c>
      <c r="G235" s="231" t="s">
        <v>314</v>
      </c>
      <c r="H235" s="232">
        <v>64.900000000000006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0.0035999999999999999</v>
      </c>
      <c r="R235" s="238">
        <f>Q235*H235</f>
        <v>0.23364000000000001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236</v>
      </c>
      <c r="AT235" s="240" t="s">
        <v>223</v>
      </c>
      <c r="AU235" s="240" t="s">
        <v>95</v>
      </c>
      <c r="AY235" s="15" t="s">
        <v>222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236</v>
      </c>
      <c r="BM235" s="240" t="s">
        <v>946</v>
      </c>
    </row>
    <row r="236" s="13" customFormat="1">
      <c r="A236" s="13"/>
      <c r="B236" s="242"/>
      <c r="C236" s="243"/>
      <c r="D236" s="244" t="s">
        <v>280</v>
      </c>
      <c r="E236" s="245" t="s">
        <v>1</v>
      </c>
      <c r="F236" s="246" t="s">
        <v>1525</v>
      </c>
      <c r="G236" s="243"/>
      <c r="H236" s="247">
        <v>64.900000000000006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280</v>
      </c>
      <c r="AU236" s="253" t="s">
        <v>95</v>
      </c>
      <c r="AV236" s="13" t="s">
        <v>95</v>
      </c>
      <c r="AW236" s="13" t="s">
        <v>39</v>
      </c>
      <c r="AX236" s="13" t="s">
        <v>84</v>
      </c>
      <c r="AY236" s="253" t="s">
        <v>222</v>
      </c>
    </row>
    <row r="237" s="2" customFormat="1" ht="24.15" customHeight="1">
      <c r="A237" s="37"/>
      <c r="B237" s="38"/>
      <c r="C237" s="228" t="s">
        <v>685</v>
      </c>
      <c r="D237" s="228" t="s">
        <v>223</v>
      </c>
      <c r="E237" s="229" t="s">
        <v>948</v>
      </c>
      <c r="F237" s="230" t="s">
        <v>949</v>
      </c>
      <c r="G237" s="231" t="s">
        <v>314</v>
      </c>
      <c r="H237" s="232">
        <v>64.900000000000006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0.00022000000000000001</v>
      </c>
      <c r="R237" s="238">
        <f>Q237*H237</f>
        <v>0.014278000000000003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236</v>
      </c>
      <c r="AT237" s="240" t="s">
        <v>223</v>
      </c>
      <c r="AU237" s="240" t="s">
        <v>95</v>
      </c>
      <c r="AY237" s="15" t="s">
        <v>222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236</v>
      </c>
      <c r="BM237" s="240" t="s">
        <v>950</v>
      </c>
    </row>
    <row r="238" s="13" customFormat="1">
      <c r="A238" s="13"/>
      <c r="B238" s="242"/>
      <c r="C238" s="243"/>
      <c r="D238" s="244" t="s">
        <v>280</v>
      </c>
      <c r="E238" s="245" t="s">
        <v>1</v>
      </c>
      <c r="F238" s="246" t="s">
        <v>1525</v>
      </c>
      <c r="G238" s="243"/>
      <c r="H238" s="247">
        <v>64.900000000000006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280</v>
      </c>
      <c r="AU238" s="253" t="s">
        <v>95</v>
      </c>
      <c r="AV238" s="13" t="s">
        <v>95</v>
      </c>
      <c r="AW238" s="13" t="s">
        <v>39</v>
      </c>
      <c r="AX238" s="13" t="s">
        <v>84</v>
      </c>
      <c r="AY238" s="253" t="s">
        <v>222</v>
      </c>
    </row>
    <row r="239" s="2" customFormat="1" ht="24.15" customHeight="1">
      <c r="A239" s="37"/>
      <c r="B239" s="38"/>
      <c r="C239" s="228" t="s">
        <v>689</v>
      </c>
      <c r="D239" s="228" t="s">
        <v>223</v>
      </c>
      <c r="E239" s="229" t="s">
        <v>951</v>
      </c>
      <c r="F239" s="230" t="s">
        <v>952</v>
      </c>
      <c r="G239" s="231" t="s">
        <v>314</v>
      </c>
      <c r="H239" s="232">
        <v>64.900000000000006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</v>
      </c>
      <c r="R239" s="238">
        <f>Q239*H239</f>
        <v>0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236</v>
      </c>
      <c r="AT239" s="240" t="s">
        <v>223</v>
      </c>
      <c r="AU239" s="240" t="s">
        <v>95</v>
      </c>
      <c r="AY239" s="15" t="s">
        <v>222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236</v>
      </c>
      <c r="BM239" s="240" t="s">
        <v>953</v>
      </c>
    </row>
    <row r="240" s="13" customFormat="1">
      <c r="A240" s="13"/>
      <c r="B240" s="242"/>
      <c r="C240" s="243"/>
      <c r="D240" s="244" t="s">
        <v>280</v>
      </c>
      <c r="E240" s="245" t="s">
        <v>1</v>
      </c>
      <c r="F240" s="246" t="s">
        <v>1525</v>
      </c>
      <c r="G240" s="243"/>
      <c r="H240" s="247">
        <v>64.900000000000006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280</v>
      </c>
      <c r="AU240" s="253" t="s">
        <v>95</v>
      </c>
      <c r="AV240" s="13" t="s">
        <v>95</v>
      </c>
      <c r="AW240" s="13" t="s">
        <v>39</v>
      </c>
      <c r="AX240" s="13" t="s">
        <v>84</v>
      </c>
      <c r="AY240" s="253" t="s">
        <v>222</v>
      </c>
    </row>
    <row r="241" s="12" customFormat="1" ht="22.8" customHeight="1">
      <c r="A241" s="12"/>
      <c r="B241" s="212"/>
      <c r="C241" s="213"/>
      <c r="D241" s="214" t="s">
        <v>83</v>
      </c>
      <c r="E241" s="226" t="s">
        <v>243</v>
      </c>
      <c r="F241" s="226" t="s">
        <v>649</v>
      </c>
      <c r="G241" s="213"/>
      <c r="H241" s="213"/>
      <c r="I241" s="216"/>
      <c r="J241" s="227">
        <f>BK241</f>
        <v>0</v>
      </c>
      <c r="K241" s="213"/>
      <c r="L241" s="218"/>
      <c r="M241" s="219"/>
      <c r="N241" s="220"/>
      <c r="O241" s="220"/>
      <c r="P241" s="221">
        <f>SUM(P242:P243)</f>
        <v>0</v>
      </c>
      <c r="Q241" s="220"/>
      <c r="R241" s="221">
        <f>SUM(R242:R243)</f>
        <v>0.016</v>
      </c>
      <c r="S241" s="220"/>
      <c r="T241" s="222">
        <f>SUM(T242:T243)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23" t="s">
        <v>92</v>
      </c>
      <c r="AT241" s="224" t="s">
        <v>83</v>
      </c>
      <c r="AU241" s="224" t="s">
        <v>92</v>
      </c>
      <c r="AY241" s="223" t="s">
        <v>222</v>
      </c>
      <c r="BK241" s="225">
        <f>SUM(BK242:BK243)</f>
        <v>0</v>
      </c>
    </row>
    <row r="242" s="2" customFormat="1" ht="16.5" customHeight="1">
      <c r="A242" s="37"/>
      <c r="B242" s="38"/>
      <c r="C242" s="228" t="s">
        <v>693</v>
      </c>
      <c r="D242" s="228" t="s">
        <v>223</v>
      </c>
      <c r="E242" s="229" t="s">
        <v>650</v>
      </c>
      <c r="F242" s="230" t="s">
        <v>651</v>
      </c>
      <c r="G242" s="231" t="s">
        <v>652</v>
      </c>
      <c r="H242" s="232">
        <v>2</v>
      </c>
      <c r="I242" s="233"/>
      <c r="J242" s="234">
        <f>ROUND(I242*H242,2)</f>
        <v>0</v>
      </c>
      <c r="K242" s="235"/>
      <c r="L242" s="43"/>
      <c r="M242" s="236" t="s">
        <v>1</v>
      </c>
      <c r="N242" s="237" t="s">
        <v>49</v>
      </c>
      <c r="O242" s="90"/>
      <c r="P242" s="238">
        <f>O242*H242</f>
        <v>0</v>
      </c>
      <c r="Q242" s="238">
        <v>0.0080000000000000002</v>
      </c>
      <c r="R242" s="238">
        <f>Q242*H242</f>
        <v>0.016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236</v>
      </c>
      <c r="AT242" s="240" t="s">
        <v>223</v>
      </c>
      <c r="AU242" s="240" t="s">
        <v>95</v>
      </c>
      <c r="AY242" s="15" t="s">
        <v>222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236</v>
      </c>
      <c r="BM242" s="240" t="s">
        <v>954</v>
      </c>
    </row>
    <row r="243" s="13" customFormat="1">
      <c r="A243" s="13"/>
      <c r="B243" s="242"/>
      <c r="C243" s="243"/>
      <c r="D243" s="244" t="s">
        <v>280</v>
      </c>
      <c r="E243" s="245" t="s">
        <v>1</v>
      </c>
      <c r="F243" s="246" t="s">
        <v>95</v>
      </c>
      <c r="G243" s="243"/>
      <c r="H243" s="247">
        <v>2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280</v>
      </c>
      <c r="AU243" s="253" t="s">
        <v>95</v>
      </c>
      <c r="AV243" s="13" t="s">
        <v>95</v>
      </c>
      <c r="AW243" s="13" t="s">
        <v>39</v>
      </c>
      <c r="AX243" s="13" t="s">
        <v>92</v>
      </c>
      <c r="AY243" s="253" t="s">
        <v>222</v>
      </c>
    </row>
    <row r="244" s="12" customFormat="1" ht="22.8" customHeight="1">
      <c r="A244" s="12"/>
      <c r="B244" s="212"/>
      <c r="C244" s="213"/>
      <c r="D244" s="214" t="s">
        <v>83</v>
      </c>
      <c r="E244" s="226" t="s">
        <v>251</v>
      </c>
      <c r="F244" s="226" t="s">
        <v>529</v>
      </c>
      <c r="G244" s="213"/>
      <c r="H244" s="213"/>
      <c r="I244" s="216"/>
      <c r="J244" s="227">
        <f>BK244</f>
        <v>0</v>
      </c>
      <c r="K244" s="213"/>
      <c r="L244" s="218"/>
      <c r="M244" s="219"/>
      <c r="N244" s="220"/>
      <c r="O244" s="220"/>
      <c r="P244" s="221">
        <f>P245+SUM(P246:P288)</f>
        <v>0</v>
      </c>
      <c r="Q244" s="220"/>
      <c r="R244" s="221">
        <f>R245+SUM(R246:R288)</f>
        <v>8.2285704400000004</v>
      </c>
      <c r="S244" s="220"/>
      <c r="T244" s="222">
        <f>T245+SUM(T246:T288)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23" t="s">
        <v>92</v>
      </c>
      <c r="AT244" s="224" t="s">
        <v>83</v>
      </c>
      <c r="AU244" s="224" t="s">
        <v>92</v>
      </c>
      <c r="AY244" s="223" t="s">
        <v>222</v>
      </c>
      <c r="BK244" s="225">
        <f>BK245+SUM(BK246:BK288)</f>
        <v>0</v>
      </c>
    </row>
    <row r="245" s="2" customFormat="1" ht="21.75" customHeight="1">
      <c r="A245" s="37"/>
      <c r="B245" s="38"/>
      <c r="C245" s="228" t="s">
        <v>697</v>
      </c>
      <c r="D245" s="228" t="s">
        <v>223</v>
      </c>
      <c r="E245" s="229" t="s">
        <v>659</v>
      </c>
      <c r="F245" s="230" t="s">
        <v>660</v>
      </c>
      <c r="G245" s="231" t="s">
        <v>314</v>
      </c>
      <c r="H245" s="232">
        <v>64.900000000000006</v>
      </c>
      <c r="I245" s="233"/>
      <c r="J245" s="234">
        <f>ROUND(I245*H245,2)</f>
        <v>0</v>
      </c>
      <c r="K245" s="235"/>
      <c r="L245" s="43"/>
      <c r="M245" s="236" t="s">
        <v>1</v>
      </c>
      <c r="N245" s="237" t="s">
        <v>49</v>
      </c>
      <c r="O245" s="90"/>
      <c r="P245" s="238">
        <f>O245*H245</f>
        <v>0</v>
      </c>
      <c r="Q245" s="238">
        <v>0.00012999999999999999</v>
      </c>
      <c r="R245" s="238">
        <f>Q245*H245</f>
        <v>0.0084370000000000001</v>
      </c>
      <c r="S245" s="238">
        <v>0</v>
      </c>
      <c r="T245" s="239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40" t="s">
        <v>236</v>
      </c>
      <c r="AT245" s="240" t="s">
        <v>223</v>
      </c>
      <c r="AU245" s="240" t="s">
        <v>95</v>
      </c>
      <c r="AY245" s="15" t="s">
        <v>222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5" t="s">
        <v>92</v>
      </c>
      <c r="BK245" s="241">
        <f>ROUND(I245*H245,2)</f>
        <v>0</v>
      </c>
      <c r="BL245" s="15" t="s">
        <v>236</v>
      </c>
      <c r="BM245" s="240" t="s">
        <v>661</v>
      </c>
    </row>
    <row r="246" s="13" customFormat="1">
      <c r="A246" s="13"/>
      <c r="B246" s="242"/>
      <c r="C246" s="243"/>
      <c r="D246" s="244" t="s">
        <v>280</v>
      </c>
      <c r="E246" s="245" t="s">
        <v>1</v>
      </c>
      <c r="F246" s="246" t="s">
        <v>1525</v>
      </c>
      <c r="G246" s="243"/>
      <c r="H246" s="247">
        <v>64.900000000000006</v>
      </c>
      <c r="I246" s="248"/>
      <c r="J246" s="243"/>
      <c r="K246" s="243"/>
      <c r="L246" s="249"/>
      <c r="M246" s="250"/>
      <c r="N246" s="251"/>
      <c r="O246" s="251"/>
      <c r="P246" s="251"/>
      <c r="Q246" s="251"/>
      <c r="R246" s="251"/>
      <c r="S246" s="251"/>
      <c r="T246" s="25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3" t="s">
        <v>280</v>
      </c>
      <c r="AU246" s="253" t="s">
        <v>95</v>
      </c>
      <c r="AV246" s="13" t="s">
        <v>95</v>
      </c>
      <c r="AW246" s="13" t="s">
        <v>39</v>
      </c>
      <c r="AX246" s="13" t="s">
        <v>92</v>
      </c>
      <c r="AY246" s="253" t="s">
        <v>222</v>
      </c>
    </row>
    <row r="247" s="2" customFormat="1" ht="33" customHeight="1">
      <c r="A247" s="37"/>
      <c r="B247" s="38"/>
      <c r="C247" s="228" t="s">
        <v>701</v>
      </c>
      <c r="D247" s="228" t="s">
        <v>223</v>
      </c>
      <c r="E247" s="229" t="s">
        <v>956</v>
      </c>
      <c r="F247" s="230" t="s">
        <v>957</v>
      </c>
      <c r="G247" s="231" t="s">
        <v>314</v>
      </c>
      <c r="H247" s="232">
        <v>64.900000000000006</v>
      </c>
      <c r="I247" s="233"/>
      <c r="J247" s="234">
        <f>ROUND(I247*H247,2)</f>
        <v>0</v>
      </c>
      <c r="K247" s="235"/>
      <c r="L247" s="43"/>
      <c r="M247" s="236" t="s">
        <v>1</v>
      </c>
      <c r="N247" s="237" t="s">
        <v>49</v>
      </c>
      <c r="O247" s="90"/>
      <c r="P247" s="238">
        <f>O247*H247</f>
        <v>0</v>
      </c>
      <c r="Q247" s="238">
        <v>2.0000000000000002E-05</v>
      </c>
      <c r="R247" s="238">
        <f>Q247*H247</f>
        <v>0.0012980000000000003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236</v>
      </c>
      <c r="AT247" s="240" t="s">
        <v>223</v>
      </c>
      <c r="AU247" s="240" t="s">
        <v>95</v>
      </c>
      <c r="AY247" s="15" t="s">
        <v>222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236</v>
      </c>
      <c r="BM247" s="240" t="s">
        <v>958</v>
      </c>
    </row>
    <row r="248" s="13" customFormat="1">
      <c r="A248" s="13"/>
      <c r="B248" s="242"/>
      <c r="C248" s="243"/>
      <c r="D248" s="244" t="s">
        <v>280</v>
      </c>
      <c r="E248" s="245" t="s">
        <v>1</v>
      </c>
      <c r="F248" s="246" t="s">
        <v>1525</v>
      </c>
      <c r="G248" s="243"/>
      <c r="H248" s="247">
        <v>64.900000000000006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280</v>
      </c>
      <c r="AU248" s="253" t="s">
        <v>95</v>
      </c>
      <c r="AV248" s="13" t="s">
        <v>95</v>
      </c>
      <c r="AW248" s="13" t="s">
        <v>39</v>
      </c>
      <c r="AX248" s="13" t="s">
        <v>92</v>
      </c>
      <c r="AY248" s="253" t="s">
        <v>222</v>
      </c>
    </row>
    <row r="249" s="2" customFormat="1" ht="21.75" customHeight="1">
      <c r="A249" s="37"/>
      <c r="B249" s="38"/>
      <c r="C249" s="259" t="s">
        <v>705</v>
      </c>
      <c r="D249" s="259" t="s">
        <v>405</v>
      </c>
      <c r="E249" s="260" t="s">
        <v>960</v>
      </c>
      <c r="F249" s="261" t="s">
        <v>961</v>
      </c>
      <c r="G249" s="262" t="s">
        <v>314</v>
      </c>
      <c r="H249" s="263">
        <v>66.846999999999994</v>
      </c>
      <c r="I249" s="264"/>
      <c r="J249" s="265">
        <f>ROUND(I249*H249,2)</f>
        <v>0</v>
      </c>
      <c r="K249" s="266"/>
      <c r="L249" s="267"/>
      <c r="M249" s="268" t="s">
        <v>1</v>
      </c>
      <c r="N249" s="269" t="s">
        <v>49</v>
      </c>
      <c r="O249" s="90"/>
      <c r="P249" s="238">
        <f>O249*H249</f>
        <v>0</v>
      </c>
      <c r="Q249" s="238">
        <v>0.01052</v>
      </c>
      <c r="R249" s="238">
        <f>Q249*H249</f>
        <v>0.7032304399999999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251</v>
      </c>
      <c r="AT249" s="240" t="s">
        <v>405</v>
      </c>
      <c r="AU249" s="240" t="s">
        <v>95</v>
      </c>
      <c r="AY249" s="15" t="s">
        <v>222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236</v>
      </c>
      <c r="BM249" s="240" t="s">
        <v>962</v>
      </c>
    </row>
    <row r="250" s="13" customFormat="1">
      <c r="A250" s="13"/>
      <c r="B250" s="242"/>
      <c r="C250" s="243"/>
      <c r="D250" s="244" t="s">
        <v>280</v>
      </c>
      <c r="E250" s="245" t="s">
        <v>1</v>
      </c>
      <c r="F250" s="246" t="s">
        <v>1525</v>
      </c>
      <c r="G250" s="243"/>
      <c r="H250" s="247">
        <v>64.900000000000006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280</v>
      </c>
      <c r="AU250" s="253" t="s">
        <v>95</v>
      </c>
      <c r="AV250" s="13" t="s">
        <v>95</v>
      </c>
      <c r="AW250" s="13" t="s">
        <v>39</v>
      </c>
      <c r="AX250" s="13" t="s">
        <v>92</v>
      </c>
      <c r="AY250" s="253" t="s">
        <v>222</v>
      </c>
    </row>
    <row r="251" s="13" customFormat="1">
      <c r="A251" s="13"/>
      <c r="B251" s="242"/>
      <c r="C251" s="243"/>
      <c r="D251" s="244" t="s">
        <v>280</v>
      </c>
      <c r="E251" s="243"/>
      <c r="F251" s="246" t="s">
        <v>1530</v>
      </c>
      <c r="G251" s="243"/>
      <c r="H251" s="247">
        <v>66.846999999999994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280</v>
      </c>
      <c r="AU251" s="253" t="s">
        <v>95</v>
      </c>
      <c r="AV251" s="13" t="s">
        <v>95</v>
      </c>
      <c r="AW251" s="13" t="s">
        <v>4</v>
      </c>
      <c r="AX251" s="13" t="s">
        <v>92</v>
      </c>
      <c r="AY251" s="253" t="s">
        <v>222</v>
      </c>
    </row>
    <row r="252" s="2" customFormat="1" ht="24.15" customHeight="1">
      <c r="A252" s="37"/>
      <c r="B252" s="38"/>
      <c r="C252" s="259" t="s">
        <v>710</v>
      </c>
      <c r="D252" s="259" t="s">
        <v>405</v>
      </c>
      <c r="E252" s="260" t="s">
        <v>702</v>
      </c>
      <c r="F252" s="261" t="s">
        <v>703</v>
      </c>
      <c r="G252" s="262" t="s">
        <v>354</v>
      </c>
      <c r="H252" s="263">
        <v>4</v>
      </c>
      <c r="I252" s="264"/>
      <c r="J252" s="265">
        <f>ROUND(I252*H252,2)</f>
        <v>0</v>
      </c>
      <c r="K252" s="266"/>
      <c r="L252" s="267"/>
      <c r="M252" s="268" t="s">
        <v>1</v>
      </c>
      <c r="N252" s="269" t="s">
        <v>49</v>
      </c>
      <c r="O252" s="90"/>
      <c r="P252" s="238">
        <f>O252*H252</f>
        <v>0</v>
      </c>
      <c r="Q252" s="238">
        <v>0.002</v>
      </c>
      <c r="R252" s="238">
        <f>Q252*H252</f>
        <v>0.0080000000000000002</v>
      </c>
      <c r="S252" s="238">
        <v>0</v>
      </c>
      <c r="T252" s="23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40" t="s">
        <v>251</v>
      </c>
      <c r="AT252" s="240" t="s">
        <v>405</v>
      </c>
      <c r="AU252" s="240" t="s">
        <v>95</v>
      </c>
      <c r="AY252" s="15" t="s">
        <v>222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5" t="s">
        <v>92</v>
      </c>
      <c r="BK252" s="241">
        <f>ROUND(I252*H252,2)</f>
        <v>0</v>
      </c>
      <c r="BL252" s="15" t="s">
        <v>236</v>
      </c>
      <c r="BM252" s="240" t="s">
        <v>704</v>
      </c>
    </row>
    <row r="253" s="13" customFormat="1">
      <c r="A253" s="13"/>
      <c r="B253" s="242"/>
      <c r="C253" s="243"/>
      <c r="D253" s="244" t="s">
        <v>280</v>
      </c>
      <c r="E253" s="245" t="s">
        <v>1</v>
      </c>
      <c r="F253" s="246" t="s">
        <v>236</v>
      </c>
      <c r="G253" s="243"/>
      <c r="H253" s="247">
        <v>4</v>
      </c>
      <c r="I253" s="248"/>
      <c r="J253" s="243"/>
      <c r="K253" s="243"/>
      <c r="L253" s="249"/>
      <c r="M253" s="250"/>
      <c r="N253" s="251"/>
      <c r="O253" s="251"/>
      <c r="P253" s="251"/>
      <c r="Q253" s="251"/>
      <c r="R253" s="251"/>
      <c r="S253" s="251"/>
      <c r="T253" s="25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3" t="s">
        <v>280</v>
      </c>
      <c r="AU253" s="253" t="s">
        <v>95</v>
      </c>
      <c r="AV253" s="13" t="s">
        <v>95</v>
      </c>
      <c r="AW253" s="13" t="s">
        <v>39</v>
      </c>
      <c r="AX253" s="13" t="s">
        <v>92</v>
      </c>
      <c r="AY253" s="253" t="s">
        <v>222</v>
      </c>
    </row>
    <row r="254" s="2" customFormat="1" ht="24.15" customHeight="1">
      <c r="A254" s="37"/>
      <c r="B254" s="38"/>
      <c r="C254" s="228" t="s">
        <v>316</v>
      </c>
      <c r="D254" s="228" t="s">
        <v>223</v>
      </c>
      <c r="E254" s="229" t="s">
        <v>706</v>
      </c>
      <c r="F254" s="230" t="s">
        <v>707</v>
      </c>
      <c r="G254" s="231" t="s">
        <v>314</v>
      </c>
      <c r="H254" s="232">
        <v>10</v>
      </c>
      <c r="I254" s="233"/>
      <c r="J254" s="234">
        <f>ROUND(I254*H254,2)</f>
        <v>0</v>
      </c>
      <c r="K254" s="235"/>
      <c r="L254" s="43"/>
      <c r="M254" s="236" t="s">
        <v>1</v>
      </c>
      <c r="N254" s="237" t="s">
        <v>49</v>
      </c>
      <c r="O254" s="90"/>
      <c r="P254" s="238">
        <f>O254*H254</f>
        <v>0</v>
      </c>
      <c r="Q254" s="238">
        <v>0</v>
      </c>
      <c r="R254" s="238">
        <f>Q254*H254</f>
        <v>0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236</v>
      </c>
      <c r="AT254" s="240" t="s">
        <v>223</v>
      </c>
      <c r="AU254" s="240" t="s">
        <v>95</v>
      </c>
      <c r="AY254" s="15" t="s">
        <v>222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236</v>
      </c>
      <c r="BM254" s="240" t="s">
        <v>708</v>
      </c>
    </row>
    <row r="255" s="13" customFormat="1">
      <c r="A255" s="13"/>
      <c r="B255" s="242"/>
      <c r="C255" s="243"/>
      <c r="D255" s="244" t="s">
        <v>280</v>
      </c>
      <c r="E255" s="245" t="s">
        <v>1</v>
      </c>
      <c r="F255" s="246" t="s">
        <v>259</v>
      </c>
      <c r="G255" s="243"/>
      <c r="H255" s="247">
        <v>10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280</v>
      </c>
      <c r="AU255" s="253" t="s">
        <v>95</v>
      </c>
      <c r="AV255" s="13" t="s">
        <v>95</v>
      </c>
      <c r="AW255" s="13" t="s">
        <v>39</v>
      </c>
      <c r="AX255" s="13" t="s">
        <v>92</v>
      </c>
      <c r="AY255" s="253" t="s">
        <v>222</v>
      </c>
    </row>
    <row r="256" s="2" customFormat="1" ht="37.8" customHeight="1">
      <c r="A256" s="37"/>
      <c r="B256" s="38"/>
      <c r="C256" s="259" t="s">
        <v>719</v>
      </c>
      <c r="D256" s="259" t="s">
        <v>405</v>
      </c>
      <c r="E256" s="260" t="s">
        <v>711</v>
      </c>
      <c r="F256" s="261" t="s">
        <v>712</v>
      </c>
      <c r="G256" s="262" t="s">
        <v>314</v>
      </c>
      <c r="H256" s="263">
        <v>10.300000000000001</v>
      </c>
      <c r="I256" s="264"/>
      <c r="J256" s="265">
        <f>ROUND(I256*H256,2)</f>
        <v>0</v>
      </c>
      <c r="K256" s="266"/>
      <c r="L256" s="267"/>
      <c r="M256" s="268" t="s">
        <v>1</v>
      </c>
      <c r="N256" s="269" t="s">
        <v>49</v>
      </c>
      <c r="O256" s="90"/>
      <c r="P256" s="238">
        <f>O256*H256</f>
        <v>0</v>
      </c>
      <c r="Q256" s="238">
        <v>0.00035</v>
      </c>
      <c r="R256" s="238">
        <f>Q256*H256</f>
        <v>0.0036050000000000001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251</v>
      </c>
      <c r="AT256" s="240" t="s">
        <v>405</v>
      </c>
      <c r="AU256" s="240" t="s">
        <v>95</v>
      </c>
      <c r="AY256" s="15" t="s">
        <v>222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236</v>
      </c>
      <c r="BM256" s="240" t="s">
        <v>713</v>
      </c>
    </row>
    <row r="257" s="13" customFormat="1">
      <c r="A257" s="13"/>
      <c r="B257" s="242"/>
      <c r="C257" s="243"/>
      <c r="D257" s="244" t="s">
        <v>280</v>
      </c>
      <c r="E257" s="245" t="s">
        <v>1</v>
      </c>
      <c r="F257" s="246" t="s">
        <v>259</v>
      </c>
      <c r="G257" s="243"/>
      <c r="H257" s="247">
        <v>10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280</v>
      </c>
      <c r="AU257" s="253" t="s">
        <v>95</v>
      </c>
      <c r="AV257" s="13" t="s">
        <v>95</v>
      </c>
      <c r="AW257" s="13" t="s">
        <v>39</v>
      </c>
      <c r="AX257" s="13" t="s">
        <v>92</v>
      </c>
      <c r="AY257" s="253" t="s">
        <v>222</v>
      </c>
    </row>
    <row r="258" s="13" customFormat="1">
      <c r="A258" s="13"/>
      <c r="B258" s="242"/>
      <c r="C258" s="243"/>
      <c r="D258" s="244" t="s">
        <v>280</v>
      </c>
      <c r="E258" s="243"/>
      <c r="F258" s="246" t="s">
        <v>1531</v>
      </c>
      <c r="G258" s="243"/>
      <c r="H258" s="247">
        <v>10.300000000000001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280</v>
      </c>
      <c r="AU258" s="253" t="s">
        <v>95</v>
      </c>
      <c r="AV258" s="13" t="s">
        <v>95</v>
      </c>
      <c r="AW258" s="13" t="s">
        <v>4</v>
      </c>
      <c r="AX258" s="13" t="s">
        <v>92</v>
      </c>
      <c r="AY258" s="253" t="s">
        <v>222</v>
      </c>
    </row>
    <row r="259" s="2" customFormat="1" ht="24.15" customHeight="1">
      <c r="A259" s="37"/>
      <c r="B259" s="38"/>
      <c r="C259" s="228" t="s">
        <v>723</v>
      </c>
      <c r="D259" s="228" t="s">
        <v>223</v>
      </c>
      <c r="E259" s="229" t="s">
        <v>740</v>
      </c>
      <c r="F259" s="230" t="s">
        <v>741</v>
      </c>
      <c r="G259" s="231" t="s">
        <v>354</v>
      </c>
      <c r="H259" s="232">
        <v>2</v>
      </c>
      <c r="I259" s="233"/>
      <c r="J259" s="234">
        <f>ROUND(I259*H259,2)</f>
        <v>0</v>
      </c>
      <c r="K259" s="235"/>
      <c r="L259" s="43"/>
      <c r="M259" s="236" t="s">
        <v>1</v>
      </c>
      <c r="N259" s="237" t="s">
        <v>49</v>
      </c>
      <c r="O259" s="90"/>
      <c r="P259" s="238">
        <f>O259*H259</f>
        <v>0</v>
      </c>
      <c r="Q259" s="238">
        <v>0.010189999999999999</v>
      </c>
      <c r="R259" s="238">
        <f>Q259*H259</f>
        <v>0.020379999999999999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236</v>
      </c>
      <c r="AT259" s="240" t="s">
        <v>223</v>
      </c>
      <c r="AU259" s="240" t="s">
        <v>95</v>
      </c>
      <c r="AY259" s="15" t="s">
        <v>222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236</v>
      </c>
      <c r="BM259" s="240" t="s">
        <v>742</v>
      </c>
    </row>
    <row r="260" s="2" customFormat="1" ht="16.5" customHeight="1">
      <c r="A260" s="37"/>
      <c r="B260" s="38"/>
      <c r="C260" s="259" t="s">
        <v>727</v>
      </c>
      <c r="D260" s="259" t="s">
        <v>405</v>
      </c>
      <c r="E260" s="260" t="s">
        <v>744</v>
      </c>
      <c r="F260" s="261" t="s">
        <v>745</v>
      </c>
      <c r="G260" s="262" t="s">
        <v>354</v>
      </c>
      <c r="H260" s="263">
        <v>2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0.52600000000000002</v>
      </c>
      <c r="R260" s="238">
        <f>Q260*H260</f>
        <v>1.0520000000000001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251</v>
      </c>
      <c r="AT260" s="240" t="s">
        <v>405</v>
      </c>
      <c r="AU260" s="240" t="s">
        <v>95</v>
      </c>
      <c r="AY260" s="15" t="s">
        <v>222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236</v>
      </c>
      <c r="BM260" s="240" t="s">
        <v>1483</v>
      </c>
    </row>
    <row r="261" s="13" customFormat="1">
      <c r="A261" s="13"/>
      <c r="B261" s="242"/>
      <c r="C261" s="243"/>
      <c r="D261" s="244" t="s">
        <v>280</v>
      </c>
      <c r="E261" s="245" t="s">
        <v>1</v>
      </c>
      <c r="F261" s="246" t="s">
        <v>95</v>
      </c>
      <c r="G261" s="243"/>
      <c r="H261" s="247">
        <v>2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280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222</v>
      </c>
    </row>
    <row r="262" s="2" customFormat="1" ht="24.15" customHeight="1">
      <c r="A262" s="37"/>
      <c r="B262" s="38"/>
      <c r="C262" s="228" t="s">
        <v>731</v>
      </c>
      <c r="D262" s="228" t="s">
        <v>223</v>
      </c>
      <c r="E262" s="229" t="s">
        <v>694</v>
      </c>
      <c r="F262" s="230" t="s">
        <v>695</v>
      </c>
      <c r="G262" s="231" t="s">
        <v>354</v>
      </c>
      <c r="H262" s="232">
        <v>4</v>
      </c>
      <c r="I262" s="233"/>
      <c r="J262" s="234">
        <f>ROUND(I262*H262,2)</f>
        <v>0</v>
      </c>
      <c r="K262" s="235"/>
      <c r="L262" s="43"/>
      <c r="M262" s="236" t="s">
        <v>1</v>
      </c>
      <c r="N262" s="237" t="s">
        <v>49</v>
      </c>
      <c r="O262" s="90"/>
      <c r="P262" s="238">
        <f>O262*H262</f>
        <v>0</v>
      </c>
      <c r="Q262" s="238">
        <v>0.087419999999999998</v>
      </c>
      <c r="R262" s="238">
        <f>Q262*H262</f>
        <v>0.34967999999999999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236</v>
      </c>
      <c r="AT262" s="240" t="s">
        <v>223</v>
      </c>
      <c r="AU262" s="240" t="s">
        <v>95</v>
      </c>
      <c r="AY262" s="15" t="s">
        <v>222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236</v>
      </c>
      <c r="BM262" s="240" t="s">
        <v>1485</v>
      </c>
    </row>
    <row r="263" s="13" customFormat="1">
      <c r="A263" s="13"/>
      <c r="B263" s="242"/>
      <c r="C263" s="243"/>
      <c r="D263" s="244" t="s">
        <v>280</v>
      </c>
      <c r="E263" s="245" t="s">
        <v>1</v>
      </c>
      <c r="F263" s="246" t="s">
        <v>236</v>
      </c>
      <c r="G263" s="243"/>
      <c r="H263" s="247">
        <v>4</v>
      </c>
      <c r="I263" s="248"/>
      <c r="J263" s="243"/>
      <c r="K263" s="243"/>
      <c r="L263" s="249"/>
      <c r="M263" s="250"/>
      <c r="N263" s="251"/>
      <c r="O263" s="251"/>
      <c r="P263" s="251"/>
      <c r="Q263" s="251"/>
      <c r="R263" s="251"/>
      <c r="S263" s="251"/>
      <c r="T263" s="25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3" t="s">
        <v>280</v>
      </c>
      <c r="AU263" s="253" t="s">
        <v>95</v>
      </c>
      <c r="AV263" s="13" t="s">
        <v>95</v>
      </c>
      <c r="AW263" s="13" t="s">
        <v>39</v>
      </c>
      <c r="AX263" s="13" t="s">
        <v>92</v>
      </c>
      <c r="AY263" s="253" t="s">
        <v>222</v>
      </c>
    </row>
    <row r="264" s="2" customFormat="1" ht="24.15" customHeight="1">
      <c r="A264" s="37"/>
      <c r="B264" s="38"/>
      <c r="C264" s="259" t="s">
        <v>735</v>
      </c>
      <c r="D264" s="259" t="s">
        <v>405</v>
      </c>
      <c r="E264" s="260" t="s">
        <v>974</v>
      </c>
      <c r="F264" s="261" t="s">
        <v>975</v>
      </c>
      <c r="G264" s="262" t="s">
        <v>354</v>
      </c>
      <c r="H264" s="263">
        <v>4</v>
      </c>
      <c r="I264" s="264"/>
      <c r="J264" s="265">
        <f>ROUND(I264*H264,2)</f>
        <v>0</v>
      </c>
      <c r="K264" s="266"/>
      <c r="L264" s="267"/>
      <c r="M264" s="268" t="s">
        <v>1</v>
      </c>
      <c r="N264" s="269" t="s">
        <v>49</v>
      </c>
      <c r="O264" s="90"/>
      <c r="P264" s="238">
        <f>O264*H264</f>
        <v>0</v>
      </c>
      <c r="Q264" s="238">
        <v>0.021000000000000001</v>
      </c>
      <c r="R264" s="238">
        <f>Q264*H264</f>
        <v>0.084000000000000005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251</v>
      </c>
      <c r="AT264" s="240" t="s">
        <v>405</v>
      </c>
      <c r="AU264" s="240" t="s">
        <v>95</v>
      </c>
      <c r="AY264" s="15" t="s">
        <v>222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236</v>
      </c>
      <c r="BM264" s="240" t="s">
        <v>1486</v>
      </c>
    </row>
    <row r="265" s="13" customFormat="1">
      <c r="A265" s="13"/>
      <c r="B265" s="242"/>
      <c r="C265" s="243"/>
      <c r="D265" s="244" t="s">
        <v>280</v>
      </c>
      <c r="E265" s="245" t="s">
        <v>1</v>
      </c>
      <c r="F265" s="246" t="s">
        <v>236</v>
      </c>
      <c r="G265" s="243"/>
      <c r="H265" s="247">
        <v>4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280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222</v>
      </c>
    </row>
    <row r="266" s="2" customFormat="1" ht="24.15" customHeight="1">
      <c r="A266" s="37"/>
      <c r="B266" s="38"/>
      <c r="C266" s="228" t="s">
        <v>739</v>
      </c>
      <c r="D266" s="228" t="s">
        <v>223</v>
      </c>
      <c r="E266" s="229" t="s">
        <v>763</v>
      </c>
      <c r="F266" s="230" t="s">
        <v>764</v>
      </c>
      <c r="G266" s="231" t="s">
        <v>354</v>
      </c>
      <c r="H266" s="232">
        <v>2</v>
      </c>
      <c r="I266" s="233"/>
      <c r="J266" s="234">
        <f>ROUND(I266*H266,2)</f>
        <v>0</v>
      </c>
      <c r="K266" s="235"/>
      <c r="L266" s="43"/>
      <c r="M266" s="236" t="s">
        <v>1</v>
      </c>
      <c r="N266" s="237" t="s">
        <v>49</v>
      </c>
      <c r="O266" s="90"/>
      <c r="P266" s="238">
        <f>O266*H266</f>
        <v>0</v>
      </c>
      <c r="Q266" s="238">
        <v>0.01248</v>
      </c>
      <c r="R266" s="238">
        <f>Q266*H266</f>
        <v>0.02496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236</v>
      </c>
      <c r="AT266" s="240" t="s">
        <v>223</v>
      </c>
      <c r="AU266" s="240" t="s">
        <v>95</v>
      </c>
      <c r="AY266" s="15" t="s">
        <v>222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236</v>
      </c>
      <c r="BM266" s="240" t="s">
        <v>765</v>
      </c>
    </row>
    <row r="267" s="2" customFormat="1" ht="24.15" customHeight="1">
      <c r="A267" s="37"/>
      <c r="B267" s="38"/>
      <c r="C267" s="259" t="s">
        <v>743</v>
      </c>
      <c r="D267" s="259" t="s">
        <v>405</v>
      </c>
      <c r="E267" s="260" t="s">
        <v>767</v>
      </c>
      <c r="F267" s="261" t="s">
        <v>768</v>
      </c>
      <c r="G267" s="262" t="s">
        <v>354</v>
      </c>
      <c r="H267" s="263">
        <v>2</v>
      </c>
      <c r="I267" s="264"/>
      <c r="J267" s="265">
        <f>ROUND(I267*H267,2)</f>
        <v>0</v>
      </c>
      <c r="K267" s="266"/>
      <c r="L267" s="267"/>
      <c r="M267" s="268" t="s">
        <v>1</v>
      </c>
      <c r="N267" s="269" t="s">
        <v>49</v>
      </c>
      <c r="O267" s="90"/>
      <c r="P267" s="238">
        <f>O267*H267</f>
        <v>0</v>
      </c>
      <c r="Q267" s="238">
        <v>0.56999999999999995</v>
      </c>
      <c r="R267" s="238">
        <f>Q267*H267</f>
        <v>1.1399999999999999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251</v>
      </c>
      <c r="AT267" s="240" t="s">
        <v>405</v>
      </c>
      <c r="AU267" s="240" t="s">
        <v>95</v>
      </c>
      <c r="AY267" s="15" t="s">
        <v>222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236</v>
      </c>
      <c r="BM267" s="240" t="s">
        <v>769</v>
      </c>
    </row>
    <row r="268" s="13" customFormat="1">
      <c r="A268" s="13"/>
      <c r="B268" s="242"/>
      <c r="C268" s="243"/>
      <c r="D268" s="244" t="s">
        <v>280</v>
      </c>
      <c r="E268" s="245" t="s">
        <v>1</v>
      </c>
      <c r="F268" s="246" t="s">
        <v>95</v>
      </c>
      <c r="G268" s="243"/>
      <c r="H268" s="247">
        <v>2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280</v>
      </c>
      <c r="AU268" s="253" t="s">
        <v>95</v>
      </c>
      <c r="AV268" s="13" t="s">
        <v>95</v>
      </c>
      <c r="AW268" s="13" t="s">
        <v>39</v>
      </c>
      <c r="AX268" s="13" t="s">
        <v>92</v>
      </c>
      <c r="AY268" s="253" t="s">
        <v>222</v>
      </c>
    </row>
    <row r="269" s="2" customFormat="1" ht="24.15" customHeight="1">
      <c r="A269" s="37"/>
      <c r="B269" s="38"/>
      <c r="C269" s="228" t="s">
        <v>747</v>
      </c>
      <c r="D269" s="228" t="s">
        <v>223</v>
      </c>
      <c r="E269" s="229" t="s">
        <v>771</v>
      </c>
      <c r="F269" s="230" t="s">
        <v>772</v>
      </c>
      <c r="G269" s="231" t="s">
        <v>354</v>
      </c>
      <c r="H269" s="232">
        <v>2</v>
      </c>
      <c r="I269" s="233"/>
      <c r="J269" s="234">
        <f>ROUND(I269*H269,2)</f>
        <v>0</v>
      </c>
      <c r="K269" s="235"/>
      <c r="L269" s="43"/>
      <c r="M269" s="236" t="s">
        <v>1</v>
      </c>
      <c r="N269" s="237" t="s">
        <v>49</v>
      </c>
      <c r="O269" s="90"/>
      <c r="P269" s="238">
        <f>O269*H269</f>
        <v>0</v>
      </c>
      <c r="Q269" s="238">
        <v>0.028539999999999999</v>
      </c>
      <c r="R269" s="238">
        <f>Q269*H269</f>
        <v>0.057079999999999999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236</v>
      </c>
      <c r="AT269" s="240" t="s">
        <v>223</v>
      </c>
      <c r="AU269" s="240" t="s">
        <v>95</v>
      </c>
      <c r="AY269" s="15" t="s">
        <v>222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236</v>
      </c>
      <c r="BM269" s="240" t="s">
        <v>773</v>
      </c>
    </row>
    <row r="270" s="13" customFormat="1">
      <c r="A270" s="13"/>
      <c r="B270" s="242"/>
      <c r="C270" s="243"/>
      <c r="D270" s="244" t="s">
        <v>280</v>
      </c>
      <c r="E270" s="245" t="s">
        <v>1</v>
      </c>
      <c r="F270" s="246" t="s">
        <v>95</v>
      </c>
      <c r="G270" s="243"/>
      <c r="H270" s="247">
        <v>2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280</v>
      </c>
      <c r="AU270" s="253" t="s">
        <v>95</v>
      </c>
      <c r="AV270" s="13" t="s">
        <v>95</v>
      </c>
      <c r="AW270" s="13" t="s">
        <v>39</v>
      </c>
      <c r="AX270" s="13" t="s">
        <v>92</v>
      </c>
      <c r="AY270" s="253" t="s">
        <v>222</v>
      </c>
    </row>
    <row r="271" s="2" customFormat="1" ht="16.5" customHeight="1">
      <c r="A271" s="37"/>
      <c r="B271" s="38"/>
      <c r="C271" s="259" t="s">
        <v>751</v>
      </c>
      <c r="D271" s="259" t="s">
        <v>405</v>
      </c>
      <c r="E271" s="260" t="s">
        <v>775</v>
      </c>
      <c r="F271" s="261" t="s">
        <v>977</v>
      </c>
      <c r="G271" s="262" t="s">
        <v>354</v>
      </c>
      <c r="H271" s="263">
        <v>2</v>
      </c>
      <c r="I271" s="264"/>
      <c r="J271" s="265">
        <f>ROUND(I271*H271,2)</f>
        <v>0</v>
      </c>
      <c r="K271" s="266"/>
      <c r="L271" s="267"/>
      <c r="M271" s="268" t="s">
        <v>1</v>
      </c>
      <c r="N271" s="269" t="s">
        <v>49</v>
      </c>
      <c r="O271" s="90"/>
      <c r="P271" s="238">
        <f>O271*H271</f>
        <v>0</v>
      </c>
      <c r="Q271" s="238">
        <v>1.817</v>
      </c>
      <c r="R271" s="238">
        <f>Q271*H271</f>
        <v>3.6339999999999999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251</v>
      </c>
      <c r="AT271" s="240" t="s">
        <v>405</v>
      </c>
      <c r="AU271" s="240" t="s">
        <v>95</v>
      </c>
      <c r="AY271" s="15" t="s">
        <v>222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236</v>
      </c>
      <c r="BM271" s="240" t="s">
        <v>777</v>
      </c>
    </row>
    <row r="272" s="13" customFormat="1">
      <c r="A272" s="13"/>
      <c r="B272" s="242"/>
      <c r="C272" s="243"/>
      <c r="D272" s="244" t="s">
        <v>280</v>
      </c>
      <c r="E272" s="245" t="s">
        <v>1</v>
      </c>
      <c r="F272" s="246" t="s">
        <v>95</v>
      </c>
      <c r="G272" s="243"/>
      <c r="H272" s="247">
        <v>2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280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222</v>
      </c>
    </row>
    <row r="273" s="2" customFormat="1" ht="37.8" customHeight="1">
      <c r="A273" s="37"/>
      <c r="B273" s="38"/>
      <c r="C273" s="259" t="s">
        <v>709</v>
      </c>
      <c r="D273" s="259" t="s">
        <v>405</v>
      </c>
      <c r="E273" s="260" t="s">
        <v>779</v>
      </c>
      <c r="F273" s="261" t="s">
        <v>780</v>
      </c>
      <c r="G273" s="262" t="s">
        <v>354</v>
      </c>
      <c r="H273" s="263">
        <v>2</v>
      </c>
      <c r="I273" s="264"/>
      <c r="J273" s="265">
        <f>ROUND(I273*H273,2)</f>
        <v>0</v>
      </c>
      <c r="K273" s="266"/>
      <c r="L273" s="267"/>
      <c r="M273" s="268" t="s">
        <v>1</v>
      </c>
      <c r="N273" s="269" t="s">
        <v>49</v>
      </c>
      <c r="O273" s="90"/>
      <c r="P273" s="238">
        <f>O273*H273</f>
        <v>0</v>
      </c>
      <c r="Q273" s="238">
        <v>0.054600000000000003</v>
      </c>
      <c r="R273" s="238">
        <f>Q273*H273</f>
        <v>0.10920000000000001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251</v>
      </c>
      <c r="AT273" s="240" t="s">
        <v>405</v>
      </c>
      <c r="AU273" s="240" t="s">
        <v>95</v>
      </c>
      <c r="AY273" s="15" t="s">
        <v>222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236</v>
      </c>
      <c r="BM273" s="240" t="s">
        <v>781</v>
      </c>
    </row>
    <row r="274" s="13" customFormat="1">
      <c r="A274" s="13"/>
      <c r="B274" s="242"/>
      <c r="C274" s="243"/>
      <c r="D274" s="244" t="s">
        <v>280</v>
      </c>
      <c r="E274" s="245" t="s">
        <v>1</v>
      </c>
      <c r="F274" s="246" t="s">
        <v>95</v>
      </c>
      <c r="G274" s="243"/>
      <c r="H274" s="247">
        <v>2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280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222</v>
      </c>
    </row>
    <row r="275" s="2" customFormat="1" ht="24.15" customHeight="1">
      <c r="A275" s="37"/>
      <c r="B275" s="38"/>
      <c r="C275" s="228" t="s">
        <v>758</v>
      </c>
      <c r="D275" s="228" t="s">
        <v>223</v>
      </c>
      <c r="E275" s="229" t="s">
        <v>787</v>
      </c>
      <c r="F275" s="230" t="s">
        <v>788</v>
      </c>
      <c r="G275" s="231" t="s">
        <v>354</v>
      </c>
      <c r="H275" s="232">
        <v>2</v>
      </c>
      <c r="I275" s="233"/>
      <c r="J275" s="234">
        <f>ROUND(I275*H275,2)</f>
        <v>0</v>
      </c>
      <c r="K275" s="235"/>
      <c r="L275" s="43"/>
      <c r="M275" s="236" t="s">
        <v>1</v>
      </c>
      <c r="N275" s="237" t="s">
        <v>49</v>
      </c>
      <c r="O275" s="90"/>
      <c r="P275" s="238">
        <f>O275*H275</f>
        <v>0</v>
      </c>
      <c r="Q275" s="238">
        <v>0.089999999999999997</v>
      </c>
      <c r="R275" s="238">
        <f>Q275*H275</f>
        <v>0.17999999999999999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236</v>
      </c>
      <c r="AT275" s="240" t="s">
        <v>223</v>
      </c>
      <c r="AU275" s="240" t="s">
        <v>95</v>
      </c>
      <c r="AY275" s="15" t="s">
        <v>222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236</v>
      </c>
      <c r="BM275" s="240" t="s">
        <v>789</v>
      </c>
    </row>
    <row r="276" s="13" customFormat="1">
      <c r="A276" s="13"/>
      <c r="B276" s="242"/>
      <c r="C276" s="243"/>
      <c r="D276" s="244" t="s">
        <v>280</v>
      </c>
      <c r="E276" s="245" t="s">
        <v>1</v>
      </c>
      <c r="F276" s="246" t="s">
        <v>95</v>
      </c>
      <c r="G276" s="243"/>
      <c r="H276" s="247">
        <v>2</v>
      </c>
      <c r="I276" s="248"/>
      <c r="J276" s="243"/>
      <c r="K276" s="243"/>
      <c r="L276" s="249"/>
      <c r="M276" s="250"/>
      <c r="N276" s="251"/>
      <c r="O276" s="251"/>
      <c r="P276" s="251"/>
      <c r="Q276" s="251"/>
      <c r="R276" s="251"/>
      <c r="S276" s="251"/>
      <c r="T276" s="25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3" t="s">
        <v>280</v>
      </c>
      <c r="AU276" s="253" t="s">
        <v>95</v>
      </c>
      <c r="AV276" s="13" t="s">
        <v>95</v>
      </c>
      <c r="AW276" s="13" t="s">
        <v>39</v>
      </c>
      <c r="AX276" s="13" t="s">
        <v>92</v>
      </c>
      <c r="AY276" s="253" t="s">
        <v>222</v>
      </c>
    </row>
    <row r="277" s="2" customFormat="1" ht="24.15" customHeight="1">
      <c r="A277" s="37"/>
      <c r="B277" s="38"/>
      <c r="C277" s="228" t="s">
        <v>762</v>
      </c>
      <c r="D277" s="228" t="s">
        <v>223</v>
      </c>
      <c r="E277" s="229" t="s">
        <v>791</v>
      </c>
      <c r="F277" s="230" t="s">
        <v>792</v>
      </c>
      <c r="G277" s="231" t="s">
        <v>354</v>
      </c>
      <c r="H277" s="232">
        <v>2</v>
      </c>
      <c r="I277" s="233"/>
      <c r="J277" s="234">
        <f>ROUND(I277*H277,2)</f>
        <v>0</v>
      </c>
      <c r="K277" s="235"/>
      <c r="L277" s="43"/>
      <c r="M277" s="236" t="s">
        <v>1</v>
      </c>
      <c r="N277" s="237" t="s">
        <v>49</v>
      </c>
      <c r="O277" s="90"/>
      <c r="P277" s="238">
        <f>O277*H277</f>
        <v>0</v>
      </c>
      <c r="Q277" s="238">
        <v>0.42080000000000001</v>
      </c>
      <c r="R277" s="238">
        <f>Q277*H277</f>
        <v>0.84160000000000001</v>
      </c>
      <c r="S277" s="238">
        <v>0</v>
      </c>
      <c r="T277" s="23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40" t="s">
        <v>236</v>
      </c>
      <c r="AT277" s="240" t="s">
        <v>223</v>
      </c>
      <c r="AU277" s="240" t="s">
        <v>95</v>
      </c>
      <c r="AY277" s="15" t="s">
        <v>222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5" t="s">
        <v>92</v>
      </c>
      <c r="BK277" s="241">
        <f>ROUND(I277*H277,2)</f>
        <v>0</v>
      </c>
      <c r="BL277" s="15" t="s">
        <v>236</v>
      </c>
      <c r="BM277" s="240" t="s">
        <v>793</v>
      </c>
    </row>
    <row r="278" s="13" customFormat="1">
      <c r="A278" s="13"/>
      <c r="B278" s="242"/>
      <c r="C278" s="243"/>
      <c r="D278" s="244" t="s">
        <v>280</v>
      </c>
      <c r="E278" s="245" t="s">
        <v>1</v>
      </c>
      <c r="F278" s="246" t="s">
        <v>95</v>
      </c>
      <c r="G278" s="243"/>
      <c r="H278" s="247">
        <v>2</v>
      </c>
      <c r="I278" s="248"/>
      <c r="J278" s="243"/>
      <c r="K278" s="243"/>
      <c r="L278" s="249"/>
      <c r="M278" s="250"/>
      <c r="N278" s="251"/>
      <c r="O278" s="251"/>
      <c r="P278" s="251"/>
      <c r="Q278" s="251"/>
      <c r="R278" s="251"/>
      <c r="S278" s="251"/>
      <c r="T278" s="25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3" t="s">
        <v>280</v>
      </c>
      <c r="AU278" s="253" t="s">
        <v>95</v>
      </c>
      <c r="AV278" s="13" t="s">
        <v>95</v>
      </c>
      <c r="AW278" s="13" t="s">
        <v>39</v>
      </c>
      <c r="AX278" s="13" t="s">
        <v>92</v>
      </c>
      <c r="AY278" s="253" t="s">
        <v>222</v>
      </c>
    </row>
    <row r="279" s="2" customFormat="1" ht="24.15" customHeight="1">
      <c r="A279" s="37"/>
      <c r="B279" s="38"/>
      <c r="C279" s="228" t="s">
        <v>766</v>
      </c>
      <c r="D279" s="228" t="s">
        <v>223</v>
      </c>
      <c r="E279" s="229" t="s">
        <v>724</v>
      </c>
      <c r="F279" s="230" t="s">
        <v>725</v>
      </c>
      <c r="G279" s="231" t="s">
        <v>354</v>
      </c>
      <c r="H279" s="232">
        <v>4</v>
      </c>
      <c r="I279" s="233"/>
      <c r="J279" s="234">
        <f>ROUND(I279*H279,2)</f>
        <v>0</v>
      </c>
      <c r="K279" s="235"/>
      <c r="L279" s="43"/>
      <c r="M279" s="236" t="s">
        <v>1</v>
      </c>
      <c r="N279" s="237" t="s">
        <v>49</v>
      </c>
      <c r="O279" s="90"/>
      <c r="P279" s="238">
        <f>O279*H279</f>
        <v>0</v>
      </c>
      <c r="Q279" s="238">
        <v>0.00010000000000000001</v>
      </c>
      <c r="R279" s="238">
        <f>Q279*H279</f>
        <v>0.00040000000000000002</v>
      </c>
      <c r="S279" s="238">
        <v>0</v>
      </c>
      <c r="T279" s="23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40" t="s">
        <v>236</v>
      </c>
      <c r="AT279" s="240" t="s">
        <v>223</v>
      </c>
      <c r="AU279" s="240" t="s">
        <v>95</v>
      </c>
      <c r="AY279" s="15" t="s">
        <v>222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5" t="s">
        <v>92</v>
      </c>
      <c r="BK279" s="241">
        <f>ROUND(I279*H279,2)</f>
        <v>0</v>
      </c>
      <c r="BL279" s="15" t="s">
        <v>236</v>
      </c>
      <c r="BM279" s="240" t="s">
        <v>978</v>
      </c>
    </row>
    <row r="280" s="13" customFormat="1">
      <c r="A280" s="13"/>
      <c r="B280" s="242"/>
      <c r="C280" s="243"/>
      <c r="D280" s="244" t="s">
        <v>280</v>
      </c>
      <c r="E280" s="245" t="s">
        <v>1</v>
      </c>
      <c r="F280" s="246" t="s">
        <v>514</v>
      </c>
      <c r="G280" s="243"/>
      <c r="H280" s="247">
        <v>4</v>
      </c>
      <c r="I280" s="248"/>
      <c r="J280" s="243"/>
      <c r="K280" s="243"/>
      <c r="L280" s="249"/>
      <c r="M280" s="250"/>
      <c r="N280" s="251"/>
      <c r="O280" s="251"/>
      <c r="P280" s="251"/>
      <c r="Q280" s="251"/>
      <c r="R280" s="251"/>
      <c r="S280" s="251"/>
      <c r="T280" s="25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3" t="s">
        <v>280</v>
      </c>
      <c r="AU280" s="253" t="s">
        <v>95</v>
      </c>
      <c r="AV280" s="13" t="s">
        <v>95</v>
      </c>
      <c r="AW280" s="13" t="s">
        <v>39</v>
      </c>
      <c r="AX280" s="13" t="s">
        <v>92</v>
      </c>
      <c r="AY280" s="253" t="s">
        <v>222</v>
      </c>
    </row>
    <row r="281" s="2" customFormat="1" ht="16.5" customHeight="1">
      <c r="A281" s="37"/>
      <c r="B281" s="38"/>
      <c r="C281" s="259" t="s">
        <v>770</v>
      </c>
      <c r="D281" s="259" t="s">
        <v>405</v>
      </c>
      <c r="E281" s="260" t="s">
        <v>728</v>
      </c>
      <c r="F281" s="261" t="s">
        <v>729</v>
      </c>
      <c r="G281" s="262" t="s">
        <v>354</v>
      </c>
      <c r="H281" s="263">
        <v>4</v>
      </c>
      <c r="I281" s="264"/>
      <c r="J281" s="265">
        <f>ROUND(I281*H281,2)</f>
        <v>0</v>
      </c>
      <c r="K281" s="266"/>
      <c r="L281" s="267"/>
      <c r="M281" s="268" t="s">
        <v>1</v>
      </c>
      <c r="N281" s="269" t="s">
        <v>49</v>
      </c>
      <c r="O281" s="90"/>
      <c r="P281" s="238">
        <f>O281*H281</f>
        <v>0</v>
      </c>
      <c r="Q281" s="238">
        <v>0.00069999999999999999</v>
      </c>
      <c r="R281" s="238">
        <f>Q281*H281</f>
        <v>0.0028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251</v>
      </c>
      <c r="AT281" s="240" t="s">
        <v>405</v>
      </c>
      <c r="AU281" s="240" t="s">
        <v>95</v>
      </c>
      <c r="AY281" s="15" t="s">
        <v>222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236</v>
      </c>
      <c r="BM281" s="240" t="s">
        <v>981</v>
      </c>
    </row>
    <row r="282" s="2" customFormat="1" ht="33" customHeight="1">
      <c r="A282" s="37"/>
      <c r="B282" s="38"/>
      <c r="C282" s="228" t="s">
        <v>774</v>
      </c>
      <c r="D282" s="228" t="s">
        <v>223</v>
      </c>
      <c r="E282" s="229" t="s">
        <v>988</v>
      </c>
      <c r="F282" s="230" t="s">
        <v>989</v>
      </c>
      <c r="G282" s="231" t="s">
        <v>354</v>
      </c>
      <c r="H282" s="232">
        <v>1</v>
      </c>
      <c r="I282" s="233"/>
      <c r="J282" s="234">
        <f>ROUND(I282*H282,2)</f>
        <v>0</v>
      </c>
      <c r="K282" s="235"/>
      <c r="L282" s="43"/>
      <c r="M282" s="236" t="s">
        <v>1</v>
      </c>
      <c r="N282" s="237" t="s">
        <v>49</v>
      </c>
      <c r="O282" s="90"/>
      <c r="P282" s="238">
        <f>O282*H282</f>
        <v>0</v>
      </c>
      <c r="Q282" s="238">
        <v>0</v>
      </c>
      <c r="R282" s="238">
        <f>Q282*H282</f>
        <v>0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236</v>
      </c>
      <c r="AT282" s="240" t="s">
        <v>223</v>
      </c>
      <c r="AU282" s="240" t="s">
        <v>95</v>
      </c>
      <c r="AY282" s="15" t="s">
        <v>222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236</v>
      </c>
      <c r="BM282" s="240" t="s">
        <v>990</v>
      </c>
    </row>
    <row r="283" s="13" customFormat="1">
      <c r="A283" s="13"/>
      <c r="B283" s="242"/>
      <c r="C283" s="243"/>
      <c r="D283" s="244" t="s">
        <v>280</v>
      </c>
      <c r="E283" s="245" t="s">
        <v>1</v>
      </c>
      <c r="F283" s="246" t="s">
        <v>92</v>
      </c>
      <c r="G283" s="243"/>
      <c r="H283" s="247">
        <v>1</v>
      </c>
      <c r="I283" s="248"/>
      <c r="J283" s="243"/>
      <c r="K283" s="243"/>
      <c r="L283" s="249"/>
      <c r="M283" s="250"/>
      <c r="N283" s="251"/>
      <c r="O283" s="251"/>
      <c r="P283" s="251"/>
      <c r="Q283" s="251"/>
      <c r="R283" s="251"/>
      <c r="S283" s="251"/>
      <c r="T283" s="25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3" t="s">
        <v>280</v>
      </c>
      <c r="AU283" s="253" t="s">
        <v>95</v>
      </c>
      <c r="AV283" s="13" t="s">
        <v>95</v>
      </c>
      <c r="AW283" s="13" t="s">
        <v>39</v>
      </c>
      <c r="AX283" s="13" t="s">
        <v>92</v>
      </c>
      <c r="AY283" s="253" t="s">
        <v>222</v>
      </c>
    </row>
    <row r="284" s="2" customFormat="1" ht="16.5" customHeight="1">
      <c r="A284" s="37"/>
      <c r="B284" s="38"/>
      <c r="C284" s="259" t="s">
        <v>778</v>
      </c>
      <c r="D284" s="259" t="s">
        <v>405</v>
      </c>
      <c r="E284" s="260" t="s">
        <v>992</v>
      </c>
      <c r="F284" s="261" t="s">
        <v>993</v>
      </c>
      <c r="G284" s="262" t="s">
        <v>354</v>
      </c>
      <c r="H284" s="263">
        <v>1</v>
      </c>
      <c r="I284" s="264"/>
      <c r="J284" s="265">
        <f>ROUND(I284*H284,2)</f>
        <v>0</v>
      </c>
      <c r="K284" s="266"/>
      <c r="L284" s="267"/>
      <c r="M284" s="268" t="s">
        <v>1</v>
      </c>
      <c r="N284" s="269" t="s">
        <v>49</v>
      </c>
      <c r="O284" s="90"/>
      <c r="P284" s="238">
        <f>O284*H284</f>
        <v>0</v>
      </c>
      <c r="Q284" s="238">
        <v>0.0071000000000000004</v>
      </c>
      <c r="R284" s="238">
        <f>Q284*H284</f>
        <v>0.0071000000000000004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251</v>
      </c>
      <c r="AT284" s="240" t="s">
        <v>405</v>
      </c>
      <c r="AU284" s="240" t="s">
        <v>95</v>
      </c>
      <c r="AY284" s="15" t="s">
        <v>222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236</v>
      </c>
      <c r="BM284" s="240" t="s">
        <v>994</v>
      </c>
    </row>
    <row r="285" s="13" customFormat="1">
      <c r="A285" s="13"/>
      <c r="B285" s="242"/>
      <c r="C285" s="243"/>
      <c r="D285" s="244" t="s">
        <v>280</v>
      </c>
      <c r="E285" s="245" t="s">
        <v>1</v>
      </c>
      <c r="F285" s="246" t="s">
        <v>92</v>
      </c>
      <c r="G285" s="243"/>
      <c r="H285" s="247">
        <v>1</v>
      </c>
      <c r="I285" s="248"/>
      <c r="J285" s="243"/>
      <c r="K285" s="243"/>
      <c r="L285" s="249"/>
      <c r="M285" s="250"/>
      <c r="N285" s="251"/>
      <c r="O285" s="251"/>
      <c r="P285" s="251"/>
      <c r="Q285" s="251"/>
      <c r="R285" s="251"/>
      <c r="S285" s="251"/>
      <c r="T285" s="25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3" t="s">
        <v>280</v>
      </c>
      <c r="AU285" s="253" t="s">
        <v>95</v>
      </c>
      <c r="AV285" s="13" t="s">
        <v>95</v>
      </c>
      <c r="AW285" s="13" t="s">
        <v>39</v>
      </c>
      <c r="AX285" s="13" t="s">
        <v>92</v>
      </c>
      <c r="AY285" s="253" t="s">
        <v>222</v>
      </c>
    </row>
    <row r="286" s="2" customFormat="1" ht="33" customHeight="1">
      <c r="A286" s="37"/>
      <c r="B286" s="38"/>
      <c r="C286" s="228" t="s">
        <v>782</v>
      </c>
      <c r="D286" s="228" t="s">
        <v>223</v>
      </c>
      <c r="E286" s="229" t="s">
        <v>755</v>
      </c>
      <c r="F286" s="230" t="s">
        <v>756</v>
      </c>
      <c r="G286" s="231" t="s">
        <v>354</v>
      </c>
      <c r="H286" s="232">
        <v>1</v>
      </c>
      <c r="I286" s="233"/>
      <c r="J286" s="234">
        <f>ROUND(I286*H286,2)</f>
        <v>0</v>
      </c>
      <c r="K286" s="235"/>
      <c r="L286" s="43"/>
      <c r="M286" s="236" t="s">
        <v>1</v>
      </c>
      <c r="N286" s="237" t="s">
        <v>49</v>
      </c>
      <c r="O286" s="90"/>
      <c r="P286" s="238">
        <f>O286*H286</f>
        <v>0</v>
      </c>
      <c r="Q286" s="238">
        <v>0</v>
      </c>
      <c r="R286" s="238">
        <f>Q286*H286</f>
        <v>0</v>
      </c>
      <c r="S286" s="238">
        <v>0</v>
      </c>
      <c r="T286" s="23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40" t="s">
        <v>236</v>
      </c>
      <c r="AT286" s="240" t="s">
        <v>223</v>
      </c>
      <c r="AU286" s="240" t="s">
        <v>95</v>
      </c>
      <c r="AY286" s="15" t="s">
        <v>222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5" t="s">
        <v>92</v>
      </c>
      <c r="BK286" s="241">
        <f>ROUND(I286*H286,2)</f>
        <v>0</v>
      </c>
      <c r="BL286" s="15" t="s">
        <v>236</v>
      </c>
      <c r="BM286" s="240" t="s">
        <v>1532</v>
      </c>
    </row>
    <row r="287" s="2" customFormat="1" ht="24.15" customHeight="1">
      <c r="A287" s="37"/>
      <c r="B287" s="38"/>
      <c r="C287" s="259" t="s">
        <v>786</v>
      </c>
      <c r="D287" s="259" t="s">
        <v>405</v>
      </c>
      <c r="E287" s="260" t="s">
        <v>759</v>
      </c>
      <c r="F287" s="261" t="s">
        <v>760</v>
      </c>
      <c r="G287" s="262" t="s">
        <v>354</v>
      </c>
      <c r="H287" s="263">
        <v>1</v>
      </c>
      <c r="I287" s="264"/>
      <c r="J287" s="265">
        <f>ROUND(I287*H287,2)</f>
        <v>0</v>
      </c>
      <c r="K287" s="266"/>
      <c r="L287" s="267"/>
      <c r="M287" s="268" t="s">
        <v>1</v>
      </c>
      <c r="N287" s="269" t="s">
        <v>49</v>
      </c>
      <c r="O287" s="90"/>
      <c r="P287" s="238">
        <f>O287*H287</f>
        <v>0</v>
      </c>
      <c r="Q287" s="238">
        <v>0.00080000000000000004</v>
      </c>
      <c r="R287" s="238">
        <f>Q287*H287</f>
        <v>0.00080000000000000004</v>
      </c>
      <c r="S287" s="238">
        <v>0</v>
      </c>
      <c r="T287" s="239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40" t="s">
        <v>251</v>
      </c>
      <c r="AT287" s="240" t="s">
        <v>405</v>
      </c>
      <c r="AU287" s="240" t="s">
        <v>95</v>
      </c>
      <c r="AY287" s="15" t="s">
        <v>222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5" t="s">
        <v>92</v>
      </c>
      <c r="BK287" s="241">
        <f>ROUND(I287*H287,2)</f>
        <v>0</v>
      </c>
      <c r="BL287" s="15" t="s">
        <v>236</v>
      </c>
      <c r="BM287" s="240" t="s">
        <v>1533</v>
      </c>
    </row>
    <row r="288" s="12" customFormat="1" ht="20.88" customHeight="1">
      <c r="A288" s="12"/>
      <c r="B288" s="212"/>
      <c r="C288" s="213"/>
      <c r="D288" s="214" t="s">
        <v>83</v>
      </c>
      <c r="E288" s="226" t="s">
        <v>471</v>
      </c>
      <c r="F288" s="226" t="s">
        <v>472</v>
      </c>
      <c r="G288" s="213"/>
      <c r="H288" s="213"/>
      <c r="I288" s="216"/>
      <c r="J288" s="227">
        <f>BK288</f>
        <v>0</v>
      </c>
      <c r="K288" s="213"/>
      <c r="L288" s="218"/>
      <c r="M288" s="219"/>
      <c r="N288" s="220"/>
      <c r="O288" s="220"/>
      <c r="P288" s="221">
        <f>SUM(P289:P304)</f>
        <v>0</v>
      </c>
      <c r="Q288" s="220"/>
      <c r="R288" s="221">
        <f>SUM(R289:R304)</f>
        <v>0</v>
      </c>
      <c r="S288" s="220"/>
      <c r="T288" s="222">
        <f>SUM(T289:T304)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23" t="s">
        <v>92</v>
      </c>
      <c r="AT288" s="224" t="s">
        <v>83</v>
      </c>
      <c r="AU288" s="224" t="s">
        <v>95</v>
      </c>
      <c r="AY288" s="223" t="s">
        <v>222</v>
      </c>
      <c r="BK288" s="225">
        <f>SUM(BK289:BK304)</f>
        <v>0</v>
      </c>
    </row>
    <row r="289" s="2" customFormat="1" ht="21.75" customHeight="1">
      <c r="A289" s="37"/>
      <c r="B289" s="38"/>
      <c r="C289" s="228" t="s">
        <v>790</v>
      </c>
      <c r="D289" s="228" t="s">
        <v>223</v>
      </c>
      <c r="E289" s="229" t="s">
        <v>1006</v>
      </c>
      <c r="F289" s="230" t="s">
        <v>1007</v>
      </c>
      <c r="G289" s="231" t="s">
        <v>314</v>
      </c>
      <c r="H289" s="232">
        <v>64.900000000000006</v>
      </c>
      <c r="I289" s="233"/>
      <c r="J289" s="234">
        <f>ROUND(I289*H289,2)</f>
        <v>0</v>
      </c>
      <c r="K289" s="235"/>
      <c r="L289" s="43"/>
      <c r="M289" s="236" t="s">
        <v>1</v>
      </c>
      <c r="N289" s="237" t="s">
        <v>49</v>
      </c>
      <c r="O289" s="90"/>
      <c r="P289" s="238">
        <f>O289*H289</f>
        <v>0</v>
      </c>
      <c r="Q289" s="238">
        <v>0</v>
      </c>
      <c r="R289" s="238">
        <f>Q289*H289</f>
        <v>0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236</v>
      </c>
      <c r="AT289" s="240" t="s">
        <v>223</v>
      </c>
      <c r="AU289" s="240" t="s">
        <v>232</v>
      </c>
      <c r="AY289" s="15" t="s">
        <v>222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236</v>
      </c>
      <c r="BM289" s="240" t="s">
        <v>1008</v>
      </c>
    </row>
    <row r="290" s="13" customFormat="1">
      <c r="A290" s="13"/>
      <c r="B290" s="242"/>
      <c r="C290" s="243"/>
      <c r="D290" s="244" t="s">
        <v>280</v>
      </c>
      <c r="E290" s="245" t="s">
        <v>1</v>
      </c>
      <c r="F290" s="246" t="s">
        <v>1525</v>
      </c>
      <c r="G290" s="243"/>
      <c r="H290" s="247">
        <v>64.900000000000006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280</v>
      </c>
      <c r="AU290" s="253" t="s">
        <v>232</v>
      </c>
      <c r="AV290" s="13" t="s">
        <v>95</v>
      </c>
      <c r="AW290" s="13" t="s">
        <v>39</v>
      </c>
      <c r="AX290" s="13" t="s">
        <v>84</v>
      </c>
      <c r="AY290" s="253" t="s">
        <v>222</v>
      </c>
    </row>
    <row r="291" s="2" customFormat="1" ht="24.15" customHeight="1">
      <c r="A291" s="37"/>
      <c r="B291" s="38"/>
      <c r="C291" s="228" t="s">
        <v>794</v>
      </c>
      <c r="D291" s="228" t="s">
        <v>223</v>
      </c>
      <c r="E291" s="229" t="s">
        <v>800</v>
      </c>
      <c r="F291" s="230" t="s">
        <v>801</v>
      </c>
      <c r="G291" s="231" t="s">
        <v>386</v>
      </c>
      <c r="H291" s="232">
        <v>73.390000000000001</v>
      </c>
      <c r="I291" s="233"/>
      <c r="J291" s="234">
        <f>ROUND(I291*H291,2)</f>
        <v>0</v>
      </c>
      <c r="K291" s="235"/>
      <c r="L291" s="43"/>
      <c r="M291" s="236" t="s">
        <v>1</v>
      </c>
      <c r="N291" s="237" t="s">
        <v>49</v>
      </c>
      <c r="O291" s="90"/>
      <c r="P291" s="238">
        <f>O291*H291</f>
        <v>0</v>
      </c>
      <c r="Q291" s="238">
        <v>0</v>
      </c>
      <c r="R291" s="238">
        <f>Q291*H291</f>
        <v>0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236</v>
      </c>
      <c r="AT291" s="240" t="s">
        <v>223</v>
      </c>
      <c r="AU291" s="240" t="s">
        <v>232</v>
      </c>
      <c r="AY291" s="15" t="s">
        <v>222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236</v>
      </c>
      <c r="BM291" s="240" t="s">
        <v>1010</v>
      </c>
    </row>
    <row r="292" s="13" customFormat="1">
      <c r="A292" s="13"/>
      <c r="B292" s="242"/>
      <c r="C292" s="243"/>
      <c r="D292" s="244" t="s">
        <v>280</v>
      </c>
      <c r="E292" s="245" t="s">
        <v>1</v>
      </c>
      <c r="F292" s="246" t="s">
        <v>1534</v>
      </c>
      <c r="G292" s="243"/>
      <c r="H292" s="247">
        <v>33.25</v>
      </c>
      <c r="I292" s="248"/>
      <c r="J292" s="243"/>
      <c r="K292" s="243"/>
      <c r="L292" s="249"/>
      <c r="M292" s="250"/>
      <c r="N292" s="251"/>
      <c r="O292" s="251"/>
      <c r="P292" s="251"/>
      <c r="Q292" s="251"/>
      <c r="R292" s="251"/>
      <c r="S292" s="251"/>
      <c r="T292" s="25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280</v>
      </c>
      <c r="AU292" s="253" t="s">
        <v>232</v>
      </c>
      <c r="AV292" s="13" t="s">
        <v>95</v>
      </c>
      <c r="AW292" s="13" t="s">
        <v>39</v>
      </c>
      <c r="AX292" s="13" t="s">
        <v>84</v>
      </c>
      <c r="AY292" s="253" t="s">
        <v>222</v>
      </c>
    </row>
    <row r="293" s="13" customFormat="1">
      <c r="A293" s="13"/>
      <c r="B293" s="242"/>
      <c r="C293" s="243"/>
      <c r="D293" s="244" t="s">
        <v>280</v>
      </c>
      <c r="E293" s="245" t="s">
        <v>1</v>
      </c>
      <c r="F293" s="246" t="s">
        <v>1535</v>
      </c>
      <c r="G293" s="243"/>
      <c r="H293" s="247">
        <v>40.140000000000001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280</v>
      </c>
      <c r="AU293" s="253" t="s">
        <v>232</v>
      </c>
      <c r="AV293" s="13" t="s">
        <v>95</v>
      </c>
      <c r="AW293" s="13" t="s">
        <v>39</v>
      </c>
      <c r="AX293" s="13" t="s">
        <v>84</v>
      </c>
      <c r="AY293" s="253" t="s">
        <v>222</v>
      </c>
    </row>
    <row r="294" s="2" customFormat="1" ht="24.15" customHeight="1">
      <c r="A294" s="37"/>
      <c r="B294" s="38"/>
      <c r="C294" s="228" t="s">
        <v>799</v>
      </c>
      <c r="D294" s="228" t="s">
        <v>223</v>
      </c>
      <c r="E294" s="229" t="s">
        <v>805</v>
      </c>
      <c r="F294" s="230" t="s">
        <v>806</v>
      </c>
      <c r="G294" s="231" t="s">
        <v>386</v>
      </c>
      <c r="H294" s="232">
        <v>807.28999999999996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</v>
      </c>
      <c r="R294" s="238">
        <f>Q294*H294</f>
        <v>0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236</v>
      </c>
      <c r="AT294" s="240" t="s">
        <v>223</v>
      </c>
      <c r="AU294" s="240" t="s">
        <v>232</v>
      </c>
      <c r="AY294" s="15" t="s">
        <v>222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236</v>
      </c>
      <c r="BM294" s="240" t="s">
        <v>1014</v>
      </c>
    </row>
    <row r="295" s="13" customFormat="1">
      <c r="A295" s="13"/>
      <c r="B295" s="242"/>
      <c r="C295" s="243"/>
      <c r="D295" s="244" t="s">
        <v>280</v>
      </c>
      <c r="E295" s="245" t="s">
        <v>1</v>
      </c>
      <c r="F295" s="246" t="s">
        <v>1536</v>
      </c>
      <c r="G295" s="243"/>
      <c r="H295" s="247">
        <v>365.75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280</v>
      </c>
      <c r="AU295" s="253" t="s">
        <v>232</v>
      </c>
      <c r="AV295" s="13" t="s">
        <v>95</v>
      </c>
      <c r="AW295" s="13" t="s">
        <v>39</v>
      </c>
      <c r="AX295" s="13" t="s">
        <v>84</v>
      </c>
      <c r="AY295" s="253" t="s">
        <v>222</v>
      </c>
    </row>
    <row r="296" s="13" customFormat="1">
      <c r="A296" s="13"/>
      <c r="B296" s="242"/>
      <c r="C296" s="243"/>
      <c r="D296" s="244" t="s">
        <v>280</v>
      </c>
      <c r="E296" s="245" t="s">
        <v>1</v>
      </c>
      <c r="F296" s="246" t="s">
        <v>1537</v>
      </c>
      <c r="G296" s="243"/>
      <c r="H296" s="247">
        <v>441.54000000000002</v>
      </c>
      <c r="I296" s="248"/>
      <c r="J296" s="243"/>
      <c r="K296" s="243"/>
      <c r="L296" s="249"/>
      <c r="M296" s="250"/>
      <c r="N296" s="251"/>
      <c r="O296" s="251"/>
      <c r="P296" s="251"/>
      <c r="Q296" s="251"/>
      <c r="R296" s="251"/>
      <c r="S296" s="251"/>
      <c r="T296" s="25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3" t="s">
        <v>280</v>
      </c>
      <c r="AU296" s="253" t="s">
        <v>232</v>
      </c>
      <c r="AV296" s="13" t="s">
        <v>95</v>
      </c>
      <c r="AW296" s="13" t="s">
        <v>39</v>
      </c>
      <c r="AX296" s="13" t="s">
        <v>84</v>
      </c>
      <c r="AY296" s="253" t="s">
        <v>222</v>
      </c>
    </row>
    <row r="297" s="2" customFormat="1" ht="24.15" customHeight="1">
      <c r="A297" s="37"/>
      <c r="B297" s="38"/>
      <c r="C297" s="228" t="s">
        <v>804</v>
      </c>
      <c r="D297" s="228" t="s">
        <v>223</v>
      </c>
      <c r="E297" s="229" t="s">
        <v>810</v>
      </c>
      <c r="F297" s="230" t="s">
        <v>811</v>
      </c>
      <c r="G297" s="231" t="s">
        <v>386</v>
      </c>
      <c r="H297" s="232">
        <v>73.390000000000001</v>
      </c>
      <c r="I297" s="233"/>
      <c r="J297" s="234">
        <f>ROUND(I297*H297,2)</f>
        <v>0</v>
      </c>
      <c r="K297" s="235"/>
      <c r="L297" s="43"/>
      <c r="M297" s="236" t="s">
        <v>1</v>
      </c>
      <c r="N297" s="237" t="s">
        <v>49</v>
      </c>
      <c r="O297" s="90"/>
      <c r="P297" s="238">
        <f>O297*H297</f>
        <v>0</v>
      </c>
      <c r="Q297" s="238">
        <v>0</v>
      </c>
      <c r="R297" s="238">
        <f>Q297*H297</f>
        <v>0</v>
      </c>
      <c r="S297" s="238">
        <v>0</v>
      </c>
      <c r="T297" s="23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40" t="s">
        <v>236</v>
      </c>
      <c r="AT297" s="240" t="s">
        <v>223</v>
      </c>
      <c r="AU297" s="240" t="s">
        <v>232</v>
      </c>
      <c r="AY297" s="15" t="s">
        <v>222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5" t="s">
        <v>92</v>
      </c>
      <c r="BK297" s="241">
        <f>ROUND(I297*H297,2)</f>
        <v>0</v>
      </c>
      <c r="BL297" s="15" t="s">
        <v>236</v>
      </c>
      <c r="BM297" s="240" t="s">
        <v>1018</v>
      </c>
    </row>
    <row r="298" s="13" customFormat="1">
      <c r="A298" s="13"/>
      <c r="B298" s="242"/>
      <c r="C298" s="243"/>
      <c r="D298" s="244" t="s">
        <v>280</v>
      </c>
      <c r="E298" s="245" t="s">
        <v>1</v>
      </c>
      <c r="F298" s="246" t="s">
        <v>1534</v>
      </c>
      <c r="G298" s="243"/>
      <c r="H298" s="247">
        <v>33.25</v>
      </c>
      <c r="I298" s="248"/>
      <c r="J298" s="243"/>
      <c r="K298" s="243"/>
      <c r="L298" s="249"/>
      <c r="M298" s="250"/>
      <c r="N298" s="251"/>
      <c r="O298" s="251"/>
      <c r="P298" s="251"/>
      <c r="Q298" s="251"/>
      <c r="R298" s="251"/>
      <c r="S298" s="251"/>
      <c r="T298" s="25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3" t="s">
        <v>280</v>
      </c>
      <c r="AU298" s="253" t="s">
        <v>232</v>
      </c>
      <c r="AV298" s="13" t="s">
        <v>95</v>
      </c>
      <c r="AW298" s="13" t="s">
        <v>39</v>
      </c>
      <c r="AX298" s="13" t="s">
        <v>84</v>
      </c>
      <c r="AY298" s="253" t="s">
        <v>222</v>
      </c>
    </row>
    <row r="299" s="13" customFormat="1">
      <c r="A299" s="13"/>
      <c r="B299" s="242"/>
      <c r="C299" s="243"/>
      <c r="D299" s="244" t="s">
        <v>280</v>
      </c>
      <c r="E299" s="245" t="s">
        <v>1</v>
      </c>
      <c r="F299" s="246" t="s">
        <v>1535</v>
      </c>
      <c r="G299" s="243"/>
      <c r="H299" s="247">
        <v>40.140000000000001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280</v>
      </c>
      <c r="AU299" s="253" t="s">
        <v>232</v>
      </c>
      <c r="AV299" s="13" t="s">
        <v>95</v>
      </c>
      <c r="AW299" s="13" t="s">
        <v>39</v>
      </c>
      <c r="AX299" s="13" t="s">
        <v>84</v>
      </c>
      <c r="AY299" s="253" t="s">
        <v>222</v>
      </c>
    </row>
    <row r="300" s="2" customFormat="1" ht="33" customHeight="1">
      <c r="A300" s="37"/>
      <c r="B300" s="38"/>
      <c r="C300" s="228" t="s">
        <v>809</v>
      </c>
      <c r="D300" s="228" t="s">
        <v>223</v>
      </c>
      <c r="E300" s="229" t="s">
        <v>1020</v>
      </c>
      <c r="F300" s="230" t="s">
        <v>1021</v>
      </c>
      <c r="G300" s="231" t="s">
        <v>386</v>
      </c>
      <c r="H300" s="232">
        <v>100.15000000000001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236</v>
      </c>
      <c r="AT300" s="240" t="s">
        <v>223</v>
      </c>
      <c r="AU300" s="240" t="s">
        <v>232</v>
      </c>
      <c r="AY300" s="15" t="s">
        <v>222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236</v>
      </c>
      <c r="BM300" s="240" t="s">
        <v>1022</v>
      </c>
    </row>
    <row r="301" s="13" customFormat="1">
      <c r="A301" s="13"/>
      <c r="B301" s="242"/>
      <c r="C301" s="243"/>
      <c r="D301" s="244" t="s">
        <v>280</v>
      </c>
      <c r="E301" s="245" t="s">
        <v>1</v>
      </c>
      <c r="F301" s="246" t="s">
        <v>1534</v>
      </c>
      <c r="G301" s="243"/>
      <c r="H301" s="247">
        <v>33.25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280</v>
      </c>
      <c r="AU301" s="253" t="s">
        <v>232</v>
      </c>
      <c r="AV301" s="13" t="s">
        <v>95</v>
      </c>
      <c r="AW301" s="13" t="s">
        <v>39</v>
      </c>
      <c r="AX301" s="13" t="s">
        <v>84</v>
      </c>
      <c r="AY301" s="253" t="s">
        <v>222</v>
      </c>
    </row>
    <row r="302" s="13" customFormat="1">
      <c r="A302" s="13"/>
      <c r="B302" s="242"/>
      <c r="C302" s="243"/>
      <c r="D302" s="244" t="s">
        <v>280</v>
      </c>
      <c r="E302" s="245" t="s">
        <v>1</v>
      </c>
      <c r="F302" s="246" t="s">
        <v>1538</v>
      </c>
      <c r="G302" s="243"/>
      <c r="H302" s="247">
        <v>66.900000000000006</v>
      </c>
      <c r="I302" s="248"/>
      <c r="J302" s="243"/>
      <c r="K302" s="243"/>
      <c r="L302" s="249"/>
      <c r="M302" s="250"/>
      <c r="N302" s="251"/>
      <c r="O302" s="251"/>
      <c r="P302" s="251"/>
      <c r="Q302" s="251"/>
      <c r="R302" s="251"/>
      <c r="S302" s="251"/>
      <c r="T302" s="25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3" t="s">
        <v>280</v>
      </c>
      <c r="AU302" s="253" t="s">
        <v>232</v>
      </c>
      <c r="AV302" s="13" t="s">
        <v>95</v>
      </c>
      <c r="AW302" s="13" t="s">
        <v>39</v>
      </c>
      <c r="AX302" s="13" t="s">
        <v>84</v>
      </c>
      <c r="AY302" s="253" t="s">
        <v>222</v>
      </c>
    </row>
    <row r="303" s="2" customFormat="1" ht="24.15" customHeight="1">
      <c r="A303" s="37"/>
      <c r="B303" s="38"/>
      <c r="C303" s="228" t="s">
        <v>813</v>
      </c>
      <c r="D303" s="228" t="s">
        <v>223</v>
      </c>
      <c r="E303" s="229" t="s">
        <v>814</v>
      </c>
      <c r="F303" s="230" t="s">
        <v>815</v>
      </c>
      <c r="G303" s="231" t="s">
        <v>386</v>
      </c>
      <c r="H303" s="232">
        <v>6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</v>
      </c>
      <c r="R303" s="238">
        <f>Q303*H303</f>
        <v>0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236</v>
      </c>
      <c r="AT303" s="240" t="s">
        <v>223</v>
      </c>
      <c r="AU303" s="240" t="s">
        <v>232</v>
      </c>
      <c r="AY303" s="15" t="s">
        <v>222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236</v>
      </c>
      <c r="BM303" s="240" t="s">
        <v>816</v>
      </c>
    </row>
    <row r="304" s="13" customFormat="1">
      <c r="A304" s="13"/>
      <c r="B304" s="242"/>
      <c r="C304" s="243"/>
      <c r="D304" s="244" t="s">
        <v>280</v>
      </c>
      <c r="E304" s="245" t="s">
        <v>1</v>
      </c>
      <c r="F304" s="246" t="s">
        <v>243</v>
      </c>
      <c r="G304" s="243"/>
      <c r="H304" s="247">
        <v>6</v>
      </c>
      <c r="I304" s="248"/>
      <c r="J304" s="243"/>
      <c r="K304" s="243"/>
      <c r="L304" s="249"/>
      <c r="M304" s="250"/>
      <c r="N304" s="251"/>
      <c r="O304" s="251"/>
      <c r="P304" s="251"/>
      <c r="Q304" s="251"/>
      <c r="R304" s="251"/>
      <c r="S304" s="251"/>
      <c r="T304" s="25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3" t="s">
        <v>280</v>
      </c>
      <c r="AU304" s="253" t="s">
        <v>232</v>
      </c>
      <c r="AV304" s="13" t="s">
        <v>95</v>
      </c>
      <c r="AW304" s="13" t="s">
        <v>39</v>
      </c>
      <c r="AX304" s="13" t="s">
        <v>92</v>
      </c>
      <c r="AY304" s="253" t="s">
        <v>222</v>
      </c>
    </row>
    <row r="305" s="12" customFormat="1" ht="22.8" customHeight="1">
      <c r="A305" s="12"/>
      <c r="B305" s="212"/>
      <c r="C305" s="213"/>
      <c r="D305" s="214" t="s">
        <v>83</v>
      </c>
      <c r="E305" s="226" t="s">
        <v>255</v>
      </c>
      <c r="F305" s="226" t="s">
        <v>456</v>
      </c>
      <c r="G305" s="213"/>
      <c r="H305" s="213"/>
      <c r="I305" s="216"/>
      <c r="J305" s="227">
        <f>BK305</f>
        <v>0</v>
      </c>
      <c r="K305" s="213"/>
      <c r="L305" s="218"/>
      <c r="M305" s="219"/>
      <c r="N305" s="220"/>
      <c r="O305" s="220"/>
      <c r="P305" s="221">
        <f>SUM(P306:P313)</f>
        <v>0</v>
      </c>
      <c r="Q305" s="220"/>
      <c r="R305" s="221">
        <f>SUM(R306:R313)</f>
        <v>0.0090860000000000003</v>
      </c>
      <c r="S305" s="220"/>
      <c r="T305" s="222">
        <f>SUM(T306:T313)</f>
        <v>1.298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23" t="s">
        <v>92</v>
      </c>
      <c r="AT305" s="224" t="s">
        <v>83</v>
      </c>
      <c r="AU305" s="224" t="s">
        <v>92</v>
      </c>
      <c r="AY305" s="223" t="s">
        <v>222</v>
      </c>
      <c r="BK305" s="225">
        <f>SUM(BK306:BK313)</f>
        <v>0</v>
      </c>
    </row>
    <row r="306" s="2" customFormat="1" ht="24.15" customHeight="1">
      <c r="A306" s="37"/>
      <c r="B306" s="38"/>
      <c r="C306" s="228" t="s">
        <v>817</v>
      </c>
      <c r="D306" s="228" t="s">
        <v>223</v>
      </c>
      <c r="E306" s="229" t="s">
        <v>1026</v>
      </c>
      <c r="F306" s="230" t="s">
        <v>1027</v>
      </c>
      <c r="G306" s="231" t="s">
        <v>314</v>
      </c>
      <c r="H306" s="232">
        <v>90.859999999999999</v>
      </c>
      <c r="I306" s="233"/>
      <c r="J306" s="234">
        <f>ROUND(I306*H306,2)</f>
        <v>0</v>
      </c>
      <c r="K306" s="235"/>
      <c r="L306" s="43"/>
      <c r="M306" s="236" t="s">
        <v>1</v>
      </c>
      <c r="N306" s="237" t="s">
        <v>49</v>
      </c>
      <c r="O306" s="90"/>
      <c r="P306" s="238">
        <f>O306*H306</f>
        <v>0</v>
      </c>
      <c r="Q306" s="238">
        <v>0.00010000000000000001</v>
      </c>
      <c r="R306" s="238">
        <f>Q306*H306</f>
        <v>0.0090860000000000003</v>
      </c>
      <c r="S306" s="238">
        <v>0</v>
      </c>
      <c r="T306" s="23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236</v>
      </c>
      <c r="AT306" s="240" t="s">
        <v>223</v>
      </c>
      <c r="AU306" s="240" t="s">
        <v>95</v>
      </c>
      <c r="AY306" s="15" t="s">
        <v>222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236</v>
      </c>
      <c r="BM306" s="240" t="s">
        <v>1028</v>
      </c>
    </row>
    <row r="307" s="13" customFormat="1">
      <c r="A307" s="13"/>
      <c r="B307" s="242"/>
      <c r="C307" s="243"/>
      <c r="D307" s="244" t="s">
        <v>280</v>
      </c>
      <c r="E307" s="245" t="s">
        <v>1</v>
      </c>
      <c r="F307" s="246" t="s">
        <v>1539</v>
      </c>
      <c r="G307" s="243"/>
      <c r="H307" s="247">
        <v>90.859999999999999</v>
      </c>
      <c r="I307" s="248"/>
      <c r="J307" s="243"/>
      <c r="K307" s="243"/>
      <c r="L307" s="249"/>
      <c r="M307" s="250"/>
      <c r="N307" s="251"/>
      <c r="O307" s="251"/>
      <c r="P307" s="251"/>
      <c r="Q307" s="251"/>
      <c r="R307" s="251"/>
      <c r="S307" s="251"/>
      <c r="T307" s="25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3" t="s">
        <v>280</v>
      </c>
      <c r="AU307" s="253" t="s">
        <v>95</v>
      </c>
      <c r="AV307" s="13" t="s">
        <v>95</v>
      </c>
      <c r="AW307" s="13" t="s">
        <v>39</v>
      </c>
      <c r="AX307" s="13" t="s">
        <v>92</v>
      </c>
      <c r="AY307" s="253" t="s">
        <v>222</v>
      </c>
    </row>
    <row r="308" s="2" customFormat="1" ht="24.15" customHeight="1">
      <c r="A308" s="37"/>
      <c r="B308" s="38"/>
      <c r="C308" s="228" t="s">
        <v>823</v>
      </c>
      <c r="D308" s="228" t="s">
        <v>223</v>
      </c>
      <c r="E308" s="229" t="s">
        <v>1031</v>
      </c>
      <c r="F308" s="230" t="s">
        <v>1032</v>
      </c>
      <c r="G308" s="231" t="s">
        <v>314</v>
      </c>
      <c r="H308" s="232">
        <v>90.859999999999999</v>
      </c>
      <c r="I308" s="233"/>
      <c r="J308" s="234">
        <f>ROUND(I308*H308,2)</f>
        <v>0</v>
      </c>
      <c r="K308" s="235"/>
      <c r="L308" s="43"/>
      <c r="M308" s="236" t="s">
        <v>1</v>
      </c>
      <c r="N308" s="237" t="s">
        <v>49</v>
      </c>
      <c r="O308" s="90"/>
      <c r="P308" s="238">
        <f>O308*H308</f>
        <v>0</v>
      </c>
      <c r="Q308" s="238">
        <v>0</v>
      </c>
      <c r="R308" s="238">
        <f>Q308*H308</f>
        <v>0</v>
      </c>
      <c r="S308" s="238">
        <v>0</v>
      </c>
      <c r="T308" s="23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40" t="s">
        <v>236</v>
      </c>
      <c r="AT308" s="240" t="s">
        <v>223</v>
      </c>
      <c r="AU308" s="240" t="s">
        <v>95</v>
      </c>
      <c r="AY308" s="15" t="s">
        <v>222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5" t="s">
        <v>92</v>
      </c>
      <c r="BK308" s="241">
        <f>ROUND(I308*H308,2)</f>
        <v>0</v>
      </c>
      <c r="BL308" s="15" t="s">
        <v>236</v>
      </c>
      <c r="BM308" s="240" t="s">
        <v>1033</v>
      </c>
    </row>
    <row r="309" s="13" customFormat="1">
      <c r="A309" s="13"/>
      <c r="B309" s="242"/>
      <c r="C309" s="243"/>
      <c r="D309" s="244" t="s">
        <v>280</v>
      </c>
      <c r="E309" s="245" t="s">
        <v>1</v>
      </c>
      <c r="F309" s="246" t="s">
        <v>1539</v>
      </c>
      <c r="G309" s="243"/>
      <c r="H309" s="247">
        <v>90.859999999999999</v>
      </c>
      <c r="I309" s="248"/>
      <c r="J309" s="243"/>
      <c r="K309" s="243"/>
      <c r="L309" s="249"/>
      <c r="M309" s="250"/>
      <c r="N309" s="251"/>
      <c r="O309" s="251"/>
      <c r="P309" s="251"/>
      <c r="Q309" s="251"/>
      <c r="R309" s="251"/>
      <c r="S309" s="251"/>
      <c r="T309" s="25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280</v>
      </c>
      <c r="AU309" s="253" t="s">
        <v>95</v>
      </c>
      <c r="AV309" s="13" t="s">
        <v>95</v>
      </c>
      <c r="AW309" s="13" t="s">
        <v>39</v>
      </c>
      <c r="AX309" s="13" t="s">
        <v>92</v>
      </c>
      <c r="AY309" s="253" t="s">
        <v>222</v>
      </c>
    </row>
    <row r="310" s="2" customFormat="1" ht="16.5" customHeight="1">
      <c r="A310" s="37"/>
      <c r="B310" s="38"/>
      <c r="C310" s="228" t="s">
        <v>831</v>
      </c>
      <c r="D310" s="228" t="s">
        <v>223</v>
      </c>
      <c r="E310" s="229" t="s">
        <v>1036</v>
      </c>
      <c r="F310" s="230" t="s">
        <v>1037</v>
      </c>
      <c r="G310" s="231" t="s">
        <v>314</v>
      </c>
      <c r="H310" s="232">
        <v>64.900000000000006</v>
      </c>
      <c r="I310" s="233"/>
      <c r="J310" s="234">
        <f>ROUND(I310*H310,2)</f>
        <v>0</v>
      </c>
      <c r="K310" s="235"/>
      <c r="L310" s="43"/>
      <c r="M310" s="236" t="s">
        <v>1</v>
      </c>
      <c r="N310" s="237" t="s">
        <v>49</v>
      </c>
      <c r="O310" s="90"/>
      <c r="P310" s="238">
        <f>O310*H310</f>
        <v>0</v>
      </c>
      <c r="Q310" s="238">
        <v>0</v>
      </c>
      <c r="R310" s="238">
        <f>Q310*H310</f>
        <v>0</v>
      </c>
      <c r="S310" s="238">
        <v>0</v>
      </c>
      <c r="T310" s="23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40" t="s">
        <v>236</v>
      </c>
      <c r="AT310" s="240" t="s">
        <v>223</v>
      </c>
      <c r="AU310" s="240" t="s">
        <v>95</v>
      </c>
      <c r="AY310" s="15" t="s">
        <v>222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5" t="s">
        <v>92</v>
      </c>
      <c r="BK310" s="241">
        <f>ROUND(I310*H310,2)</f>
        <v>0</v>
      </c>
      <c r="BL310" s="15" t="s">
        <v>236</v>
      </c>
      <c r="BM310" s="240" t="s">
        <v>1038</v>
      </c>
    </row>
    <row r="311" s="13" customFormat="1">
      <c r="A311" s="13"/>
      <c r="B311" s="242"/>
      <c r="C311" s="243"/>
      <c r="D311" s="244" t="s">
        <v>280</v>
      </c>
      <c r="E311" s="245" t="s">
        <v>1</v>
      </c>
      <c r="F311" s="246" t="s">
        <v>1525</v>
      </c>
      <c r="G311" s="243"/>
      <c r="H311" s="247">
        <v>64.900000000000006</v>
      </c>
      <c r="I311" s="248"/>
      <c r="J311" s="243"/>
      <c r="K311" s="243"/>
      <c r="L311" s="249"/>
      <c r="M311" s="250"/>
      <c r="N311" s="251"/>
      <c r="O311" s="251"/>
      <c r="P311" s="251"/>
      <c r="Q311" s="251"/>
      <c r="R311" s="251"/>
      <c r="S311" s="251"/>
      <c r="T311" s="25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3" t="s">
        <v>280</v>
      </c>
      <c r="AU311" s="253" t="s">
        <v>95</v>
      </c>
      <c r="AV311" s="13" t="s">
        <v>95</v>
      </c>
      <c r="AW311" s="13" t="s">
        <v>39</v>
      </c>
      <c r="AX311" s="13" t="s">
        <v>84</v>
      </c>
      <c r="AY311" s="253" t="s">
        <v>222</v>
      </c>
    </row>
    <row r="312" s="2" customFormat="1" ht="16.5" customHeight="1">
      <c r="A312" s="37"/>
      <c r="B312" s="38"/>
      <c r="C312" s="228" t="s">
        <v>980</v>
      </c>
      <c r="D312" s="228" t="s">
        <v>223</v>
      </c>
      <c r="E312" s="229" t="s">
        <v>1041</v>
      </c>
      <c r="F312" s="230" t="s">
        <v>1042</v>
      </c>
      <c r="G312" s="231" t="s">
        <v>361</v>
      </c>
      <c r="H312" s="232">
        <v>129.80000000000001</v>
      </c>
      <c r="I312" s="233"/>
      <c r="J312" s="234">
        <f>ROUND(I312*H312,2)</f>
        <v>0</v>
      </c>
      <c r="K312" s="235"/>
      <c r="L312" s="43"/>
      <c r="M312" s="236" t="s">
        <v>1</v>
      </c>
      <c r="N312" s="237" t="s">
        <v>49</v>
      </c>
      <c r="O312" s="90"/>
      <c r="P312" s="238">
        <f>O312*H312</f>
        <v>0</v>
      </c>
      <c r="Q312" s="238">
        <v>0</v>
      </c>
      <c r="R312" s="238">
        <f>Q312*H312</f>
        <v>0</v>
      </c>
      <c r="S312" s="238">
        <v>0.01</v>
      </c>
      <c r="T312" s="239">
        <f>S312*H312</f>
        <v>1.298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40" t="s">
        <v>236</v>
      </c>
      <c r="AT312" s="240" t="s">
        <v>223</v>
      </c>
      <c r="AU312" s="240" t="s">
        <v>95</v>
      </c>
      <c r="AY312" s="15" t="s">
        <v>222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5" t="s">
        <v>92</v>
      </c>
      <c r="BK312" s="241">
        <f>ROUND(I312*H312,2)</f>
        <v>0</v>
      </c>
      <c r="BL312" s="15" t="s">
        <v>236</v>
      </c>
      <c r="BM312" s="240" t="s">
        <v>1043</v>
      </c>
    </row>
    <row r="313" s="13" customFormat="1">
      <c r="A313" s="13"/>
      <c r="B313" s="242"/>
      <c r="C313" s="243"/>
      <c r="D313" s="244" t="s">
        <v>280</v>
      </c>
      <c r="E313" s="245" t="s">
        <v>1</v>
      </c>
      <c r="F313" s="246" t="s">
        <v>1540</v>
      </c>
      <c r="G313" s="243"/>
      <c r="H313" s="247">
        <v>129.80000000000001</v>
      </c>
      <c r="I313" s="248"/>
      <c r="J313" s="243"/>
      <c r="K313" s="243"/>
      <c r="L313" s="249"/>
      <c r="M313" s="250"/>
      <c r="N313" s="251"/>
      <c r="O313" s="251"/>
      <c r="P313" s="251"/>
      <c r="Q313" s="251"/>
      <c r="R313" s="251"/>
      <c r="S313" s="251"/>
      <c r="T313" s="25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3" t="s">
        <v>280</v>
      </c>
      <c r="AU313" s="253" t="s">
        <v>95</v>
      </c>
      <c r="AV313" s="13" t="s">
        <v>95</v>
      </c>
      <c r="AW313" s="13" t="s">
        <v>39</v>
      </c>
      <c r="AX313" s="13" t="s">
        <v>92</v>
      </c>
      <c r="AY313" s="253" t="s">
        <v>222</v>
      </c>
    </row>
    <row r="314" s="12" customFormat="1" ht="22.8" customHeight="1">
      <c r="A314" s="12"/>
      <c r="B314" s="212"/>
      <c r="C314" s="213"/>
      <c r="D314" s="214" t="s">
        <v>83</v>
      </c>
      <c r="E314" s="226" t="s">
        <v>821</v>
      </c>
      <c r="F314" s="226" t="s">
        <v>822</v>
      </c>
      <c r="G314" s="213"/>
      <c r="H314" s="213"/>
      <c r="I314" s="216"/>
      <c r="J314" s="227">
        <f>BK314</f>
        <v>0</v>
      </c>
      <c r="K314" s="213"/>
      <c r="L314" s="218"/>
      <c r="M314" s="219"/>
      <c r="N314" s="220"/>
      <c r="O314" s="220"/>
      <c r="P314" s="221">
        <f>SUM(P315:P318)</f>
        <v>0</v>
      </c>
      <c r="Q314" s="220"/>
      <c r="R314" s="221">
        <f>SUM(R315:R318)</f>
        <v>0</v>
      </c>
      <c r="S314" s="220"/>
      <c r="T314" s="222">
        <f>SUM(T315:T318)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23" t="s">
        <v>92</v>
      </c>
      <c r="AT314" s="224" t="s">
        <v>83</v>
      </c>
      <c r="AU314" s="224" t="s">
        <v>92</v>
      </c>
      <c r="AY314" s="223" t="s">
        <v>222</v>
      </c>
      <c r="BK314" s="225">
        <f>SUM(BK315:BK318)</f>
        <v>0</v>
      </c>
    </row>
    <row r="315" s="2" customFormat="1" ht="44.25" customHeight="1">
      <c r="A315" s="37"/>
      <c r="B315" s="38"/>
      <c r="C315" s="228" t="s">
        <v>982</v>
      </c>
      <c r="D315" s="228" t="s">
        <v>223</v>
      </c>
      <c r="E315" s="229" t="s">
        <v>1050</v>
      </c>
      <c r="F315" s="230" t="s">
        <v>1051</v>
      </c>
      <c r="G315" s="231" t="s">
        <v>386</v>
      </c>
      <c r="H315" s="232">
        <v>40.140000000000001</v>
      </c>
      <c r="I315" s="233"/>
      <c r="J315" s="234">
        <f>ROUND(I315*H315,2)</f>
        <v>0</v>
      </c>
      <c r="K315" s="235"/>
      <c r="L315" s="43"/>
      <c r="M315" s="236" t="s">
        <v>1</v>
      </c>
      <c r="N315" s="237" t="s">
        <v>49</v>
      </c>
      <c r="O315" s="90"/>
      <c r="P315" s="238">
        <f>O315*H315</f>
        <v>0</v>
      </c>
      <c r="Q315" s="238">
        <v>0</v>
      </c>
      <c r="R315" s="238">
        <f>Q315*H315</f>
        <v>0</v>
      </c>
      <c r="S315" s="238">
        <v>0</v>
      </c>
      <c r="T315" s="23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40" t="s">
        <v>236</v>
      </c>
      <c r="AT315" s="240" t="s">
        <v>223</v>
      </c>
      <c r="AU315" s="240" t="s">
        <v>95</v>
      </c>
      <c r="AY315" s="15" t="s">
        <v>222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5" t="s">
        <v>92</v>
      </c>
      <c r="BK315" s="241">
        <f>ROUND(I315*H315,2)</f>
        <v>0</v>
      </c>
      <c r="BL315" s="15" t="s">
        <v>236</v>
      </c>
      <c r="BM315" s="240" t="s">
        <v>1541</v>
      </c>
    </row>
    <row r="316" s="13" customFormat="1">
      <c r="A316" s="13"/>
      <c r="B316" s="242"/>
      <c r="C316" s="243"/>
      <c r="D316" s="244" t="s">
        <v>280</v>
      </c>
      <c r="E316" s="245" t="s">
        <v>1</v>
      </c>
      <c r="F316" s="246" t="s">
        <v>1535</v>
      </c>
      <c r="G316" s="243"/>
      <c r="H316" s="247">
        <v>40.140000000000001</v>
      </c>
      <c r="I316" s="248"/>
      <c r="J316" s="243"/>
      <c r="K316" s="243"/>
      <c r="L316" s="249"/>
      <c r="M316" s="250"/>
      <c r="N316" s="251"/>
      <c r="O316" s="251"/>
      <c r="P316" s="251"/>
      <c r="Q316" s="251"/>
      <c r="R316" s="251"/>
      <c r="S316" s="251"/>
      <c r="T316" s="25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3" t="s">
        <v>280</v>
      </c>
      <c r="AU316" s="253" t="s">
        <v>95</v>
      </c>
      <c r="AV316" s="13" t="s">
        <v>95</v>
      </c>
      <c r="AW316" s="13" t="s">
        <v>39</v>
      </c>
      <c r="AX316" s="13" t="s">
        <v>92</v>
      </c>
      <c r="AY316" s="253" t="s">
        <v>222</v>
      </c>
    </row>
    <row r="317" s="2" customFormat="1" ht="44.25" customHeight="1">
      <c r="A317" s="37"/>
      <c r="B317" s="38"/>
      <c r="C317" s="228" t="s">
        <v>985</v>
      </c>
      <c r="D317" s="228" t="s">
        <v>223</v>
      </c>
      <c r="E317" s="229" t="s">
        <v>1126</v>
      </c>
      <c r="F317" s="230" t="s">
        <v>1127</v>
      </c>
      <c r="G317" s="231" t="s">
        <v>386</v>
      </c>
      <c r="H317" s="232">
        <v>33.25</v>
      </c>
      <c r="I317" s="233"/>
      <c r="J317" s="234">
        <f>ROUND(I317*H317,2)</f>
        <v>0</v>
      </c>
      <c r="K317" s="235"/>
      <c r="L317" s="43"/>
      <c r="M317" s="236" t="s">
        <v>1</v>
      </c>
      <c r="N317" s="237" t="s">
        <v>49</v>
      </c>
      <c r="O317" s="90"/>
      <c r="P317" s="238">
        <f>O317*H317</f>
        <v>0</v>
      </c>
      <c r="Q317" s="238">
        <v>0</v>
      </c>
      <c r="R317" s="238">
        <f>Q317*H317</f>
        <v>0</v>
      </c>
      <c r="S317" s="238">
        <v>0</v>
      </c>
      <c r="T317" s="23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40" t="s">
        <v>236</v>
      </c>
      <c r="AT317" s="240" t="s">
        <v>223</v>
      </c>
      <c r="AU317" s="240" t="s">
        <v>95</v>
      </c>
      <c r="AY317" s="15" t="s">
        <v>222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5" t="s">
        <v>92</v>
      </c>
      <c r="BK317" s="241">
        <f>ROUND(I317*H317,2)</f>
        <v>0</v>
      </c>
      <c r="BL317" s="15" t="s">
        <v>236</v>
      </c>
      <c r="BM317" s="240" t="s">
        <v>1542</v>
      </c>
    </row>
    <row r="318" s="13" customFormat="1">
      <c r="A318" s="13"/>
      <c r="B318" s="242"/>
      <c r="C318" s="243"/>
      <c r="D318" s="244" t="s">
        <v>280</v>
      </c>
      <c r="E318" s="245" t="s">
        <v>1</v>
      </c>
      <c r="F318" s="246" t="s">
        <v>1534</v>
      </c>
      <c r="G318" s="243"/>
      <c r="H318" s="247">
        <v>33.25</v>
      </c>
      <c r="I318" s="248"/>
      <c r="J318" s="243"/>
      <c r="K318" s="243"/>
      <c r="L318" s="249"/>
      <c r="M318" s="250"/>
      <c r="N318" s="251"/>
      <c r="O318" s="251"/>
      <c r="P318" s="251"/>
      <c r="Q318" s="251"/>
      <c r="R318" s="251"/>
      <c r="S318" s="251"/>
      <c r="T318" s="25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3" t="s">
        <v>280</v>
      </c>
      <c r="AU318" s="253" t="s">
        <v>95</v>
      </c>
      <c r="AV318" s="13" t="s">
        <v>95</v>
      </c>
      <c r="AW318" s="13" t="s">
        <v>39</v>
      </c>
      <c r="AX318" s="13" t="s">
        <v>92</v>
      </c>
      <c r="AY318" s="253" t="s">
        <v>222</v>
      </c>
    </row>
    <row r="319" s="12" customFormat="1" ht="22.8" customHeight="1">
      <c r="A319" s="12"/>
      <c r="B319" s="212"/>
      <c r="C319" s="213"/>
      <c r="D319" s="214" t="s">
        <v>83</v>
      </c>
      <c r="E319" s="226" t="s">
        <v>485</v>
      </c>
      <c r="F319" s="226" t="s">
        <v>472</v>
      </c>
      <c r="G319" s="213"/>
      <c r="H319" s="213"/>
      <c r="I319" s="216"/>
      <c r="J319" s="227">
        <f>BK319</f>
        <v>0</v>
      </c>
      <c r="K319" s="213"/>
      <c r="L319" s="218"/>
      <c r="M319" s="219"/>
      <c r="N319" s="220"/>
      <c r="O319" s="220"/>
      <c r="P319" s="221">
        <f>SUM(P320:P321)</f>
        <v>0</v>
      </c>
      <c r="Q319" s="220"/>
      <c r="R319" s="221">
        <f>SUM(R320:R321)</f>
        <v>0</v>
      </c>
      <c r="S319" s="220"/>
      <c r="T319" s="222">
        <f>SUM(T320:T321)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23" t="s">
        <v>92</v>
      </c>
      <c r="AT319" s="224" t="s">
        <v>83</v>
      </c>
      <c r="AU319" s="224" t="s">
        <v>92</v>
      </c>
      <c r="AY319" s="223" t="s">
        <v>222</v>
      </c>
      <c r="BK319" s="225">
        <f>SUM(BK320:BK321)</f>
        <v>0</v>
      </c>
    </row>
    <row r="320" s="2" customFormat="1" ht="24.15" customHeight="1">
      <c r="A320" s="37"/>
      <c r="B320" s="38"/>
      <c r="C320" s="228" t="s">
        <v>987</v>
      </c>
      <c r="D320" s="228" t="s">
        <v>223</v>
      </c>
      <c r="E320" s="229" t="s">
        <v>487</v>
      </c>
      <c r="F320" s="230" t="s">
        <v>488</v>
      </c>
      <c r="G320" s="231" t="s">
        <v>386</v>
      </c>
      <c r="H320" s="232">
        <v>6</v>
      </c>
      <c r="I320" s="233"/>
      <c r="J320" s="234">
        <f>ROUND(I320*H320,2)</f>
        <v>0</v>
      </c>
      <c r="K320" s="235"/>
      <c r="L320" s="43"/>
      <c r="M320" s="236" t="s">
        <v>1</v>
      </c>
      <c r="N320" s="237" t="s">
        <v>49</v>
      </c>
      <c r="O320" s="90"/>
      <c r="P320" s="238">
        <f>O320*H320</f>
        <v>0</v>
      </c>
      <c r="Q320" s="238">
        <v>0</v>
      </c>
      <c r="R320" s="238">
        <f>Q320*H320</f>
        <v>0</v>
      </c>
      <c r="S320" s="238">
        <v>0</v>
      </c>
      <c r="T320" s="23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40" t="s">
        <v>236</v>
      </c>
      <c r="AT320" s="240" t="s">
        <v>223</v>
      </c>
      <c r="AU320" s="240" t="s">
        <v>95</v>
      </c>
      <c r="AY320" s="15" t="s">
        <v>222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5" t="s">
        <v>92</v>
      </c>
      <c r="BK320" s="241">
        <f>ROUND(I320*H320,2)</f>
        <v>0</v>
      </c>
      <c r="BL320" s="15" t="s">
        <v>236</v>
      </c>
      <c r="BM320" s="240" t="s">
        <v>1053</v>
      </c>
    </row>
    <row r="321" s="13" customFormat="1">
      <c r="A321" s="13"/>
      <c r="B321" s="242"/>
      <c r="C321" s="243"/>
      <c r="D321" s="244" t="s">
        <v>280</v>
      </c>
      <c r="E321" s="245" t="s">
        <v>1</v>
      </c>
      <c r="F321" s="246" t="s">
        <v>512</v>
      </c>
      <c r="G321" s="243"/>
      <c r="H321" s="247">
        <v>6</v>
      </c>
      <c r="I321" s="248"/>
      <c r="J321" s="243"/>
      <c r="K321" s="243"/>
      <c r="L321" s="249"/>
      <c r="M321" s="250"/>
      <c r="N321" s="251"/>
      <c r="O321" s="251"/>
      <c r="P321" s="251"/>
      <c r="Q321" s="251"/>
      <c r="R321" s="251"/>
      <c r="S321" s="251"/>
      <c r="T321" s="25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3" t="s">
        <v>280</v>
      </c>
      <c r="AU321" s="253" t="s">
        <v>95</v>
      </c>
      <c r="AV321" s="13" t="s">
        <v>95</v>
      </c>
      <c r="AW321" s="13" t="s">
        <v>39</v>
      </c>
      <c r="AX321" s="13" t="s">
        <v>92</v>
      </c>
      <c r="AY321" s="253" t="s">
        <v>222</v>
      </c>
    </row>
    <row r="322" s="12" customFormat="1" ht="25.92" customHeight="1">
      <c r="A322" s="12"/>
      <c r="B322" s="212"/>
      <c r="C322" s="213"/>
      <c r="D322" s="214" t="s">
        <v>83</v>
      </c>
      <c r="E322" s="215" t="s">
        <v>827</v>
      </c>
      <c r="F322" s="215" t="s">
        <v>828</v>
      </c>
      <c r="G322" s="213"/>
      <c r="H322" s="213"/>
      <c r="I322" s="216"/>
      <c r="J322" s="217">
        <f>BK322</f>
        <v>0</v>
      </c>
      <c r="K322" s="213"/>
      <c r="L322" s="218"/>
      <c r="M322" s="219"/>
      <c r="N322" s="220"/>
      <c r="O322" s="220"/>
      <c r="P322" s="221">
        <f>P323</f>
        <v>0</v>
      </c>
      <c r="Q322" s="220"/>
      <c r="R322" s="221">
        <f>R323</f>
        <v>0</v>
      </c>
      <c r="S322" s="220"/>
      <c r="T322" s="222">
        <f>T323</f>
        <v>0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223" t="s">
        <v>95</v>
      </c>
      <c r="AT322" s="224" t="s">
        <v>83</v>
      </c>
      <c r="AU322" s="224" t="s">
        <v>84</v>
      </c>
      <c r="AY322" s="223" t="s">
        <v>222</v>
      </c>
      <c r="BK322" s="225">
        <f>BK323</f>
        <v>0</v>
      </c>
    </row>
    <row r="323" s="12" customFormat="1" ht="22.8" customHeight="1">
      <c r="A323" s="12"/>
      <c r="B323" s="212"/>
      <c r="C323" s="213"/>
      <c r="D323" s="214" t="s">
        <v>83</v>
      </c>
      <c r="E323" s="226" t="s">
        <v>829</v>
      </c>
      <c r="F323" s="226" t="s">
        <v>830</v>
      </c>
      <c r="G323" s="213"/>
      <c r="H323" s="213"/>
      <c r="I323" s="216"/>
      <c r="J323" s="227">
        <f>BK323</f>
        <v>0</v>
      </c>
      <c r="K323" s="213"/>
      <c r="L323" s="218"/>
      <c r="M323" s="219"/>
      <c r="N323" s="220"/>
      <c r="O323" s="220"/>
      <c r="P323" s="221">
        <f>SUM(P324:P325)</f>
        <v>0</v>
      </c>
      <c r="Q323" s="220"/>
      <c r="R323" s="221">
        <f>SUM(R324:R325)</f>
        <v>0</v>
      </c>
      <c r="S323" s="220"/>
      <c r="T323" s="222">
        <f>SUM(T324:T325)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23" t="s">
        <v>95</v>
      </c>
      <c r="AT323" s="224" t="s">
        <v>83</v>
      </c>
      <c r="AU323" s="224" t="s">
        <v>92</v>
      </c>
      <c r="AY323" s="223" t="s">
        <v>222</v>
      </c>
      <c r="BK323" s="225">
        <f>SUM(BK324:BK325)</f>
        <v>0</v>
      </c>
    </row>
    <row r="324" s="2" customFormat="1" ht="24.15" customHeight="1">
      <c r="A324" s="37"/>
      <c r="B324" s="38"/>
      <c r="C324" s="228" t="s">
        <v>991</v>
      </c>
      <c r="D324" s="228" t="s">
        <v>223</v>
      </c>
      <c r="E324" s="229" t="s">
        <v>832</v>
      </c>
      <c r="F324" s="230" t="s">
        <v>833</v>
      </c>
      <c r="G324" s="231" t="s">
        <v>314</v>
      </c>
      <c r="H324" s="232">
        <v>64.900000000000006</v>
      </c>
      <c r="I324" s="233"/>
      <c r="J324" s="234">
        <f>ROUND(I324*H324,2)</f>
        <v>0</v>
      </c>
      <c r="K324" s="235"/>
      <c r="L324" s="43"/>
      <c r="M324" s="236" t="s">
        <v>1</v>
      </c>
      <c r="N324" s="237" t="s">
        <v>49</v>
      </c>
      <c r="O324" s="90"/>
      <c r="P324" s="238">
        <f>O324*H324</f>
        <v>0</v>
      </c>
      <c r="Q324" s="238">
        <v>0</v>
      </c>
      <c r="R324" s="238">
        <f>Q324*H324</f>
        <v>0</v>
      </c>
      <c r="S324" s="238">
        <v>0</v>
      </c>
      <c r="T324" s="23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40" t="s">
        <v>292</v>
      </c>
      <c r="AT324" s="240" t="s">
        <v>223</v>
      </c>
      <c r="AU324" s="240" t="s">
        <v>95</v>
      </c>
      <c r="AY324" s="15" t="s">
        <v>222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5" t="s">
        <v>92</v>
      </c>
      <c r="BK324" s="241">
        <f>ROUND(I324*H324,2)</f>
        <v>0</v>
      </c>
      <c r="BL324" s="15" t="s">
        <v>292</v>
      </c>
      <c r="BM324" s="240" t="s">
        <v>1055</v>
      </c>
    </row>
    <row r="325" s="13" customFormat="1">
      <c r="A325" s="13"/>
      <c r="B325" s="242"/>
      <c r="C325" s="243"/>
      <c r="D325" s="244" t="s">
        <v>280</v>
      </c>
      <c r="E325" s="245" t="s">
        <v>1</v>
      </c>
      <c r="F325" s="246" t="s">
        <v>1525</v>
      </c>
      <c r="G325" s="243"/>
      <c r="H325" s="247">
        <v>64.900000000000006</v>
      </c>
      <c r="I325" s="248"/>
      <c r="J325" s="243"/>
      <c r="K325" s="243"/>
      <c r="L325" s="249"/>
      <c r="M325" s="250"/>
      <c r="N325" s="251"/>
      <c r="O325" s="251"/>
      <c r="P325" s="251"/>
      <c r="Q325" s="251"/>
      <c r="R325" s="251"/>
      <c r="S325" s="251"/>
      <c r="T325" s="25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3" t="s">
        <v>280</v>
      </c>
      <c r="AU325" s="253" t="s">
        <v>95</v>
      </c>
      <c r="AV325" s="13" t="s">
        <v>95</v>
      </c>
      <c r="AW325" s="13" t="s">
        <v>39</v>
      </c>
      <c r="AX325" s="13" t="s">
        <v>92</v>
      </c>
      <c r="AY325" s="253" t="s">
        <v>222</v>
      </c>
    </row>
    <row r="326" s="12" customFormat="1" ht="25.92" customHeight="1">
      <c r="A326" s="12"/>
      <c r="B326" s="212"/>
      <c r="C326" s="213"/>
      <c r="D326" s="214" t="s">
        <v>83</v>
      </c>
      <c r="E326" s="215" t="s">
        <v>405</v>
      </c>
      <c r="F326" s="215" t="s">
        <v>1056</v>
      </c>
      <c r="G326" s="213"/>
      <c r="H326" s="213"/>
      <c r="I326" s="216"/>
      <c r="J326" s="217">
        <f>BK326</f>
        <v>0</v>
      </c>
      <c r="K326" s="213"/>
      <c r="L326" s="218"/>
      <c r="M326" s="219"/>
      <c r="N326" s="220"/>
      <c r="O326" s="220"/>
      <c r="P326" s="221">
        <f>P327</f>
        <v>0</v>
      </c>
      <c r="Q326" s="220"/>
      <c r="R326" s="221">
        <f>R327</f>
        <v>0.00021000000000000001</v>
      </c>
      <c r="S326" s="220"/>
      <c r="T326" s="222">
        <f>T327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23" t="s">
        <v>232</v>
      </c>
      <c r="AT326" s="224" t="s">
        <v>83</v>
      </c>
      <c r="AU326" s="224" t="s">
        <v>84</v>
      </c>
      <c r="AY326" s="223" t="s">
        <v>222</v>
      </c>
      <c r="BK326" s="225">
        <f>BK327</f>
        <v>0</v>
      </c>
    </row>
    <row r="327" s="12" customFormat="1" ht="22.8" customHeight="1">
      <c r="A327" s="12"/>
      <c r="B327" s="212"/>
      <c r="C327" s="213"/>
      <c r="D327" s="214" t="s">
        <v>83</v>
      </c>
      <c r="E327" s="226" t="s">
        <v>1057</v>
      </c>
      <c r="F327" s="226" t="s">
        <v>1058</v>
      </c>
      <c r="G327" s="213"/>
      <c r="H327" s="213"/>
      <c r="I327" s="216"/>
      <c r="J327" s="227">
        <f>BK327</f>
        <v>0</v>
      </c>
      <c r="K327" s="213"/>
      <c r="L327" s="218"/>
      <c r="M327" s="219"/>
      <c r="N327" s="220"/>
      <c r="O327" s="220"/>
      <c r="P327" s="221">
        <f>SUM(P328:P329)</f>
        <v>0</v>
      </c>
      <c r="Q327" s="220"/>
      <c r="R327" s="221">
        <f>SUM(R328:R329)</f>
        <v>0.00021000000000000001</v>
      </c>
      <c r="S327" s="220"/>
      <c r="T327" s="222">
        <f>SUM(T328:T329)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223" t="s">
        <v>232</v>
      </c>
      <c r="AT327" s="224" t="s">
        <v>83</v>
      </c>
      <c r="AU327" s="224" t="s">
        <v>92</v>
      </c>
      <c r="AY327" s="223" t="s">
        <v>222</v>
      </c>
      <c r="BK327" s="225">
        <f>SUM(BK328:BK329)</f>
        <v>0</v>
      </c>
    </row>
    <row r="328" s="2" customFormat="1" ht="33" customHeight="1">
      <c r="A328" s="37"/>
      <c r="B328" s="38"/>
      <c r="C328" s="228" t="s">
        <v>995</v>
      </c>
      <c r="D328" s="228" t="s">
        <v>223</v>
      </c>
      <c r="E328" s="229" t="s">
        <v>1060</v>
      </c>
      <c r="F328" s="230" t="s">
        <v>1061</v>
      </c>
      <c r="G328" s="231" t="s">
        <v>1062</v>
      </c>
      <c r="H328" s="232">
        <v>1</v>
      </c>
      <c r="I328" s="233"/>
      <c r="J328" s="234">
        <f>ROUND(I328*H328,2)</f>
        <v>0</v>
      </c>
      <c r="K328" s="235"/>
      <c r="L328" s="43"/>
      <c r="M328" s="236" t="s">
        <v>1</v>
      </c>
      <c r="N328" s="237" t="s">
        <v>49</v>
      </c>
      <c r="O328" s="90"/>
      <c r="P328" s="238">
        <f>O328*H328</f>
        <v>0</v>
      </c>
      <c r="Q328" s="238">
        <v>0.00021000000000000001</v>
      </c>
      <c r="R328" s="238">
        <f>Q328*H328</f>
        <v>0.00021000000000000001</v>
      </c>
      <c r="S328" s="238">
        <v>0</v>
      </c>
      <c r="T328" s="239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40" t="s">
        <v>770</v>
      </c>
      <c r="AT328" s="240" t="s">
        <v>223</v>
      </c>
      <c r="AU328" s="240" t="s">
        <v>95</v>
      </c>
      <c r="AY328" s="15" t="s">
        <v>222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5" t="s">
        <v>92</v>
      </c>
      <c r="BK328" s="241">
        <f>ROUND(I328*H328,2)</f>
        <v>0</v>
      </c>
      <c r="BL328" s="15" t="s">
        <v>770</v>
      </c>
      <c r="BM328" s="240" t="s">
        <v>1063</v>
      </c>
    </row>
    <row r="329" s="13" customFormat="1">
      <c r="A329" s="13"/>
      <c r="B329" s="242"/>
      <c r="C329" s="243"/>
      <c r="D329" s="244" t="s">
        <v>280</v>
      </c>
      <c r="E329" s="245" t="s">
        <v>1</v>
      </c>
      <c r="F329" s="246" t="s">
        <v>92</v>
      </c>
      <c r="G329" s="243"/>
      <c r="H329" s="247">
        <v>1</v>
      </c>
      <c r="I329" s="248"/>
      <c r="J329" s="243"/>
      <c r="K329" s="243"/>
      <c r="L329" s="249"/>
      <c r="M329" s="270"/>
      <c r="N329" s="271"/>
      <c r="O329" s="271"/>
      <c r="P329" s="271"/>
      <c r="Q329" s="271"/>
      <c r="R329" s="271"/>
      <c r="S329" s="271"/>
      <c r="T329" s="27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3" t="s">
        <v>280</v>
      </c>
      <c r="AU329" s="253" t="s">
        <v>95</v>
      </c>
      <c r="AV329" s="13" t="s">
        <v>95</v>
      </c>
      <c r="AW329" s="13" t="s">
        <v>39</v>
      </c>
      <c r="AX329" s="13" t="s">
        <v>92</v>
      </c>
      <c r="AY329" s="253" t="s">
        <v>222</v>
      </c>
    </row>
    <row r="330" s="2" customFormat="1" ht="6.96" customHeight="1">
      <c r="A330" s="37"/>
      <c r="B330" s="65"/>
      <c r="C330" s="66"/>
      <c r="D330" s="66"/>
      <c r="E330" s="66"/>
      <c r="F330" s="66"/>
      <c r="G330" s="66"/>
      <c r="H330" s="66"/>
      <c r="I330" s="66"/>
      <c r="J330" s="66"/>
      <c r="K330" s="66"/>
      <c r="L330" s="43"/>
      <c r="M330" s="37"/>
      <c r="O330" s="37"/>
      <c r="P330" s="37"/>
      <c r="Q330" s="37"/>
      <c r="R330" s="37"/>
      <c r="S330" s="37"/>
      <c r="T330" s="37"/>
      <c r="U330" s="37"/>
      <c r="V330" s="37"/>
      <c r="W330" s="37"/>
      <c r="X330" s="37"/>
      <c r="Y330" s="37"/>
      <c r="Z330" s="37"/>
      <c r="AA330" s="37"/>
      <c r="AB330" s="37"/>
      <c r="AC330" s="37"/>
      <c r="AD330" s="37"/>
      <c r="AE330" s="37"/>
    </row>
  </sheetData>
  <sheetProtection sheet="1" autoFilter="0" formatColumns="0" formatRows="0" objects="1" scenarios="1" spinCount="100000" saltValue="4o/ooYrQL99YSe3v+2WFizdGPmlQMNPiSRtahphC2EYZcTykhbgBzeq781ldusBFkc5gFNb8EhsO492j+VZyOQ==" hashValue="6gsvW9PTR1xJrrGttIXRBtRA+lUqWAdtPJQ7/sabUE4EC3SEJ4ZzBwcivbZjlpW/UZG2jwaQt6ZZs1lo5+HAAw==" algorithmName="SHA-512" password="CC35"/>
  <autoFilter ref="C130:K329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133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1543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ROUND((SUM(BE131:BE313)),  2)</f>
        <v>0</v>
      </c>
      <c r="G33" s="37"/>
      <c r="H33" s="37"/>
      <c r="I33" s="165">
        <v>0.20999999999999999</v>
      </c>
      <c r="J33" s="164">
        <f>ROUND(((SUM(BE131:BE313))*I33),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ROUND((SUM(BF131:BF313)),  2)</f>
        <v>0</v>
      </c>
      <c r="G34" s="37"/>
      <c r="H34" s="37"/>
      <c r="I34" s="165">
        <v>0.14999999999999999</v>
      </c>
      <c r="J34" s="164">
        <f>ROUND(((SUM(BF131:BF313))*I34),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ROUND((SUM(BG131:BG313)),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ROUND((SUM(BH131:BH313)),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ROUND((SUM(BI131:BI313)),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2023_10_11. - Stoka B5, IO 01.09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J203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J206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J209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J214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541</v>
      </c>
      <c r="E102" s="197"/>
      <c r="F102" s="197"/>
      <c r="G102" s="197"/>
      <c r="H102" s="197"/>
      <c r="I102" s="197"/>
      <c r="J102" s="198">
        <f>J233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491</v>
      </c>
      <c r="E103" s="197"/>
      <c r="F103" s="197"/>
      <c r="G103" s="197"/>
      <c r="H103" s="197"/>
      <c r="I103" s="197"/>
      <c r="J103" s="198">
        <f>J236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307</v>
      </c>
      <c r="E104" s="197"/>
      <c r="F104" s="197"/>
      <c r="G104" s="197"/>
      <c r="H104" s="197"/>
      <c r="I104" s="197"/>
      <c r="J104" s="198">
        <f>J272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306</v>
      </c>
      <c r="E105" s="197"/>
      <c r="F105" s="197"/>
      <c r="G105" s="197"/>
      <c r="H105" s="197"/>
      <c r="I105" s="197"/>
      <c r="J105" s="198">
        <f>J289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542</v>
      </c>
      <c r="E106" s="197"/>
      <c r="F106" s="197"/>
      <c r="G106" s="197"/>
      <c r="H106" s="197"/>
      <c r="I106" s="197"/>
      <c r="J106" s="198">
        <f>J298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308</v>
      </c>
      <c r="E107" s="197"/>
      <c r="F107" s="197"/>
      <c r="G107" s="197"/>
      <c r="H107" s="197"/>
      <c r="I107" s="197"/>
      <c r="J107" s="198">
        <f>J303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543</v>
      </c>
      <c r="E108" s="192"/>
      <c r="F108" s="192"/>
      <c r="G108" s="192"/>
      <c r="H108" s="192"/>
      <c r="I108" s="192"/>
      <c r="J108" s="193">
        <f>J306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544</v>
      </c>
      <c r="E109" s="197"/>
      <c r="F109" s="197"/>
      <c r="G109" s="197"/>
      <c r="H109" s="197"/>
      <c r="I109" s="197"/>
      <c r="J109" s="198">
        <f>J307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836</v>
      </c>
      <c r="E110" s="192"/>
      <c r="F110" s="192"/>
      <c r="G110" s="192"/>
      <c r="H110" s="192"/>
      <c r="I110" s="192"/>
      <c r="J110" s="193">
        <f>J310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837</v>
      </c>
      <c r="E111" s="197"/>
      <c r="F111" s="197"/>
      <c r="G111" s="197"/>
      <c r="H111" s="197"/>
      <c r="I111" s="197"/>
      <c r="J111" s="198">
        <f>J311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192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2023_10_11. - Stoka B5, IO 01.09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207</v>
      </c>
      <c r="D130" s="203" t="s">
        <v>69</v>
      </c>
      <c r="E130" s="203" t="s">
        <v>65</v>
      </c>
      <c r="F130" s="203" t="s">
        <v>66</v>
      </c>
      <c r="G130" s="203" t="s">
        <v>208</v>
      </c>
      <c r="H130" s="203" t="s">
        <v>209</v>
      </c>
      <c r="I130" s="203" t="s">
        <v>210</v>
      </c>
      <c r="J130" s="204" t="s">
        <v>197</v>
      </c>
      <c r="K130" s="205" t="s">
        <v>211</v>
      </c>
      <c r="L130" s="206"/>
      <c r="M130" s="99" t="s">
        <v>1</v>
      </c>
      <c r="N130" s="100" t="s">
        <v>48</v>
      </c>
      <c r="O130" s="100" t="s">
        <v>212</v>
      </c>
      <c r="P130" s="100" t="s">
        <v>213</v>
      </c>
      <c r="Q130" s="100" t="s">
        <v>214</v>
      </c>
      <c r="R130" s="100" t="s">
        <v>215</v>
      </c>
      <c r="S130" s="100" t="s">
        <v>216</v>
      </c>
      <c r="T130" s="101" t="s">
        <v>217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218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P132+P306+P310</f>
        <v>0</v>
      </c>
      <c r="Q131" s="103"/>
      <c r="R131" s="209">
        <f>R132+R306+R310</f>
        <v>35.709722400000004</v>
      </c>
      <c r="S131" s="103"/>
      <c r="T131" s="210">
        <f>T132+T306+T310</f>
        <v>26.060400000000001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199</v>
      </c>
      <c r="BK131" s="211">
        <f>BK132+BK306+BK310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309</v>
      </c>
      <c r="F132" s="215" t="s">
        <v>310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P133+P203+P206+P209+P214+P233+P236+P289+P298+P303</f>
        <v>0</v>
      </c>
      <c r="Q132" s="220"/>
      <c r="R132" s="221">
        <f>R133+R203+R206+R209+R214+R233+R236+R289+R298+R303</f>
        <v>35.709512400000001</v>
      </c>
      <c r="S132" s="220"/>
      <c r="T132" s="222">
        <f>T133+T203+T206+T209+T214+T233+T236+T289+T298+T303</f>
        <v>26.060400000000001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222</v>
      </c>
      <c r="BK132" s="225">
        <f>BK133+BK203+BK206+BK209+BK214+BK233+BK236+BK289+BK298+BK303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311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SUM(P134:P202)</f>
        <v>0</v>
      </c>
      <c r="Q133" s="220"/>
      <c r="R133" s="221">
        <f>SUM(R134:R202)</f>
        <v>26.413607199999998</v>
      </c>
      <c r="S133" s="220"/>
      <c r="T133" s="222">
        <f>SUM(T134:T202)</f>
        <v>25.580400000000001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222</v>
      </c>
      <c r="BK133" s="225">
        <f>SUM(BK134:BK202)</f>
        <v>0</v>
      </c>
    </row>
    <row r="134" s="2" customFormat="1" ht="24.15" customHeight="1">
      <c r="A134" s="37"/>
      <c r="B134" s="38"/>
      <c r="C134" s="228" t="s">
        <v>92</v>
      </c>
      <c r="D134" s="228" t="s">
        <v>223</v>
      </c>
      <c r="E134" s="229" t="s">
        <v>838</v>
      </c>
      <c r="F134" s="230" t="s">
        <v>839</v>
      </c>
      <c r="G134" s="231" t="s">
        <v>361</v>
      </c>
      <c r="H134" s="232">
        <v>26.399999999999999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11.616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840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1544</v>
      </c>
      <c r="G135" s="243"/>
      <c r="H135" s="247">
        <v>26.399999999999999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222</v>
      </c>
    </row>
    <row r="136" s="2" customFormat="1" ht="16.5" customHeight="1">
      <c r="A136" s="37"/>
      <c r="B136" s="38"/>
      <c r="C136" s="259" t="s">
        <v>95</v>
      </c>
      <c r="D136" s="259" t="s">
        <v>405</v>
      </c>
      <c r="E136" s="260" t="s">
        <v>551</v>
      </c>
      <c r="F136" s="261" t="s">
        <v>552</v>
      </c>
      <c r="G136" s="262" t="s">
        <v>386</v>
      </c>
      <c r="H136" s="263">
        <v>25.821999999999999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25.821999999999999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251</v>
      </c>
      <c r="AT136" s="240" t="s">
        <v>405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553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1545</v>
      </c>
      <c r="G137" s="243"/>
      <c r="H137" s="247">
        <v>25.821999999999999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222</v>
      </c>
    </row>
    <row r="138" s="2" customFormat="1" ht="24.15" customHeight="1">
      <c r="A138" s="37"/>
      <c r="B138" s="38"/>
      <c r="C138" s="228" t="s">
        <v>232</v>
      </c>
      <c r="D138" s="228" t="s">
        <v>223</v>
      </c>
      <c r="E138" s="229" t="s">
        <v>843</v>
      </c>
      <c r="F138" s="230" t="s">
        <v>844</v>
      </c>
      <c r="G138" s="231" t="s">
        <v>361</v>
      </c>
      <c r="H138" s="232">
        <v>32.399999999999999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10.2384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845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1546</v>
      </c>
      <c r="G139" s="243"/>
      <c r="H139" s="247">
        <v>32.399999999999999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222</v>
      </c>
    </row>
    <row r="140" s="2" customFormat="1" ht="24.15" customHeight="1">
      <c r="A140" s="37"/>
      <c r="B140" s="38"/>
      <c r="C140" s="228" t="s">
        <v>236</v>
      </c>
      <c r="D140" s="228" t="s">
        <v>223</v>
      </c>
      <c r="E140" s="229" t="s">
        <v>847</v>
      </c>
      <c r="F140" s="230" t="s">
        <v>848</v>
      </c>
      <c r="G140" s="231" t="s">
        <v>361</v>
      </c>
      <c r="H140" s="232">
        <v>32.399999999999999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0.0029160000000000002</v>
      </c>
      <c r="S140" s="238">
        <v>0.11500000000000001</v>
      </c>
      <c r="T140" s="239">
        <f>S140*H140</f>
        <v>3.726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849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1546</v>
      </c>
      <c r="G141" s="243"/>
      <c r="H141" s="247">
        <v>32.399999999999999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16.5" customHeight="1">
      <c r="A142" s="37"/>
      <c r="B142" s="38"/>
      <c r="C142" s="228" t="s">
        <v>221</v>
      </c>
      <c r="D142" s="228" t="s">
        <v>223</v>
      </c>
      <c r="E142" s="229" t="s">
        <v>312</v>
      </c>
      <c r="F142" s="230" t="s">
        <v>313</v>
      </c>
      <c r="G142" s="231" t="s">
        <v>314</v>
      </c>
      <c r="H142" s="232">
        <v>10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0.071900000000000006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555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259</v>
      </c>
      <c r="G143" s="243"/>
      <c r="H143" s="247">
        <v>10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243</v>
      </c>
      <c r="D144" s="228" t="s">
        <v>223</v>
      </c>
      <c r="E144" s="229" t="s">
        <v>557</v>
      </c>
      <c r="F144" s="230" t="s">
        <v>558</v>
      </c>
      <c r="G144" s="231" t="s">
        <v>319</v>
      </c>
      <c r="H144" s="232">
        <v>10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0.00030000000000000003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559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259</v>
      </c>
      <c r="G145" s="243"/>
      <c r="H145" s="247">
        <v>10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4.15" customHeight="1">
      <c r="A146" s="37"/>
      <c r="B146" s="38"/>
      <c r="C146" s="228" t="s">
        <v>247</v>
      </c>
      <c r="D146" s="228" t="s">
        <v>223</v>
      </c>
      <c r="E146" s="229" t="s">
        <v>561</v>
      </c>
      <c r="F146" s="230" t="s">
        <v>562</v>
      </c>
      <c r="G146" s="231" t="s">
        <v>324</v>
      </c>
      <c r="H146" s="232">
        <v>3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563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232</v>
      </c>
      <c r="G147" s="243"/>
      <c r="H147" s="247">
        <v>3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24.15" customHeight="1">
      <c r="A148" s="37"/>
      <c r="B148" s="38"/>
      <c r="C148" s="228" t="s">
        <v>251</v>
      </c>
      <c r="D148" s="228" t="s">
        <v>223</v>
      </c>
      <c r="E148" s="229" t="s">
        <v>850</v>
      </c>
      <c r="F148" s="230" t="s">
        <v>851</v>
      </c>
      <c r="G148" s="231" t="s">
        <v>314</v>
      </c>
      <c r="H148" s="232">
        <v>10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0.086800000000000002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852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259</v>
      </c>
      <c r="G149" s="243"/>
      <c r="H149" s="247">
        <v>10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24.15" customHeight="1">
      <c r="A150" s="37"/>
      <c r="B150" s="38"/>
      <c r="C150" s="228" t="s">
        <v>255</v>
      </c>
      <c r="D150" s="228" t="s">
        <v>223</v>
      </c>
      <c r="E150" s="229" t="s">
        <v>853</v>
      </c>
      <c r="F150" s="230" t="s">
        <v>854</v>
      </c>
      <c r="G150" s="231" t="s">
        <v>314</v>
      </c>
      <c r="H150" s="232">
        <v>10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0.36899999999999999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855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259</v>
      </c>
      <c r="G151" s="243"/>
      <c r="H151" s="247">
        <v>10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24.15" customHeight="1">
      <c r="A152" s="37"/>
      <c r="B152" s="38"/>
      <c r="C152" s="228" t="s">
        <v>259</v>
      </c>
      <c r="D152" s="228" t="s">
        <v>223</v>
      </c>
      <c r="E152" s="229" t="s">
        <v>564</v>
      </c>
      <c r="F152" s="230" t="s">
        <v>565</v>
      </c>
      <c r="G152" s="231" t="s">
        <v>329</v>
      </c>
      <c r="H152" s="232">
        <v>19.199999999999999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236</v>
      </c>
      <c r="AT152" s="240" t="s">
        <v>223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566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1547</v>
      </c>
      <c r="G153" s="243"/>
      <c r="H153" s="247">
        <v>19.199999999999999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222</v>
      </c>
    </row>
    <row r="154" s="2" customFormat="1" ht="37.8" customHeight="1">
      <c r="A154" s="37"/>
      <c r="B154" s="38"/>
      <c r="C154" s="228" t="s">
        <v>263</v>
      </c>
      <c r="D154" s="228" t="s">
        <v>223</v>
      </c>
      <c r="E154" s="229" t="s">
        <v>572</v>
      </c>
      <c r="F154" s="230" t="s">
        <v>573</v>
      </c>
      <c r="G154" s="231" t="s">
        <v>329</v>
      </c>
      <c r="H154" s="232">
        <v>2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236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236</v>
      </c>
      <c r="BM154" s="240" t="s">
        <v>574</v>
      </c>
    </row>
    <row r="155" s="13" customFormat="1">
      <c r="A155" s="13"/>
      <c r="B155" s="242"/>
      <c r="C155" s="243"/>
      <c r="D155" s="244" t="s">
        <v>280</v>
      </c>
      <c r="E155" s="245" t="s">
        <v>1</v>
      </c>
      <c r="F155" s="246" t="s">
        <v>95</v>
      </c>
      <c r="G155" s="243"/>
      <c r="H155" s="247">
        <v>2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280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222</v>
      </c>
    </row>
    <row r="156" s="2" customFormat="1" ht="33" customHeight="1">
      <c r="A156" s="37"/>
      <c r="B156" s="38"/>
      <c r="C156" s="228" t="s">
        <v>269</v>
      </c>
      <c r="D156" s="228" t="s">
        <v>223</v>
      </c>
      <c r="E156" s="229" t="s">
        <v>575</v>
      </c>
      <c r="F156" s="230" t="s">
        <v>576</v>
      </c>
      <c r="G156" s="231" t="s">
        <v>329</v>
      </c>
      <c r="H156" s="232">
        <v>11.702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236</v>
      </c>
      <c r="AT156" s="240" t="s">
        <v>223</v>
      </c>
      <c r="AU156" s="240" t="s">
        <v>95</v>
      </c>
      <c r="AY156" s="15" t="s">
        <v>222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236</v>
      </c>
      <c r="BM156" s="240" t="s">
        <v>577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1548</v>
      </c>
      <c r="G157" s="243"/>
      <c r="H157" s="247">
        <v>15.266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84</v>
      </c>
      <c r="AY157" s="253" t="s">
        <v>222</v>
      </c>
    </row>
    <row r="158" s="13" customFormat="1">
      <c r="A158" s="13"/>
      <c r="B158" s="242"/>
      <c r="C158" s="243"/>
      <c r="D158" s="244" t="s">
        <v>280</v>
      </c>
      <c r="E158" s="245" t="s">
        <v>1</v>
      </c>
      <c r="F158" s="246" t="s">
        <v>1549</v>
      </c>
      <c r="G158" s="243"/>
      <c r="H158" s="247">
        <v>-3.5640000000000001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280</v>
      </c>
      <c r="AU158" s="253" t="s">
        <v>95</v>
      </c>
      <c r="AV158" s="13" t="s">
        <v>95</v>
      </c>
      <c r="AW158" s="13" t="s">
        <v>39</v>
      </c>
      <c r="AX158" s="13" t="s">
        <v>84</v>
      </c>
      <c r="AY158" s="253" t="s">
        <v>222</v>
      </c>
    </row>
    <row r="159" s="2" customFormat="1" ht="37.8" customHeight="1">
      <c r="A159" s="37"/>
      <c r="B159" s="38"/>
      <c r="C159" s="228" t="s">
        <v>276</v>
      </c>
      <c r="D159" s="228" t="s">
        <v>223</v>
      </c>
      <c r="E159" s="229" t="s">
        <v>579</v>
      </c>
      <c r="F159" s="230" t="s">
        <v>580</v>
      </c>
      <c r="G159" s="231" t="s">
        <v>329</v>
      </c>
      <c r="H159" s="232">
        <v>2</v>
      </c>
      <c r="I159" s="233"/>
      <c r="J159" s="234">
        <f>ROUND(I159*H159,2)</f>
        <v>0</v>
      </c>
      <c r="K159" s="235"/>
      <c r="L159" s="43"/>
      <c r="M159" s="236" t="s">
        <v>1</v>
      </c>
      <c r="N159" s="237" t="s">
        <v>49</v>
      </c>
      <c r="O159" s="90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236</v>
      </c>
      <c r="AT159" s="240" t="s">
        <v>223</v>
      </c>
      <c r="AU159" s="240" t="s">
        <v>95</v>
      </c>
      <c r="AY159" s="15" t="s">
        <v>222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236</v>
      </c>
      <c r="BM159" s="240" t="s">
        <v>581</v>
      </c>
    </row>
    <row r="160" s="13" customFormat="1">
      <c r="A160" s="13"/>
      <c r="B160" s="242"/>
      <c r="C160" s="243"/>
      <c r="D160" s="244" t="s">
        <v>280</v>
      </c>
      <c r="E160" s="245" t="s">
        <v>1</v>
      </c>
      <c r="F160" s="246" t="s">
        <v>95</v>
      </c>
      <c r="G160" s="243"/>
      <c r="H160" s="247">
        <v>2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280</v>
      </c>
      <c r="AU160" s="253" t="s">
        <v>95</v>
      </c>
      <c r="AV160" s="13" t="s">
        <v>95</v>
      </c>
      <c r="AW160" s="13" t="s">
        <v>39</v>
      </c>
      <c r="AX160" s="13" t="s">
        <v>92</v>
      </c>
      <c r="AY160" s="253" t="s">
        <v>222</v>
      </c>
    </row>
    <row r="161" s="2" customFormat="1" ht="33" customHeight="1">
      <c r="A161" s="37"/>
      <c r="B161" s="38"/>
      <c r="C161" s="228" t="s">
        <v>283</v>
      </c>
      <c r="D161" s="228" t="s">
        <v>223</v>
      </c>
      <c r="E161" s="229" t="s">
        <v>582</v>
      </c>
      <c r="F161" s="230" t="s">
        <v>583</v>
      </c>
      <c r="G161" s="231" t="s">
        <v>329</v>
      </c>
      <c r="H161" s="232">
        <v>16.268999999999998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236</v>
      </c>
      <c r="AT161" s="240" t="s">
        <v>223</v>
      </c>
      <c r="AU161" s="240" t="s">
        <v>95</v>
      </c>
      <c r="AY161" s="15" t="s">
        <v>222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236</v>
      </c>
      <c r="BM161" s="240" t="s">
        <v>584</v>
      </c>
    </row>
    <row r="162" s="13" customFormat="1">
      <c r="A162" s="13"/>
      <c r="B162" s="242"/>
      <c r="C162" s="243"/>
      <c r="D162" s="244" t="s">
        <v>280</v>
      </c>
      <c r="E162" s="245" t="s">
        <v>1</v>
      </c>
      <c r="F162" s="246" t="s">
        <v>1550</v>
      </c>
      <c r="G162" s="243"/>
      <c r="H162" s="247">
        <v>21.021000000000001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280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222</v>
      </c>
    </row>
    <row r="163" s="13" customFormat="1">
      <c r="A163" s="13"/>
      <c r="B163" s="242"/>
      <c r="C163" s="243"/>
      <c r="D163" s="244" t="s">
        <v>280</v>
      </c>
      <c r="E163" s="245" t="s">
        <v>1</v>
      </c>
      <c r="F163" s="246" t="s">
        <v>1551</v>
      </c>
      <c r="G163" s="243"/>
      <c r="H163" s="247">
        <v>-4.7519999999999998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280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222</v>
      </c>
    </row>
    <row r="164" s="2" customFormat="1" ht="33" customHeight="1">
      <c r="A164" s="37"/>
      <c r="B164" s="38"/>
      <c r="C164" s="228" t="s">
        <v>8</v>
      </c>
      <c r="D164" s="228" t="s">
        <v>223</v>
      </c>
      <c r="E164" s="229" t="s">
        <v>586</v>
      </c>
      <c r="F164" s="230" t="s">
        <v>587</v>
      </c>
      <c r="G164" s="231" t="s">
        <v>329</v>
      </c>
      <c r="H164" s="232">
        <v>13.702</v>
      </c>
      <c r="I164" s="233"/>
      <c r="J164" s="234">
        <f>ROUND(I164*H164,2)</f>
        <v>0</v>
      </c>
      <c r="K164" s="235"/>
      <c r="L164" s="43"/>
      <c r="M164" s="236" t="s">
        <v>1</v>
      </c>
      <c r="N164" s="237" t="s">
        <v>49</v>
      </c>
      <c r="O164" s="90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40" t="s">
        <v>236</v>
      </c>
      <c r="AT164" s="240" t="s">
        <v>223</v>
      </c>
      <c r="AU164" s="240" t="s">
        <v>95</v>
      </c>
      <c r="AY164" s="15" t="s">
        <v>222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5" t="s">
        <v>92</v>
      </c>
      <c r="BK164" s="241">
        <f>ROUND(I164*H164,2)</f>
        <v>0</v>
      </c>
      <c r="BL164" s="15" t="s">
        <v>236</v>
      </c>
      <c r="BM164" s="240" t="s">
        <v>588</v>
      </c>
    </row>
    <row r="165" s="13" customFormat="1">
      <c r="A165" s="13"/>
      <c r="B165" s="242"/>
      <c r="C165" s="243"/>
      <c r="D165" s="244" t="s">
        <v>280</v>
      </c>
      <c r="E165" s="245" t="s">
        <v>1</v>
      </c>
      <c r="F165" s="246" t="s">
        <v>1552</v>
      </c>
      <c r="G165" s="243"/>
      <c r="H165" s="247">
        <v>17.265999999999998</v>
      </c>
      <c r="I165" s="248"/>
      <c r="J165" s="243"/>
      <c r="K165" s="243"/>
      <c r="L165" s="249"/>
      <c r="M165" s="250"/>
      <c r="N165" s="251"/>
      <c r="O165" s="251"/>
      <c r="P165" s="251"/>
      <c r="Q165" s="251"/>
      <c r="R165" s="251"/>
      <c r="S165" s="251"/>
      <c r="T165" s="25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3" t="s">
        <v>280</v>
      </c>
      <c r="AU165" s="253" t="s">
        <v>95</v>
      </c>
      <c r="AV165" s="13" t="s">
        <v>95</v>
      </c>
      <c r="AW165" s="13" t="s">
        <v>39</v>
      </c>
      <c r="AX165" s="13" t="s">
        <v>84</v>
      </c>
      <c r="AY165" s="253" t="s">
        <v>222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1549</v>
      </c>
      <c r="G166" s="243"/>
      <c r="H166" s="247">
        <v>-3.5640000000000001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222</v>
      </c>
    </row>
    <row r="167" s="2" customFormat="1" ht="21.75" customHeight="1">
      <c r="A167" s="37"/>
      <c r="B167" s="38"/>
      <c r="C167" s="228" t="s">
        <v>292</v>
      </c>
      <c r="D167" s="228" t="s">
        <v>223</v>
      </c>
      <c r="E167" s="229" t="s">
        <v>594</v>
      </c>
      <c r="F167" s="230" t="s">
        <v>595</v>
      </c>
      <c r="G167" s="231" t="s">
        <v>361</v>
      </c>
      <c r="H167" s="232">
        <v>104.64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0.00058</v>
      </c>
      <c r="R167" s="238">
        <f>Q167*H167</f>
        <v>0.060691200000000001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236</v>
      </c>
      <c r="AT167" s="240" t="s">
        <v>223</v>
      </c>
      <c r="AU167" s="240" t="s">
        <v>95</v>
      </c>
      <c r="AY167" s="15" t="s">
        <v>222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236</v>
      </c>
      <c r="BM167" s="240" t="s">
        <v>873</v>
      </c>
    </row>
    <row r="168" s="13" customFormat="1">
      <c r="A168" s="13"/>
      <c r="B168" s="242"/>
      <c r="C168" s="243"/>
      <c r="D168" s="244" t="s">
        <v>280</v>
      </c>
      <c r="E168" s="245" t="s">
        <v>1</v>
      </c>
      <c r="F168" s="246" t="s">
        <v>1553</v>
      </c>
      <c r="G168" s="243"/>
      <c r="H168" s="247">
        <v>104.64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280</v>
      </c>
      <c r="AU168" s="253" t="s">
        <v>95</v>
      </c>
      <c r="AV168" s="13" t="s">
        <v>95</v>
      </c>
      <c r="AW168" s="13" t="s">
        <v>39</v>
      </c>
      <c r="AX168" s="13" t="s">
        <v>92</v>
      </c>
      <c r="AY168" s="253" t="s">
        <v>222</v>
      </c>
    </row>
    <row r="169" s="2" customFormat="1" ht="21.75" customHeight="1">
      <c r="A169" s="37"/>
      <c r="B169" s="38"/>
      <c r="C169" s="228" t="s">
        <v>379</v>
      </c>
      <c r="D169" s="228" t="s">
        <v>223</v>
      </c>
      <c r="E169" s="229" t="s">
        <v>598</v>
      </c>
      <c r="F169" s="230" t="s">
        <v>599</v>
      </c>
      <c r="G169" s="231" t="s">
        <v>361</v>
      </c>
      <c r="H169" s="232">
        <v>104.64</v>
      </c>
      <c r="I169" s="233"/>
      <c r="J169" s="234">
        <f>ROUND(I169*H169,2)</f>
        <v>0</v>
      </c>
      <c r="K169" s="235"/>
      <c r="L169" s="43"/>
      <c r="M169" s="236" t="s">
        <v>1</v>
      </c>
      <c r="N169" s="237" t="s">
        <v>49</v>
      </c>
      <c r="O169" s="90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40" t="s">
        <v>236</v>
      </c>
      <c r="AT169" s="240" t="s">
        <v>223</v>
      </c>
      <c r="AU169" s="240" t="s">
        <v>95</v>
      </c>
      <c r="AY169" s="15" t="s">
        <v>222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5" t="s">
        <v>92</v>
      </c>
      <c r="BK169" s="241">
        <f>ROUND(I169*H169,2)</f>
        <v>0</v>
      </c>
      <c r="BL169" s="15" t="s">
        <v>236</v>
      </c>
      <c r="BM169" s="240" t="s">
        <v>875</v>
      </c>
    </row>
    <row r="170" s="13" customFormat="1">
      <c r="A170" s="13"/>
      <c r="B170" s="242"/>
      <c r="C170" s="243"/>
      <c r="D170" s="244" t="s">
        <v>280</v>
      </c>
      <c r="E170" s="245" t="s">
        <v>1</v>
      </c>
      <c r="F170" s="246" t="s">
        <v>1553</v>
      </c>
      <c r="G170" s="243"/>
      <c r="H170" s="247">
        <v>104.64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280</v>
      </c>
      <c r="AU170" s="253" t="s">
        <v>95</v>
      </c>
      <c r="AV170" s="13" t="s">
        <v>95</v>
      </c>
      <c r="AW170" s="13" t="s">
        <v>39</v>
      </c>
      <c r="AX170" s="13" t="s">
        <v>92</v>
      </c>
      <c r="AY170" s="253" t="s">
        <v>222</v>
      </c>
    </row>
    <row r="171" s="2" customFormat="1" ht="24.15" customHeight="1">
      <c r="A171" s="37"/>
      <c r="B171" s="38"/>
      <c r="C171" s="228" t="s">
        <v>383</v>
      </c>
      <c r="D171" s="228" t="s">
        <v>223</v>
      </c>
      <c r="E171" s="229" t="s">
        <v>364</v>
      </c>
      <c r="F171" s="230" t="s">
        <v>365</v>
      </c>
      <c r="G171" s="231" t="s">
        <v>329</v>
      </c>
      <c r="H171" s="232">
        <v>27.402999999999999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236</v>
      </c>
      <c r="AT171" s="240" t="s">
        <v>223</v>
      </c>
      <c r="AU171" s="240" t="s">
        <v>95</v>
      </c>
      <c r="AY171" s="15" t="s">
        <v>222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236</v>
      </c>
      <c r="BM171" s="240" t="s">
        <v>601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1554</v>
      </c>
      <c r="G172" s="243"/>
      <c r="H172" s="247">
        <v>34.530999999999999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222</v>
      </c>
    </row>
    <row r="173" s="13" customFormat="1">
      <c r="A173" s="13"/>
      <c r="B173" s="242"/>
      <c r="C173" s="243"/>
      <c r="D173" s="244" t="s">
        <v>280</v>
      </c>
      <c r="E173" s="245" t="s">
        <v>1</v>
      </c>
      <c r="F173" s="246" t="s">
        <v>1555</v>
      </c>
      <c r="G173" s="243"/>
      <c r="H173" s="247">
        <v>-7.1280000000000001</v>
      </c>
      <c r="I173" s="248"/>
      <c r="J173" s="243"/>
      <c r="K173" s="243"/>
      <c r="L173" s="249"/>
      <c r="M173" s="250"/>
      <c r="N173" s="251"/>
      <c r="O173" s="251"/>
      <c r="P173" s="251"/>
      <c r="Q173" s="251"/>
      <c r="R173" s="251"/>
      <c r="S173" s="251"/>
      <c r="T173" s="25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3" t="s">
        <v>280</v>
      </c>
      <c r="AU173" s="253" t="s">
        <v>95</v>
      </c>
      <c r="AV173" s="13" t="s">
        <v>95</v>
      </c>
      <c r="AW173" s="13" t="s">
        <v>39</v>
      </c>
      <c r="AX173" s="13" t="s">
        <v>84</v>
      </c>
      <c r="AY173" s="253" t="s">
        <v>222</v>
      </c>
    </row>
    <row r="174" s="2" customFormat="1" ht="24.15" customHeight="1">
      <c r="A174" s="37"/>
      <c r="B174" s="38"/>
      <c r="C174" s="228" t="s">
        <v>389</v>
      </c>
      <c r="D174" s="228" t="s">
        <v>223</v>
      </c>
      <c r="E174" s="229" t="s">
        <v>368</v>
      </c>
      <c r="F174" s="230" t="s">
        <v>369</v>
      </c>
      <c r="G174" s="231" t="s">
        <v>329</v>
      </c>
      <c r="H174" s="232">
        <v>63.941000000000002</v>
      </c>
      <c r="I174" s="233"/>
      <c r="J174" s="234">
        <f>ROUND(I174*H174,2)</f>
        <v>0</v>
      </c>
      <c r="K174" s="235"/>
      <c r="L174" s="43"/>
      <c r="M174" s="236" t="s">
        <v>1</v>
      </c>
      <c r="N174" s="237" t="s">
        <v>49</v>
      </c>
      <c r="O174" s="90"/>
      <c r="P174" s="238">
        <f>O174*H174</f>
        <v>0</v>
      </c>
      <c r="Q174" s="238">
        <v>0</v>
      </c>
      <c r="R174" s="238">
        <f>Q174*H174</f>
        <v>0</v>
      </c>
      <c r="S174" s="238">
        <v>0</v>
      </c>
      <c r="T174" s="23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40" t="s">
        <v>236</v>
      </c>
      <c r="AT174" s="240" t="s">
        <v>223</v>
      </c>
      <c r="AU174" s="240" t="s">
        <v>95</v>
      </c>
      <c r="AY174" s="15" t="s">
        <v>222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5" t="s">
        <v>92</v>
      </c>
      <c r="BK174" s="241">
        <f>ROUND(I174*H174,2)</f>
        <v>0</v>
      </c>
      <c r="BL174" s="15" t="s">
        <v>236</v>
      </c>
      <c r="BM174" s="240" t="s">
        <v>878</v>
      </c>
    </row>
    <row r="175" s="13" customFormat="1">
      <c r="A175" s="13"/>
      <c r="B175" s="242"/>
      <c r="C175" s="243"/>
      <c r="D175" s="244" t="s">
        <v>280</v>
      </c>
      <c r="E175" s="245" t="s">
        <v>1</v>
      </c>
      <c r="F175" s="246" t="s">
        <v>1556</v>
      </c>
      <c r="G175" s="243"/>
      <c r="H175" s="247">
        <v>80.572999999999993</v>
      </c>
      <c r="I175" s="248"/>
      <c r="J175" s="243"/>
      <c r="K175" s="243"/>
      <c r="L175" s="249"/>
      <c r="M175" s="250"/>
      <c r="N175" s="251"/>
      <c r="O175" s="251"/>
      <c r="P175" s="251"/>
      <c r="Q175" s="251"/>
      <c r="R175" s="251"/>
      <c r="S175" s="251"/>
      <c r="T175" s="25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3" t="s">
        <v>280</v>
      </c>
      <c r="AU175" s="253" t="s">
        <v>95</v>
      </c>
      <c r="AV175" s="13" t="s">
        <v>95</v>
      </c>
      <c r="AW175" s="13" t="s">
        <v>39</v>
      </c>
      <c r="AX175" s="13" t="s">
        <v>84</v>
      </c>
      <c r="AY175" s="253" t="s">
        <v>222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1557</v>
      </c>
      <c r="G176" s="243"/>
      <c r="H176" s="247">
        <v>-16.632000000000001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222</v>
      </c>
    </row>
    <row r="177" s="2" customFormat="1" ht="37.8" customHeight="1">
      <c r="A177" s="37"/>
      <c r="B177" s="38"/>
      <c r="C177" s="228" t="s">
        <v>395</v>
      </c>
      <c r="D177" s="228" t="s">
        <v>223</v>
      </c>
      <c r="E177" s="229" t="s">
        <v>882</v>
      </c>
      <c r="F177" s="230" t="s">
        <v>883</v>
      </c>
      <c r="G177" s="231" t="s">
        <v>329</v>
      </c>
      <c r="H177" s="232">
        <v>27.402999999999999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236</v>
      </c>
      <c r="AT177" s="240" t="s">
        <v>223</v>
      </c>
      <c r="AU177" s="240" t="s">
        <v>95</v>
      </c>
      <c r="AY177" s="15" t="s">
        <v>222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236</v>
      </c>
      <c r="BM177" s="240" t="s">
        <v>884</v>
      </c>
    </row>
    <row r="178" s="13" customFormat="1">
      <c r="A178" s="13"/>
      <c r="B178" s="242"/>
      <c r="C178" s="243"/>
      <c r="D178" s="244" t="s">
        <v>280</v>
      </c>
      <c r="E178" s="245" t="s">
        <v>1</v>
      </c>
      <c r="F178" s="246" t="s">
        <v>1554</v>
      </c>
      <c r="G178" s="243"/>
      <c r="H178" s="247">
        <v>34.530999999999999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280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222</v>
      </c>
    </row>
    <row r="179" s="13" customFormat="1">
      <c r="A179" s="13"/>
      <c r="B179" s="242"/>
      <c r="C179" s="243"/>
      <c r="D179" s="244" t="s">
        <v>280</v>
      </c>
      <c r="E179" s="245" t="s">
        <v>1</v>
      </c>
      <c r="F179" s="246" t="s">
        <v>1555</v>
      </c>
      <c r="G179" s="243"/>
      <c r="H179" s="247">
        <v>-7.1280000000000001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280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222</v>
      </c>
    </row>
    <row r="180" s="2" customFormat="1" ht="37.8" customHeight="1">
      <c r="A180" s="37"/>
      <c r="B180" s="38"/>
      <c r="C180" s="228" t="s">
        <v>7</v>
      </c>
      <c r="D180" s="228" t="s">
        <v>223</v>
      </c>
      <c r="E180" s="229" t="s">
        <v>885</v>
      </c>
      <c r="F180" s="230" t="s">
        <v>886</v>
      </c>
      <c r="G180" s="231" t="s">
        <v>329</v>
      </c>
      <c r="H180" s="232">
        <v>63.941000000000002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236</v>
      </c>
      <c r="AT180" s="240" t="s">
        <v>223</v>
      </c>
      <c r="AU180" s="240" t="s">
        <v>95</v>
      </c>
      <c r="AY180" s="15" t="s">
        <v>222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236</v>
      </c>
      <c r="BM180" s="240" t="s">
        <v>887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1556</v>
      </c>
      <c r="G181" s="243"/>
      <c r="H181" s="247">
        <v>80.572999999999993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222</v>
      </c>
    </row>
    <row r="182" s="13" customFormat="1">
      <c r="A182" s="13"/>
      <c r="B182" s="242"/>
      <c r="C182" s="243"/>
      <c r="D182" s="244" t="s">
        <v>280</v>
      </c>
      <c r="E182" s="245" t="s">
        <v>1</v>
      </c>
      <c r="F182" s="246" t="s">
        <v>1557</v>
      </c>
      <c r="G182" s="243"/>
      <c r="H182" s="247">
        <v>-16.632000000000001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280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222</v>
      </c>
    </row>
    <row r="183" s="2" customFormat="1" ht="33" customHeight="1">
      <c r="A183" s="37"/>
      <c r="B183" s="38"/>
      <c r="C183" s="228" t="s">
        <v>404</v>
      </c>
      <c r="D183" s="228" t="s">
        <v>223</v>
      </c>
      <c r="E183" s="229" t="s">
        <v>372</v>
      </c>
      <c r="F183" s="230" t="s">
        <v>373</v>
      </c>
      <c r="G183" s="231" t="s">
        <v>329</v>
      </c>
      <c r="H183" s="232">
        <v>25.760000000000002</v>
      </c>
      <c r="I183" s="233"/>
      <c r="J183" s="234">
        <f>ROUND(I183*H183,2)</f>
        <v>0</v>
      </c>
      <c r="K183" s="235"/>
      <c r="L183" s="43"/>
      <c r="M183" s="236" t="s">
        <v>1</v>
      </c>
      <c r="N183" s="237" t="s">
        <v>49</v>
      </c>
      <c r="O183" s="90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40" t="s">
        <v>236</v>
      </c>
      <c r="AT183" s="240" t="s">
        <v>223</v>
      </c>
      <c r="AU183" s="240" t="s">
        <v>95</v>
      </c>
      <c r="AY183" s="15" t="s">
        <v>222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5" t="s">
        <v>92</v>
      </c>
      <c r="BK183" s="241">
        <f>ROUND(I183*H183,2)</f>
        <v>0</v>
      </c>
      <c r="BL183" s="15" t="s">
        <v>236</v>
      </c>
      <c r="BM183" s="240" t="s">
        <v>610</v>
      </c>
    </row>
    <row r="184" s="13" customFormat="1">
      <c r="A184" s="13"/>
      <c r="B184" s="242"/>
      <c r="C184" s="243"/>
      <c r="D184" s="244" t="s">
        <v>280</v>
      </c>
      <c r="E184" s="245" t="s">
        <v>1</v>
      </c>
      <c r="F184" s="246" t="s">
        <v>1558</v>
      </c>
      <c r="G184" s="243"/>
      <c r="H184" s="247">
        <v>25.760000000000002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280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222</v>
      </c>
    </row>
    <row r="185" s="2" customFormat="1" ht="37.8" customHeight="1">
      <c r="A185" s="37"/>
      <c r="B185" s="38"/>
      <c r="C185" s="228" t="s">
        <v>411</v>
      </c>
      <c r="D185" s="228" t="s">
        <v>223</v>
      </c>
      <c r="E185" s="229" t="s">
        <v>612</v>
      </c>
      <c r="F185" s="230" t="s">
        <v>613</v>
      </c>
      <c r="G185" s="231" t="s">
        <v>329</v>
      </c>
      <c r="H185" s="232">
        <v>51.520000000000003</v>
      </c>
      <c r="I185" s="233"/>
      <c r="J185" s="234">
        <f>ROUND(I185*H185,2)</f>
        <v>0</v>
      </c>
      <c r="K185" s="235"/>
      <c r="L185" s="43"/>
      <c r="M185" s="236" t="s">
        <v>1</v>
      </c>
      <c r="N185" s="237" t="s">
        <v>49</v>
      </c>
      <c r="O185" s="90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40" t="s">
        <v>236</v>
      </c>
      <c r="AT185" s="240" t="s">
        <v>223</v>
      </c>
      <c r="AU185" s="240" t="s">
        <v>95</v>
      </c>
      <c r="AY185" s="15" t="s">
        <v>222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5" t="s">
        <v>92</v>
      </c>
      <c r="BK185" s="241">
        <f>ROUND(I185*H185,2)</f>
        <v>0</v>
      </c>
      <c r="BL185" s="15" t="s">
        <v>236</v>
      </c>
      <c r="BM185" s="240" t="s">
        <v>614</v>
      </c>
    </row>
    <row r="186" s="13" customFormat="1">
      <c r="A186" s="13"/>
      <c r="B186" s="242"/>
      <c r="C186" s="243"/>
      <c r="D186" s="244" t="s">
        <v>280</v>
      </c>
      <c r="E186" s="245" t="s">
        <v>1</v>
      </c>
      <c r="F186" s="246" t="s">
        <v>1559</v>
      </c>
      <c r="G186" s="243"/>
      <c r="H186" s="247">
        <v>51.520000000000003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280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222</v>
      </c>
    </row>
    <row r="187" s="2" customFormat="1" ht="24.15" customHeight="1">
      <c r="A187" s="37"/>
      <c r="B187" s="38"/>
      <c r="C187" s="228" t="s">
        <v>416</v>
      </c>
      <c r="D187" s="228" t="s">
        <v>223</v>
      </c>
      <c r="E187" s="229" t="s">
        <v>376</v>
      </c>
      <c r="F187" s="230" t="s">
        <v>377</v>
      </c>
      <c r="G187" s="231" t="s">
        <v>329</v>
      </c>
      <c r="H187" s="232">
        <v>27.402999999999999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236</v>
      </c>
      <c r="AT187" s="240" t="s">
        <v>223</v>
      </c>
      <c r="AU187" s="240" t="s">
        <v>95</v>
      </c>
      <c r="AY187" s="15" t="s">
        <v>222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236</v>
      </c>
      <c r="BM187" s="240" t="s">
        <v>616</v>
      </c>
    </row>
    <row r="188" s="13" customFormat="1">
      <c r="A188" s="13"/>
      <c r="B188" s="242"/>
      <c r="C188" s="243"/>
      <c r="D188" s="244" t="s">
        <v>280</v>
      </c>
      <c r="E188" s="245" t="s">
        <v>1</v>
      </c>
      <c r="F188" s="246" t="s">
        <v>1554</v>
      </c>
      <c r="G188" s="243"/>
      <c r="H188" s="247">
        <v>34.530999999999999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280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222</v>
      </c>
    </row>
    <row r="189" s="13" customFormat="1">
      <c r="A189" s="13"/>
      <c r="B189" s="242"/>
      <c r="C189" s="243"/>
      <c r="D189" s="244" t="s">
        <v>280</v>
      </c>
      <c r="E189" s="245" t="s">
        <v>1</v>
      </c>
      <c r="F189" s="246" t="s">
        <v>1555</v>
      </c>
      <c r="G189" s="243"/>
      <c r="H189" s="247">
        <v>-7.1280000000000001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280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222</v>
      </c>
    </row>
    <row r="190" s="2" customFormat="1" ht="24.15" customHeight="1">
      <c r="A190" s="37"/>
      <c r="B190" s="38"/>
      <c r="C190" s="228" t="s">
        <v>421</v>
      </c>
      <c r="D190" s="228" t="s">
        <v>223</v>
      </c>
      <c r="E190" s="229" t="s">
        <v>380</v>
      </c>
      <c r="F190" s="230" t="s">
        <v>381</v>
      </c>
      <c r="G190" s="231" t="s">
        <v>329</v>
      </c>
      <c r="H190" s="232">
        <v>63.941000000000002</v>
      </c>
      <c r="I190" s="233"/>
      <c r="J190" s="234">
        <f>ROUND(I190*H190,2)</f>
        <v>0</v>
      </c>
      <c r="K190" s="235"/>
      <c r="L190" s="43"/>
      <c r="M190" s="236" t="s">
        <v>1</v>
      </c>
      <c r="N190" s="237" t="s">
        <v>49</v>
      </c>
      <c r="O190" s="90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40" t="s">
        <v>236</v>
      </c>
      <c r="AT190" s="240" t="s">
        <v>223</v>
      </c>
      <c r="AU190" s="240" t="s">
        <v>95</v>
      </c>
      <c r="AY190" s="15" t="s">
        <v>222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5" t="s">
        <v>92</v>
      </c>
      <c r="BK190" s="241">
        <f>ROUND(I190*H190,2)</f>
        <v>0</v>
      </c>
      <c r="BL190" s="15" t="s">
        <v>236</v>
      </c>
      <c r="BM190" s="240" t="s">
        <v>618</v>
      </c>
    </row>
    <row r="191" s="13" customFormat="1">
      <c r="A191" s="13"/>
      <c r="B191" s="242"/>
      <c r="C191" s="243"/>
      <c r="D191" s="244" t="s">
        <v>280</v>
      </c>
      <c r="E191" s="245" t="s">
        <v>1</v>
      </c>
      <c r="F191" s="246" t="s">
        <v>1556</v>
      </c>
      <c r="G191" s="243"/>
      <c r="H191" s="247">
        <v>80.572999999999993</v>
      </c>
      <c r="I191" s="248"/>
      <c r="J191" s="243"/>
      <c r="K191" s="243"/>
      <c r="L191" s="249"/>
      <c r="M191" s="250"/>
      <c r="N191" s="251"/>
      <c r="O191" s="251"/>
      <c r="P191" s="251"/>
      <c r="Q191" s="251"/>
      <c r="R191" s="251"/>
      <c r="S191" s="251"/>
      <c r="T191" s="25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3" t="s">
        <v>280</v>
      </c>
      <c r="AU191" s="253" t="s">
        <v>95</v>
      </c>
      <c r="AV191" s="13" t="s">
        <v>95</v>
      </c>
      <c r="AW191" s="13" t="s">
        <v>39</v>
      </c>
      <c r="AX191" s="13" t="s">
        <v>84</v>
      </c>
      <c r="AY191" s="253" t="s">
        <v>222</v>
      </c>
    </row>
    <row r="192" s="13" customFormat="1">
      <c r="A192" s="13"/>
      <c r="B192" s="242"/>
      <c r="C192" s="243"/>
      <c r="D192" s="244" t="s">
        <v>280</v>
      </c>
      <c r="E192" s="245" t="s">
        <v>1</v>
      </c>
      <c r="F192" s="246" t="s">
        <v>1557</v>
      </c>
      <c r="G192" s="243"/>
      <c r="H192" s="247">
        <v>-16.632000000000001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280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222</v>
      </c>
    </row>
    <row r="193" s="2" customFormat="1" ht="33" customHeight="1">
      <c r="A193" s="37"/>
      <c r="B193" s="38"/>
      <c r="C193" s="228" t="s">
        <v>427</v>
      </c>
      <c r="D193" s="228" t="s">
        <v>223</v>
      </c>
      <c r="E193" s="229" t="s">
        <v>384</v>
      </c>
      <c r="F193" s="230" t="s">
        <v>385</v>
      </c>
      <c r="G193" s="231" t="s">
        <v>386</v>
      </c>
      <c r="H193" s="232">
        <v>51.520000000000003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236</v>
      </c>
      <c r="AT193" s="240" t="s">
        <v>223</v>
      </c>
      <c r="AU193" s="240" t="s">
        <v>95</v>
      </c>
      <c r="AY193" s="15" t="s">
        <v>222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236</v>
      </c>
      <c r="BM193" s="240" t="s">
        <v>620</v>
      </c>
    </row>
    <row r="194" s="13" customFormat="1">
      <c r="A194" s="13"/>
      <c r="B194" s="242"/>
      <c r="C194" s="243"/>
      <c r="D194" s="244" t="s">
        <v>280</v>
      </c>
      <c r="E194" s="245" t="s">
        <v>1</v>
      </c>
      <c r="F194" s="246" t="s">
        <v>1560</v>
      </c>
      <c r="G194" s="243"/>
      <c r="H194" s="247">
        <v>51.520000000000003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280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222</v>
      </c>
    </row>
    <row r="195" s="2" customFormat="1" ht="16.5" customHeight="1">
      <c r="A195" s="37"/>
      <c r="B195" s="38"/>
      <c r="C195" s="228" t="s">
        <v>433</v>
      </c>
      <c r="D195" s="228" t="s">
        <v>223</v>
      </c>
      <c r="E195" s="229" t="s">
        <v>390</v>
      </c>
      <c r="F195" s="230" t="s">
        <v>391</v>
      </c>
      <c r="G195" s="231" t="s">
        <v>329</v>
      </c>
      <c r="H195" s="232">
        <v>71.432000000000002</v>
      </c>
      <c r="I195" s="233"/>
      <c r="J195" s="234">
        <f>ROUND(I195*H195,2)</f>
        <v>0</v>
      </c>
      <c r="K195" s="235"/>
      <c r="L195" s="43"/>
      <c r="M195" s="236" t="s">
        <v>1</v>
      </c>
      <c r="N195" s="237" t="s">
        <v>49</v>
      </c>
      <c r="O195" s="90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40" t="s">
        <v>236</v>
      </c>
      <c r="AT195" s="240" t="s">
        <v>223</v>
      </c>
      <c r="AU195" s="240" t="s">
        <v>95</v>
      </c>
      <c r="AY195" s="15" t="s">
        <v>222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5" t="s">
        <v>92</v>
      </c>
      <c r="BK195" s="241">
        <f>ROUND(I195*H195,2)</f>
        <v>0</v>
      </c>
      <c r="BL195" s="15" t="s">
        <v>236</v>
      </c>
      <c r="BM195" s="240" t="s">
        <v>624</v>
      </c>
    </row>
    <row r="196" s="13" customFormat="1">
      <c r="A196" s="13"/>
      <c r="B196" s="242"/>
      <c r="C196" s="243"/>
      <c r="D196" s="244" t="s">
        <v>280</v>
      </c>
      <c r="E196" s="245" t="s">
        <v>1</v>
      </c>
      <c r="F196" s="246" t="s">
        <v>1558</v>
      </c>
      <c r="G196" s="243"/>
      <c r="H196" s="247">
        <v>25.760000000000002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280</v>
      </c>
      <c r="AU196" s="253" t="s">
        <v>95</v>
      </c>
      <c r="AV196" s="13" t="s">
        <v>95</v>
      </c>
      <c r="AW196" s="13" t="s">
        <v>39</v>
      </c>
      <c r="AX196" s="13" t="s">
        <v>84</v>
      </c>
      <c r="AY196" s="253" t="s">
        <v>222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1561</v>
      </c>
      <c r="G197" s="243"/>
      <c r="H197" s="247">
        <v>57.552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222</v>
      </c>
    </row>
    <row r="198" s="13" customFormat="1">
      <c r="A198" s="13"/>
      <c r="B198" s="242"/>
      <c r="C198" s="243"/>
      <c r="D198" s="244" t="s">
        <v>280</v>
      </c>
      <c r="E198" s="245" t="s">
        <v>1</v>
      </c>
      <c r="F198" s="246" t="s">
        <v>1562</v>
      </c>
      <c r="G198" s="243"/>
      <c r="H198" s="247">
        <v>-11.880000000000001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280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222</v>
      </c>
    </row>
    <row r="199" s="2" customFormat="1" ht="24.15" customHeight="1">
      <c r="A199" s="37"/>
      <c r="B199" s="38"/>
      <c r="C199" s="228" t="s">
        <v>438</v>
      </c>
      <c r="D199" s="228" t="s">
        <v>223</v>
      </c>
      <c r="E199" s="229" t="s">
        <v>396</v>
      </c>
      <c r="F199" s="230" t="s">
        <v>397</v>
      </c>
      <c r="G199" s="231" t="s">
        <v>329</v>
      </c>
      <c r="H199" s="232">
        <v>22.231999999999999</v>
      </c>
      <c r="I199" s="233"/>
      <c r="J199" s="234">
        <f>ROUND(I199*H199,2)</f>
        <v>0</v>
      </c>
      <c r="K199" s="235"/>
      <c r="L199" s="43"/>
      <c r="M199" s="236" t="s">
        <v>1</v>
      </c>
      <c r="N199" s="237" t="s">
        <v>49</v>
      </c>
      <c r="O199" s="90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40" t="s">
        <v>236</v>
      </c>
      <c r="AT199" s="240" t="s">
        <v>223</v>
      </c>
      <c r="AU199" s="240" t="s">
        <v>95</v>
      </c>
      <c r="AY199" s="15" t="s">
        <v>222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5" t="s">
        <v>92</v>
      </c>
      <c r="BK199" s="241">
        <f>ROUND(I199*H199,2)</f>
        <v>0</v>
      </c>
      <c r="BL199" s="15" t="s">
        <v>236</v>
      </c>
      <c r="BM199" s="240" t="s">
        <v>627</v>
      </c>
    </row>
    <row r="200" s="13" customFormat="1">
      <c r="A200" s="13"/>
      <c r="B200" s="242"/>
      <c r="C200" s="243"/>
      <c r="D200" s="244" t="s">
        <v>280</v>
      </c>
      <c r="E200" s="245" t="s">
        <v>1</v>
      </c>
      <c r="F200" s="246" t="s">
        <v>1563</v>
      </c>
      <c r="G200" s="243"/>
      <c r="H200" s="247">
        <v>22.231999999999999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280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222</v>
      </c>
    </row>
    <row r="201" s="2" customFormat="1" ht="24.15" customHeight="1">
      <c r="A201" s="37"/>
      <c r="B201" s="38"/>
      <c r="C201" s="228" t="s">
        <v>444</v>
      </c>
      <c r="D201" s="228" t="s">
        <v>223</v>
      </c>
      <c r="E201" s="229" t="s">
        <v>629</v>
      </c>
      <c r="F201" s="230" t="s">
        <v>630</v>
      </c>
      <c r="G201" s="231" t="s">
        <v>329</v>
      </c>
      <c r="H201" s="232">
        <v>12.911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236</v>
      </c>
      <c r="AT201" s="240" t="s">
        <v>223</v>
      </c>
      <c r="AU201" s="240" t="s">
        <v>95</v>
      </c>
      <c r="AY201" s="15" t="s">
        <v>222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236</v>
      </c>
      <c r="BM201" s="240" t="s">
        <v>631</v>
      </c>
    </row>
    <row r="202" s="13" customFormat="1">
      <c r="A202" s="13"/>
      <c r="B202" s="242"/>
      <c r="C202" s="243"/>
      <c r="D202" s="244" t="s">
        <v>280</v>
      </c>
      <c r="E202" s="245" t="s">
        <v>1</v>
      </c>
      <c r="F202" s="246" t="s">
        <v>1564</v>
      </c>
      <c r="G202" s="243"/>
      <c r="H202" s="247">
        <v>12.911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280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222</v>
      </c>
    </row>
    <row r="203" s="12" customFormat="1" ht="22.8" customHeight="1">
      <c r="A203" s="12"/>
      <c r="B203" s="212"/>
      <c r="C203" s="213"/>
      <c r="D203" s="214" t="s">
        <v>83</v>
      </c>
      <c r="E203" s="226" t="s">
        <v>95</v>
      </c>
      <c r="F203" s="226" t="s">
        <v>415</v>
      </c>
      <c r="G203" s="213"/>
      <c r="H203" s="213"/>
      <c r="I203" s="216"/>
      <c r="J203" s="227">
        <f>BK203</f>
        <v>0</v>
      </c>
      <c r="K203" s="213"/>
      <c r="L203" s="218"/>
      <c r="M203" s="219"/>
      <c r="N203" s="220"/>
      <c r="O203" s="220"/>
      <c r="P203" s="221">
        <f>SUM(P204:P205)</f>
        <v>0</v>
      </c>
      <c r="Q203" s="220"/>
      <c r="R203" s="221">
        <f>SUM(R204:R205)</f>
        <v>0</v>
      </c>
      <c r="S203" s="220"/>
      <c r="T203" s="222">
        <f>SUM(T204:T205)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23" t="s">
        <v>92</v>
      </c>
      <c r="AT203" s="224" t="s">
        <v>83</v>
      </c>
      <c r="AU203" s="224" t="s">
        <v>92</v>
      </c>
      <c r="AY203" s="223" t="s">
        <v>222</v>
      </c>
      <c r="BK203" s="225">
        <f>SUM(BK204:BK205)</f>
        <v>0</v>
      </c>
    </row>
    <row r="204" s="2" customFormat="1" ht="16.5" customHeight="1">
      <c r="A204" s="37"/>
      <c r="B204" s="38"/>
      <c r="C204" s="228" t="s">
        <v>326</v>
      </c>
      <c r="D204" s="228" t="s">
        <v>223</v>
      </c>
      <c r="E204" s="229" t="s">
        <v>897</v>
      </c>
      <c r="F204" s="230" t="s">
        <v>898</v>
      </c>
      <c r="G204" s="231" t="s">
        <v>329</v>
      </c>
      <c r="H204" s="232">
        <v>0.16900000000000001</v>
      </c>
      <c r="I204" s="233"/>
      <c r="J204" s="234">
        <f>ROUND(I204*H204,2)</f>
        <v>0</v>
      </c>
      <c r="K204" s="235"/>
      <c r="L204" s="43"/>
      <c r="M204" s="236" t="s">
        <v>1</v>
      </c>
      <c r="N204" s="237" t="s">
        <v>49</v>
      </c>
      <c r="O204" s="90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40" t="s">
        <v>236</v>
      </c>
      <c r="AT204" s="240" t="s">
        <v>223</v>
      </c>
      <c r="AU204" s="240" t="s">
        <v>95</v>
      </c>
      <c r="AY204" s="15" t="s">
        <v>222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5" t="s">
        <v>92</v>
      </c>
      <c r="BK204" s="241">
        <f>ROUND(I204*H204,2)</f>
        <v>0</v>
      </c>
      <c r="BL204" s="15" t="s">
        <v>236</v>
      </c>
      <c r="BM204" s="240" t="s">
        <v>899</v>
      </c>
    </row>
    <row r="205" s="13" customFormat="1">
      <c r="A205" s="13"/>
      <c r="B205" s="242"/>
      <c r="C205" s="243"/>
      <c r="D205" s="244" t="s">
        <v>280</v>
      </c>
      <c r="E205" s="245" t="s">
        <v>1</v>
      </c>
      <c r="F205" s="246" t="s">
        <v>1166</v>
      </c>
      <c r="G205" s="243"/>
      <c r="H205" s="247">
        <v>0.16900000000000001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280</v>
      </c>
      <c r="AU205" s="253" t="s">
        <v>95</v>
      </c>
      <c r="AV205" s="13" t="s">
        <v>95</v>
      </c>
      <c r="AW205" s="13" t="s">
        <v>39</v>
      </c>
      <c r="AX205" s="13" t="s">
        <v>92</v>
      </c>
      <c r="AY205" s="253" t="s">
        <v>222</v>
      </c>
    </row>
    <row r="206" s="12" customFormat="1" ht="22.8" customHeight="1">
      <c r="A206" s="12"/>
      <c r="B206" s="212"/>
      <c r="C206" s="213"/>
      <c r="D206" s="214" t="s">
        <v>83</v>
      </c>
      <c r="E206" s="226" t="s">
        <v>232</v>
      </c>
      <c r="F206" s="226" t="s">
        <v>639</v>
      </c>
      <c r="G206" s="213"/>
      <c r="H206" s="213"/>
      <c r="I206" s="216"/>
      <c r="J206" s="227">
        <f>BK206</f>
        <v>0</v>
      </c>
      <c r="K206" s="213"/>
      <c r="L206" s="218"/>
      <c r="M206" s="219"/>
      <c r="N206" s="220"/>
      <c r="O206" s="220"/>
      <c r="P206" s="221">
        <f>SUM(P207:P208)</f>
        <v>0</v>
      </c>
      <c r="Q206" s="220"/>
      <c r="R206" s="221">
        <f>SUM(R207:R208)</f>
        <v>0</v>
      </c>
      <c r="S206" s="220"/>
      <c r="T206" s="222">
        <f>SUM(T207:T208)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23" t="s">
        <v>92</v>
      </c>
      <c r="AT206" s="224" t="s">
        <v>83</v>
      </c>
      <c r="AU206" s="224" t="s">
        <v>92</v>
      </c>
      <c r="AY206" s="223" t="s">
        <v>222</v>
      </c>
      <c r="BK206" s="225">
        <f>SUM(BK207:BK208)</f>
        <v>0</v>
      </c>
    </row>
    <row r="207" s="2" customFormat="1" ht="21.75" customHeight="1">
      <c r="A207" s="37"/>
      <c r="B207" s="38"/>
      <c r="C207" s="228" t="s">
        <v>452</v>
      </c>
      <c r="D207" s="228" t="s">
        <v>223</v>
      </c>
      <c r="E207" s="229" t="s">
        <v>640</v>
      </c>
      <c r="F207" s="230" t="s">
        <v>641</v>
      </c>
      <c r="G207" s="231" t="s">
        <v>314</v>
      </c>
      <c r="H207" s="232">
        <v>24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236</v>
      </c>
      <c r="AT207" s="240" t="s">
        <v>223</v>
      </c>
      <c r="AU207" s="240" t="s">
        <v>95</v>
      </c>
      <c r="AY207" s="15" t="s">
        <v>222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236</v>
      </c>
      <c r="BM207" s="240" t="s">
        <v>901</v>
      </c>
    </row>
    <row r="208" s="13" customFormat="1">
      <c r="A208" s="13"/>
      <c r="B208" s="242"/>
      <c r="C208" s="243"/>
      <c r="D208" s="244" t="s">
        <v>280</v>
      </c>
      <c r="E208" s="245" t="s">
        <v>1</v>
      </c>
      <c r="F208" s="246" t="s">
        <v>416</v>
      </c>
      <c r="G208" s="243"/>
      <c r="H208" s="247">
        <v>24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280</v>
      </c>
      <c r="AU208" s="253" t="s">
        <v>95</v>
      </c>
      <c r="AV208" s="13" t="s">
        <v>95</v>
      </c>
      <c r="AW208" s="13" t="s">
        <v>39</v>
      </c>
      <c r="AX208" s="13" t="s">
        <v>92</v>
      </c>
      <c r="AY208" s="253" t="s">
        <v>222</v>
      </c>
    </row>
    <row r="209" s="12" customFormat="1" ht="22.8" customHeight="1">
      <c r="A209" s="12"/>
      <c r="B209" s="212"/>
      <c r="C209" s="213"/>
      <c r="D209" s="214" t="s">
        <v>83</v>
      </c>
      <c r="E209" s="226" t="s">
        <v>236</v>
      </c>
      <c r="F209" s="226" t="s">
        <v>426</v>
      </c>
      <c r="G209" s="213"/>
      <c r="H209" s="213"/>
      <c r="I209" s="216"/>
      <c r="J209" s="227">
        <f>BK209</f>
        <v>0</v>
      </c>
      <c r="K209" s="213"/>
      <c r="L209" s="218"/>
      <c r="M209" s="219"/>
      <c r="N209" s="220"/>
      <c r="O209" s="220"/>
      <c r="P209" s="221">
        <f>SUM(P210:P213)</f>
        <v>0</v>
      </c>
      <c r="Q209" s="220"/>
      <c r="R209" s="221">
        <f>SUM(R210:R213)</f>
        <v>4.9916328000000005</v>
      </c>
      <c r="S209" s="220"/>
      <c r="T209" s="222">
        <f>SUM(T210:T213)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23" t="s">
        <v>92</v>
      </c>
      <c r="AT209" s="224" t="s">
        <v>83</v>
      </c>
      <c r="AU209" s="224" t="s">
        <v>92</v>
      </c>
      <c r="AY209" s="223" t="s">
        <v>222</v>
      </c>
      <c r="BK209" s="225">
        <f>SUM(BK210:BK213)</f>
        <v>0</v>
      </c>
    </row>
    <row r="210" s="2" customFormat="1" ht="16.5" customHeight="1">
      <c r="A210" s="37"/>
      <c r="B210" s="38"/>
      <c r="C210" s="228" t="s">
        <v>457</v>
      </c>
      <c r="D210" s="228" t="s">
        <v>223</v>
      </c>
      <c r="E210" s="229" t="s">
        <v>644</v>
      </c>
      <c r="F210" s="230" t="s">
        <v>645</v>
      </c>
      <c r="G210" s="231" t="s">
        <v>314</v>
      </c>
      <c r="H210" s="232">
        <v>24</v>
      </c>
      <c r="I210" s="233"/>
      <c r="J210" s="234">
        <f>ROUND(I210*H210,2)</f>
        <v>0</v>
      </c>
      <c r="K210" s="235"/>
      <c r="L210" s="43"/>
      <c r="M210" s="236" t="s">
        <v>1</v>
      </c>
      <c r="N210" s="237" t="s">
        <v>49</v>
      </c>
      <c r="O210" s="90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40" t="s">
        <v>236</v>
      </c>
      <c r="AT210" s="240" t="s">
        <v>223</v>
      </c>
      <c r="AU210" s="240" t="s">
        <v>95</v>
      </c>
      <c r="AY210" s="15" t="s">
        <v>222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5" t="s">
        <v>92</v>
      </c>
      <c r="BK210" s="241">
        <f>ROUND(I210*H210,2)</f>
        <v>0</v>
      </c>
      <c r="BL210" s="15" t="s">
        <v>236</v>
      </c>
      <c r="BM210" s="240" t="s">
        <v>903</v>
      </c>
    </row>
    <row r="211" s="13" customFormat="1">
      <c r="A211" s="13"/>
      <c r="B211" s="242"/>
      <c r="C211" s="243"/>
      <c r="D211" s="244" t="s">
        <v>280</v>
      </c>
      <c r="E211" s="245" t="s">
        <v>1</v>
      </c>
      <c r="F211" s="246" t="s">
        <v>416</v>
      </c>
      <c r="G211" s="243"/>
      <c r="H211" s="247">
        <v>24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280</v>
      </c>
      <c r="AU211" s="253" t="s">
        <v>95</v>
      </c>
      <c r="AV211" s="13" t="s">
        <v>95</v>
      </c>
      <c r="AW211" s="13" t="s">
        <v>39</v>
      </c>
      <c r="AX211" s="13" t="s">
        <v>92</v>
      </c>
      <c r="AY211" s="253" t="s">
        <v>222</v>
      </c>
    </row>
    <row r="212" s="2" customFormat="1" ht="16.5" customHeight="1">
      <c r="A212" s="37"/>
      <c r="B212" s="38"/>
      <c r="C212" s="228" t="s">
        <v>461</v>
      </c>
      <c r="D212" s="228" t="s">
        <v>223</v>
      </c>
      <c r="E212" s="229" t="s">
        <v>428</v>
      </c>
      <c r="F212" s="230" t="s">
        <v>429</v>
      </c>
      <c r="G212" s="231" t="s">
        <v>329</v>
      </c>
      <c r="H212" s="232">
        <v>2.6400000000000001</v>
      </c>
      <c r="I212" s="233"/>
      <c r="J212" s="234">
        <f>ROUND(I212*H212,2)</f>
        <v>0</v>
      </c>
      <c r="K212" s="235"/>
      <c r="L212" s="43"/>
      <c r="M212" s="236" t="s">
        <v>1</v>
      </c>
      <c r="N212" s="237" t="s">
        <v>49</v>
      </c>
      <c r="O212" s="90"/>
      <c r="P212" s="238">
        <f>O212*H212</f>
        <v>0</v>
      </c>
      <c r="Q212" s="238">
        <v>1.8907700000000001</v>
      </c>
      <c r="R212" s="238">
        <f>Q212*H212</f>
        <v>4.9916328000000005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236</v>
      </c>
      <c r="AT212" s="240" t="s">
        <v>223</v>
      </c>
      <c r="AU212" s="240" t="s">
        <v>95</v>
      </c>
      <c r="AY212" s="15" t="s">
        <v>222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236</v>
      </c>
      <c r="BM212" s="240" t="s">
        <v>647</v>
      </c>
    </row>
    <row r="213" s="13" customFormat="1">
      <c r="A213" s="13"/>
      <c r="B213" s="242"/>
      <c r="C213" s="243"/>
      <c r="D213" s="244" t="s">
        <v>280</v>
      </c>
      <c r="E213" s="245" t="s">
        <v>1</v>
      </c>
      <c r="F213" s="246" t="s">
        <v>1565</v>
      </c>
      <c r="G213" s="243"/>
      <c r="H213" s="247">
        <v>2.6400000000000001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280</v>
      </c>
      <c r="AU213" s="253" t="s">
        <v>95</v>
      </c>
      <c r="AV213" s="13" t="s">
        <v>95</v>
      </c>
      <c r="AW213" s="13" t="s">
        <v>39</v>
      </c>
      <c r="AX213" s="13" t="s">
        <v>92</v>
      </c>
      <c r="AY213" s="253" t="s">
        <v>222</v>
      </c>
    </row>
    <row r="214" s="12" customFormat="1" ht="22.8" customHeight="1">
      <c r="A214" s="12"/>
      <c r="B214" s="212"/>
      <c r="C214" s="213"/>
      <c r="D214" s="214" t="s">
        <v>83</v>
      </c>
      <c r="E214" s="226" t="s">
        <v>221</v>
      </c>
      <c r="F214" s="226" t="s">
        <v>432</v>
      </c>
      <c r="G214" s="213"/>
      <c r="H214" s="213"/>
      <c r="I214" s="216"/>
      <c r="J214" s="227">
        <f>BK214</f>
        <v>0</v>
      </c>
      <c r="K214" s="213"/>
      <c r="L214" s="218"/>
      <c r="M214" s="219"/>
      <c r="N214" s="220"/>
      <c r="O214" s="220"/>
      <c r="P214" s="221">
        <f>SUM(P215:P232)</f>
        <v>0</v>
      </c>
      <c r="Q214" s="220"/>
      <c r="R214" s="221">
        <f>SUM(R215:R232)</f>
        <v>0.27010800000000001</v>
      </c>
      <c r="S214" s="220"/>
      <c r="T214" s="222">
        <f>SUM(T215:T232)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3" t="s">
        <v>92</v>
      </c>
      <c r="AT214" s="224" t="s">
        <v>83</v>
      </c>
      <c r="AU214" s="224" t="s">
        <v>92</v>
      </c>
      <c r="AY214" s="223" t="s">
        <v>222</v>
      </c>
      <c r="BK214" s="225">
        <f>SUM(BK215:BK232)</f>
        <v>0</v>
      </c>
    </row>
    <row r="215" s="2" customFormat="1" ht="24.15" customHeight="1">
      <c r="A215" s="37"/>
      <c r="B215" s="38"/>
      <c r="C215" s="228" t="s">
        <v>466</v>
      </c>
      <c r="D215" s="228" t="s">
        <v>223</v>
      </c>
      <c r="E215" s="229" t="s">
        <v>909</v>
      </c>
      <c r="F215" s="230" t="s">
        <v>910</v>
      </c>
      <c r="G215" s="231" t="s">
        <v>361</v>
      </c>
      <c r="H215" s="232">
        <v>26.399999999999999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236</v>
      </c>
      <c r="AT215" s="240" t="s">
        <v>223</v>
      </c>
      <c r="AU215" s="240" t="s">
        <v>95</v>
      </c>
      <c r="AY215" s="15" t="s">
        <v>222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236</v>
      </c>
      <c r="BM215" s="240" t="s">
        <v>911</v>
      </c>
    </row>
    <row r="216" s="13" customFormat="1">
      <c r="A216" s="13"/>
      <c r="B216" s="242"/>
      <c r="C216" s="243"/>
      <c r="D216" s="244" t="s">
        <v>280</v>
      </c>
      <c r="E216" s="245" t="s">
        <v>1</v>
      </c>
      <c r="F216" s="246" t="s">
        <v>1566</v>
      </c>
      <c r="G216" s="243"/>
      <c r="H216" s="247">
        <v>26.399999999999999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280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222</v>
      </c>
    </row>
    <row r="217" s="2" customFormat="1" ht="24.15" customHeight="1">
      <c r="A217" s="37"/>
      <c r="B217" s="38"/>
      <c r="C217" s="228" t="s">
        <v>473</v>
      </c>
      <c r="D217" s="228" t="s">
        <v>223</v>
      </c>
      <c r="E217" s="229" t="s">
        <v>913</v>
      </c>
      <c r="F217" s="230" t="s">
        <v>914</v>
      </c>
      <c r="G217" s="231" t="s">
        <v>361</v>
      </c>
      <c r="H217" s="232">
        <v>26.399999999999999</v>
      </c>
      <c r="I217" s="233"/>
      <c r="J217" s="234">
        <f>ROUND(I217*H217,2)</f>
        <v>0</v>
      </c>
      <c r="K217" s="235"/>
      <c r="L217" s="43"/>
      <c r="M217" s="236" t="s">
        <v>1</v>
      </c>
      <c r="N217" s="237" t="s">
        <v>49</v>
      </c>
      <c r="O217" s="90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236</v>
      </c>
      <c r="AT217" s="240" t="s">
        <v>223</v>
      </c>
      <c r="AU217" s="240" t="s">
        <v>95</v>
      </c>
      <c r="AY217" s="15" t="s">
        <v>222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236</v>
      </c>
      <c r="BM217" s="240" t="s">
        <v>915</v>
      </c>
    </row>
    <row r="218" s="13" customFormat="1">
      <c r="A218" s="13"/>
      <c r="B218" s="242"/>
      <c r="C218" s="243"/>
      <c r="D218" s="244" t="s">
        <v>280</v>
      </c>
      <c r="E218" s="245" t="s">
        <v>1</v>
      </c>
      <c r="F218" s="246" t="s">
        <v>1566</v>
      </c>
      <c r="G218" s="243"/>
      <c r="H218" s="247">
        <v>26.399999999999999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280</v>
      </c>
      <c r="AU218" s="253" t="s">
        <v>95</v>
      </c>
      <c r="AV218" s="13" t="s">
        <v>95</v>
      </c>
      <c r="AW218" s="13" t="s">
        <v>39</v>
      </c>
      <c r="AX218" s="13" t="s">
        <v>84</v>
      </c>
      <c r="AY218" s="253" t="s">
        <v>222</v>
      </c>
    </row>
    <row r="219" s="2" customFormat="1" ht="24.15" customHeight="1">
      <c r="A219" s="37"/>
      <c r="B219" s="38"/>
      <c r="C219" s="228" t="s">
        <v>477</v>
      </c>
      <c r="D219" s="228" t="s">
        <v>223</v>
      </c>
      <c r="E219" s="229" t="s">
        <v>921</v>
      </c>
      <c r="F219" s="230" t="s">
        <v>922</v>
      </c>
      <c r="G219" s="231" t="s">
        <v>361</v>
      </c>
      <c r="H219" s="232">
        <v>26.399999999999999</v>
      </c>
      <c r="I219" s="233"/>
      <c r="J219" s="234">
        <f>ROUND(I219*H219,2)</f>
        <v>0</v>
      </c>
      <c r="K219" s="235"/>
      <c r="L219" s="43"/>
      <c r="M219" s="236" t="s">
        <v>1</v>
      </c>
      <c r="N219" s="237" t="s">
        <v>49</v>
      </c>
      <c r="O219" s="90"/>
      <c r="P219" s="238">
        <f>O219*H219</f>
        <v>0</v>
      </c>
      <c r="Q219" s="238">
        <v>0.0060099999999999997</v>
      </c>
      <c r="R219" s="238">
        <f>Q219*H219</f>
        <v>0.15866399999999997</v>
      </c>
      <c r="S219" s="238">
        <v>0</v>
      </c>
      <c r="T219" s="23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40" t="s">
        <v>236</v>
      </c>
      <c r="AT219" s="240" t="s">
        <v>223</v>
      </c>
      <c r="AU219" s="240" t="s">
        <v>95</v>
      </c>
      <c r="AY219" s="15" t="s">
        <v>222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5" t="s">
        <v>92</v>
      </c>
      <c r="BK219" s="241">
        <f>ROUND(I219*H219,2)</f>
        <v>0</v>
      </c>
      <c r="BL219" s="15" t="s">
        <v>236</v>
      </c>
      <c r="BM219" s="240" t="s">
        <v>923</v>
      </c>
    </row>
    <row r="220" s="13" customFormat="1">
      <c r="A220" s="13"/>
      <c r="B220" s="242"/>
      <c r="C220" s="243"/>
      <c r="D220" s="244" t="s">
        <v>280</v>
      </c>
      <c r="E220" s="245" t="s">
        <v>1</v>
      </c>
      <c r="F220" s="246" t="s">
        <v>1566</v>
      </c>
      <c r="G220" s="243"/>
      <c r="H220" s="247">
        <v>26.399999999999999</v>
      </c>
      <c r="I220" s="248"/>
      <c r="J220" s="243"/>
      <c r="K220" s="243"/>
      <c r="L220" s="249"/>
      <c r="M220" s="250"/>
      <c r="N220" s="251"/>
      <c r="O220" s="251"/>
      <c r="P220" s="251"/>
      <c r="Q220" s="251"/>
      <c r="R220" s="251"/>
      <c r="S220" s="251"/>
      <c r="T220" s="25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3" t="s">
        <v>280</v>
      </c>
      <c r="AU220" s="253" t="s">
        <v>95</v>
      </c>
      <c r="AV220" s="13" t="s">
        <v>95</v>
      </c>
      <c r="AW220" s="13" t="s">
        <v>39</v>
      </c>
      <c r="AX220" s="13" t="s">
        <v>84</v>
      </c>
      <c r="AY220" s="253" t="s">
        <v>222</v>
      </c>
    </row>
    <row r="221" s="2" customFormat="1" ht="24.15" customHeight="1">
      <c r="A221" s="37"/>
      <c r="B221" s="38"/>
      <c r="C221" s="228" t="s">
        <v>481</v>
      </c>
      <c r="D221" s="228" t="s">
        <v>223</v>
      </c>
      <c r="E221" s="229" t="s">
        <v>925</v>
      </c>
      <c r="F221" s="230" t="s">
        <v>926</v>
      </c>
      <c r="G221" s="231" t="s">
        <v>361</v>
      </c>
      <c r="H221" s="232">
        <v>32.399999999999999</v>
      </c>
      <c r="I221" s="233"/>
      <c r="J221" s="234">
        <f>ROUND(I221*H221,2)</f>
        <v>0</v>
      </c>
      <c r="K221" s="235"/>
      <c r="L221" s="43"/>
      <c r="M221" s="236" t="s">
        <v>1</v>
      </c>
      <c r="N221" s="237" t="s">
        <v>49</v>
      </c>
      <c r="O221" s="90"/>
      <c r="P221" s="238">
        <f>O221*H221</f>
        <v>0</v>
      </c>
      <c r="Q221" s="238">
        <v>0.00060999999999999997</v>
      </c>
      <c r="R221" s="238">
        <f>Q221*H221</f>
        <v>0.019763999999999997</v>
      </c>
      <c r="S221" s="238">
        <v>0</v>
      </c>
      <c r="T221" s="23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40" t="s">
        <v>236</v>
      </c>
      <c r="AT221" s="240" t="s">
        <v>223</v>
      </c>
      <c r="AU221" s="240" t="s">
        <v>95</v>
      </c>
      <c r="AY221" s="15" t="s">
        <v>222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5" t="s">
        <v>92</v>
      </c>
      <c r="BK221" s="241">
        <f>ROUND(I221*H221,2)</f>
        <v>0</v>
      </c>
      <c r="BL221" s="15" t="s">
        <v>236</v>
      </c>
      <c r="BM221" s="240" t="s">
        <v>927</v>
      </c>
    </row>
    <row r="222" s="13" customFormat="1">
      <c r="A222" s="13"/>
      <c r="B222" s="242"/>
      <c r="C222" s="243"/>
      <c r="D222" s="244" t="s">
        <v>280</v>
      </c>
      <c r="E222" s="245" t="s">
        <v>1</v>
      </c>
      <c r="F222" s="246" t="s">
        <v>1567</v>
      </c>
      <c r="G222" s="243"/>
      <c r="H222" s="247">
        <v>32.399999999999999</v>
      </c>
      <c r="I222" s="248"/>
      <c r="J222" s="243"/>
      <c r="K222" s="243"/>
      <c r="L222" s="249"/>
      <c r="M222" s="250"/>
      <c r="N222" s="251"/>
      <c r="O222" s="251"/>
      <c r="P222" s="251"/>
      <c r="Q222" s="251"/>
      <c r="R222" s="251"/>
      <c r="S222" s="251"/>
      <c r="T222" s="25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3" t="s">
        <v>280</v>
      </c>
      <c r="AU222" s="253" t="s">
        <v>95</v>
      </c>
      <c r="AV222" s="13" t="s">
        <v>95</v>
      </c>
      <c r="AW222" s="13" t="s">
        <v>39</v>
      </c>
      <c r="AX222" s="13" t="s">
        <v>92</v>
      </c>
      <c r="AY222" s="253" t="s">
        <v>222</v>
      </c>
    </row>
    <row r="223" s="2" customFormat="1" ht="33" customHeight="1">
      <c r="A223" s="37"/>
      <c r="B223" s="38"/>
      <c r="C223" s="228" t="s">
        <v>486</v>
      </c>
      <c r="D223" s="228" t="s">
        <v>223</v>
      </c>
      <c r="E223" s="229" t="s">
        <v>933</v>
      </c>
      <c r="F223" s="230" t="s">
        <v>934</v>
      </c>
      <c r="G223" s="231" t="s">
        <v>361</v>
      </c>
      <c r="H223" s="232">
        <v>64.799999999999997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236</v>
      </c>
      <c r="AT223" s="240" t="s">
        <v>223</v>
      </c>
      <c r="AU223" s="240" t="s">
        <v>95</v>
      </c>
      <c r="AY223" s="15" t="s">
        <v>222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236</v>
      </c>
      <c r="BM223" s="240" t="s">
        <v>935</v>
      </c>
    </row>
    <row r="224" s="13" customFormat="1">
      <c r="A224" s="13"/>
      <c r="B224" s="242"/>
      <c r="C224" s="243"/>
      <c r="D224" s="244" t="s">
        <v>280</v>
      </c>
      <c r="E224" s="245" t="s">
        <v>1</v>
      </c>
      <c r="F224" s="246" t="s">
        <v>1568</v>
      </c>
      <c r="G224" s="243"/>
      <c r="H224" s="247">
        <v>64.799999999999997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280</v>
      </c>
      <c r="AU224" s="253" t="s">
        <v>95</v>
      </c>
      <c r="AV224" s="13" t="s">
        <v>95</v>
      </c>
      <c r="AW224" s="13" t="s">
        <v>39</v>
      </c>
      <c r="AX224" s="13" t="s">
        <v>84</v>
      </c>
      <c r="AY224" s="253" t="s">
        <v>222</v>
      </c>
    </row>
    <row r="225" s="2" customFormat="1" ht="24.15" customHeight="1">
      <c r="A225" s="37"/>
      <c r="B225" s="38"/>
      <c r="C225" s="228" t="s">
        <v>665</v>
      </c>
      <c r="D225" s="228" t="s">
        <v>223</v>
      </c>
      <c r="E225" s="229" t="s">
        <v>937</v>
      </c>
      <c r="F225" s="230" t="s">
        <v>938</v>
      </c>
      <c r="G225" s="231" t="s">
        <v>361</v>
      </c>
      <c r="H225" s="232">
        <v>32.399999999999999</v>
      </c>
      <c r="I225" s="233"/>
      <c r="J225" s="234">
        <f>ROUND(I225*H225,2)</f>
        <v>0</v>
      </c>
      <c r="K225" s="235"/>
      <c r="L225" s="43"/>
      <c r="M225" s="236" t="s">
        <v>1</v>
      </c>
      <c r="N225" s="237" t="s">
        <v>49</v>
      </c>
      <c r="O225" s="90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236</v>
      </c>
      <c r="AT225" s="240" t="s">
        <v>223</v>
      </c>
      <c r="AU225" s="240" t="s">
        <v>95</v>
      </c>
      <c r="AY225" s="15" t="s">
        <v>222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236</v>
      </c>
      <c r="BM225" s="240" t="s">
        <v>939</v>
      </c>
    </row>
    <row r="226" s="13" customFormat="1">
      <c r="A226" s="13"/>
      <c r="B226" s="242"/>
      <c r="C226" s="243"/>
      <c r="D226" s="244" t="s">
        <v>280</v>
      </c>
      <c r="E226" s="245" t="s">
        <v>1</v>
      </c>
      <c r="F226" s="246" t="s">
        <v>1567</v>
      </c>
      <c r="G226" s="243"/>
      <c r="H226" s="247">
        <v>32.399999999999999</v>
      </c>
      <c r="I226" s="248"/>
      <c r="J226" s="243"/>
      <c r="K226" s="243"/>
      <c r="L226" s="249"/>
      <c r="M226" s="250"/>
      <c r="N226" s="251"/>
      <c r="O226" s="251"/>
      <c r="P226" s="251"/>
      <c r="Q226" s="251"/>
      <c r="R226" s="251"/>
      <c r="S226" s="251"/>
      <c r="T226" s="25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3" t="s">
        <v>280</v>
      </c>
      <c r="AU226" s="253" t="s">
        <v>95</v>
      </c>
      <c r="AV226" s="13" t="s">
        <v>95</v>
      </c>
      <c r="AW226" s="13" t="s">
        <v>39</v>
      </c>
      <c r="AX226" s="13" t="s">
        <v>92</v>
      </c>
      <c r="AY226" s="253" t="s">
        <v>222</v>
      </c>
    </row>
    <row r="227" s="2" customFormat="1" ht="21.75" customHeight="1">
      <c r="A227" s="37"/>
      <c r="B227" s="38"/>
      <c r="C227" s="228" t="s">
        <v>671</v>
      </c>
      <c r="D227" s="228" t="s">
        <v>223</v>
      </c>
      <c r="E227" s="229" t="s">
        <v>944</v>
      </c>
      <c r="F227" s="230" t="s">
        <v>945</v>
      </c>
      <c r="G227" s="231" t="s">
        <v>314</v>
      </c>
      <c r="H227" s="232">
        <v>24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0.0035999999999999999</v>
      </c>
      <c r="R227" s="238">
        <f>Q227*H227</f>
        <v>0.086400000000000005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236</v>
      </c>
      <c r="AT227" s="240" t="s">
        <v>223</v>
      </c>
      <c r="AU227" s="240" t="s">
        <v>95</v>
      </c>
      <c r="AY227" s="15" t="s">
        <v>222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236</v>
      </c>
      <c r="BM227" s="240" t="s">
        <v>946</v>
      </c>
    </row>
    <row r="228" s="13" customFormat="1">
      <c r="A228" s="13"/>
      <c r="B228" s="242"/>
      <c r="C228" s="243"/>
      <c r="D228" s="244" t="s">
        <v>280</v>
      </c>
      <c r="E228" s="245" t="s">
        <v>1</v>
      </c>
      <c r="F228" s="246" t="s">
        <v>416</v>
      </c>
      <c r="G228" s="243"/>
      <c r="H228" s="247">
        <v>24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280</v>
      </c>
      <c r="AU228" s="253" t="s">
        <v>95</v>
      </c>
      <c r="AV228" s="13" t="s">
        <v>95</v>
      </c>
      <c r="AW228" s="13" t="s">
        <v>39</v>
      </c>
      <c r="AX228" s="13" t="s">
        <v>84</v>
      </c>
      <c r="AY228" s="253" t="s">
        <v>222</v>
      </c>
    </row>
    <row r="229" s="2" customFormat="1" ht="24.15" customHeight="1">
      <c r="A229" s="37"/>
      <c r="B229" s="38"/>
      <c r="C229" s="228" t="s">
        <v>677</v>
      </c>
      <c r="D229" s="228" t="s">
        <v>223</v>
      </c>
      <c r="E229" s="229" t="s">
        <v>948</v>
      </c>
      <c r="F229" s="230" t="s">
        <v>949</v>
      </c>
      <c r="G229" s="231" t="s">
        <v>314</v>
      </c>
      <c r="H229" s="232">
        <v>24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0.00022000000000000001</v>
      </c>
      <c r="R229" s="238">
        <f>Q229*H229</f>
        <v>0.00528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236</v>
      </c>
      <c r="AT229" s="240" t="s">
        <v>223</v>
      </c>
      <c r="AU229" s="240" t="s">
        <v>95</v>
      </c>
      <c r="AY229" s="15" t="s">
        <v>222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236</v>
      </c>
      <c r="BM229" s="240" t="s">
        <v>950</v>
      </c>
    </row>
    <row r="230" s="13" customFormat="1">
      <c r="A230" s="13"/>
      <c r="B230" s="242"/>
      <c r="C230" s="243"/>
      <c r="D230" s="244" t="s">
        <v>280</v>
      </c>
      <c r="E230" s="245" t="s">
        <v>1</v>
      </c>
      <c r="F230" s="246" t="s">
        <v>416</v>
      </c>
      <c r="G230" s="243"/>
      <c r="H230" s="247">
        <v>24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280</v>
      </c>
      <c r="AU230" s="253" t="s">
        <v>95</v>
      </c>
      <c r="AV230" s="13" t="s">
        <v>95</v>
      </c>
      <c r="AW230" s="13" t="s">
        <v>39</v>
      </c>
      <c r="AX230" s="13" t="s">
        <v>84</v>
      </c>
      <c r="AY230" s="253" t="s">
        <v>222</v>
      </c>
    </row>
    <row r="231" s="2" customFormat="1" ht="24.15" customHeight="1">
      <c r="A231" s="37"/>
      <c r="B231" s="38"/>
      <c r="C231" s="228" t="s">
        <v>681</v>
      </c>
      <c r="D231" s="228" t="s">
        <v>223</v>
      </c>
      <c r="E231" s="229" t="s">
        <v>951</v>
      </c>
      <c r="F231" s="230" t="s">
        <v>952</v>
      </c>
      <c r="G231" s="231" t="s">
        <v>314</v>
      </c>
      <c r="H231" s="232">
        <v>24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236</v>
      </c>
      <c r="AT231" s="240" t="s">
        <v>223</v>
      </c>
      <c r="AU231" s="240" t="s">
        <v>95</v>
      </c>
      <c r="AY231" s="15" t="s">
        <v>222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236</v>
      </c>
      <c r="BM231" s="240" t="s">
        <v>953</v>
      </c>
    </row>
    <row r="232" s="13" customFormat="1">
      <c r="A232" s="13"/>
      <c r="B232" s="242"/>
      <c r="C232" s="243"/>
      <c r="D232" s="244" t="s">
        <v>280</v>
      </c>
      <c r="E232" s="245" t="s">
        <v>1</v>
      </c>
      <c r="F232" s="246" t="s">
        <v>416</v>
      </c>
      <c r="G232" s="243"/>
      <c r="H232" s="247">
        <v>24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280</v>
      </c>
      <c r="AU232" s="253" t="s">
        <v>95</v>
      </c>
      <c r="AV232" s="13" t="s">
        <v>95</v>
      </c>
      <c r="AW232" s="13" t="s">
        <v>39</v>
      </c>
      <c r="AX232" s="13" t="s">
        <v>84</v>
      </c>
      <c r="AY232" s="253" t="s">
        <v>222</v>
      </c>
    </row>
    <row r="233" s="12" customFormat="1" ht="22.8" customHeight="1">
      <c r="A233" s="12"/>
      <c r="B233" s="212"/>
      <c r="C233" s="213"/>
      <c r="D233" s="214" t="s">
        <v>83</v>
      </c>
      <c r="E233" s="226" t="s">
        <v>243</v>
      </c>
      <c r="F233" s="226" t="s">
        <v>649</v>
      </c>
      <c r="G233" s="213"/>
      <c r="H233" s="213"/>
      <c r="I233" s="216"/>
      <c r="J233" s="227">
        <f>BK233</f>
        <v>0</v>
      </c>
      <c r="K233" s="213"/>
      <c r="L233" s="218"/>
      <c r="M233" s="219"/>
      <c r="N233" s="220"/>
      <c r="O233" s="220"/>
      <c r="P233" s="221">
        <f>SUM(P234:P235)</f>
        <v>0</v>
      </c>
      <c r="Q233" s="220"/>
      <c r="R233" s="221">
        <f>SUM(R234:R235)</f>
        <v>0.0080000000000000002</v>
      </c>
      <c r="S233" s="220"/>
      <c r="T233" s="222">
        <f>SUM(T234:T235)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23" t="s">
        <v>92</v>
      </c>
      <c r="AT233" s="224" t="s">
        <v>83</v>
      </c>
      <c r="AU233" s="224" t="s">
        <v>92</v>
      </c>
      <c r="AY233" s="223" t="s">
        <v>222</v>
      </c>
      <c r="BK233" s="225">
        <f>SUM(BK234:BK235)</f>
        <v>0</v>
      </c>
    </row>
    <row r="234" s="2" customFormat="1" ht="16.5" customHeight="1">
      <c r="A234" s="37"/>
      <c r="B234" s="38"/>
      <c r="C234" s="228" t="s">
        <v>685</v>
      </c>
      <c r="D234" s="228" t="s">
        <v>223</v>
      </c>
      <c r="E234" s="229" t="s">
        <v>650</v>
      </c>
      <c r="F234" s="230" t="s">
        <v>651</v>
      </c>
      <c r="G234" s="231" t="s">
        <v>652</v>
      </c>
      <c r="H234" s="232">
        <v>1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0.0080000000000000002</v>
      </c>
      <c r="R234" s="238">
        <f>Q234*H234</f>
        <v>0.0080000000000000002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236</v>
      </c>
      <c r="AT234" s="240" t="s">
        <v>223</v>
      </c>
      <c r="AU234" s="240" t="s">
        <v>95</v>
      </c>
      <c r="AY234" s="15" t="s">
        <v>222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236</v>
      </c>
      <c r="BM234" s="240" t="s">
        <v>954</v>
      </c>
    </row>
    <row r="235" s="13" customFormat="1">
      <c r="A235" s="13"/>
      <c r="B235" s="242"/>
      <c r="C235" s="243"/>
      <c r="D235" s="244" t="s">
        <v>280</v>
      </c>
      <c r="E235" s="245" t="s">
        <v>1</v>
      </c>
      <c r="F235" s="246" t="s">
        <v>92</v>
      </c>
      <c r="G235" s="243"/>
      <c r="H235" s="247">
        <v>1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280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222</v>
      </c>
    </row>
    <row r="236" s="12" customFormat="1" ht="22.8" customHeight="1">
      <c r="A236" s="12"/>
      <c r="B236" s="212"/>
      <c r="C236" s="213"/>
      <c r="D236" s="214" t="s">
        <v>83</v>
      </c>
      <c r="E236" s="226" t="s">
        <v>251</v>
      </c>
      <c r="F236" s="226" t="s">
        <v>529</v>
      </c>
      <c r="G236" s="213"/>
      <c r="H236" s="213"/>
      <c r="I236" s="216"/>
      <c r="J236" s="227">
        <f>BK236</f>
        <v>0</v>
      </c>
      <c r="K236" s="213"/>
      <c r="L236" s="218"/>
      <c r="M236" s="219"/>
      <c r="N236" s="220"/>
      <c r="O236" s="220"/>
      <c r="P236" s="221">
        <f>P237+SUM(P238:P272)</f>
        <v>0</v>
      </c>
      <c r="Q236" s="220"/>
      <c r="R236" s="221">
        <f>R237+SUM(R238:R272)</f>
        <v>4.0228044000000001</v>
      </c>
      <c r="S236" s="220"/>
      <c r="T236" s="222">
        <f>T237+SUM(T238:T272)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23" t="s">
        <v>92</v>
      </c>
      <c r="AT236" s="224" t="s">
        <v>83</v>
      </c>
      <c r="AU236" s="224" t="s">
        <v>92</v>
      </c>
      <c r="AY236" s="223" t="s">
        <v>222</v>
      </c>
      <c r="BK236" s="225">
        <f>BK237+SUM(BK238:BK272)</f>
        <v>0</v>
      </c>
    </row>
    <row r="237" s="2" customFormat="1" ht="21.75" customHeight="1">
      <c r="A237" s="37"/>
      <c r="B237" s="38"/>
      <c r="C237" s="228" t="s">
        <v>689</v>
      </c>
      <c r="D237" s="228" t="s">
        <v>223</v>
      </c>
      <c r="E237" s="229" t="s">
        <v>659</v>
      </c>
      <c r="F237" s="230" t="s">
        <v>660</v>
      </c>
      <c r="G237" s="231" t="s">
        <v>314</v>
      </c>
      <c r="H237" s="232">
        <v>24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0.00012999999999999999</v>
      </c>
      <c r="R237" s="238">
        <f>Q237*H237</f>
        <v>0.0031199999999999995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236</v>
      </c>
      <c r="AT237" s="240" t="s">
        <v>223</v>
      </c>
      <c r="AU237" s="240" t="s">
        <v>95</v>
      </c>
      <c r="AY237" s="15" t="s">
        <v>222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236</v>
      </c>
      <c r="BM237" s="240" t="s">
        <v>661</v>
      </c>
    </row>
    <row r="238" s="13" customFormat="1">
      <c r="A238" s="13"/>
      <c r="B238" s="242"/>
      <c r="C238" s="243"/>
      <c r="D238" s="244" t="s">
        <v>280</v>
      </c>
      <c r="E238" s="245" t="s">
        <v>1</v>
      </c>
      <c r="F238" s="246" t="s">
        <v>416</v>
      </c>
      <c r="G238" s="243"/>
      <c r="H238" s="247">
        <v>24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280</v>
      </c>
      <c r="AU238" s="253" t="s">
        <v>95</v>
      </c>
      <c r="AV238" s="13" t="s">
        <v>95</v>
      </c>
      <c r="AW238" s="13" t="s">
        <v>39</v>
      </c>
      <c r="AX238" s="13" t="s">
        <v>92</v>
      </c>
      <c r="AY238" s="253" t="s">
        <v>222</v>
      </c>
    </row>
    <row r="239" s="2" customFormat="1" ht="33" customHeight="1">
      <c r="A239" s="37"/>
      <c r="B239" s="38"/>
      <c r="C239" s="228" t="s">
        <v>693</v>
      </c>
      <c r="D239" s="228" t="s">
        <v>223</v>
      </c>
      <c r="E239" s="229" t="s">
        <v>956</v>
      </c>
      <c r="F239" s="230" t="s">
        <v>957</v>
      </c>
      <c r="G239" s="231" t="s">
        <v>314</v>
      </c>
      <c r="H239" s="232">
        <v>24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2.0000000000000002E-05</v>
      </c>
      <c r="R239" s="238">
        <f>Q239*H239</f>
        <v>0.00048000000000000007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236</v>
      </c>
      <c r="AT239" s="240" t="s">
        <v>223</v>
      </c>
      <c r="AU239" s="240" t="s">
        <v>95</v>
      </c>
      <c r="AY239" s="15" t="s">
        <v>222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236</v>
      </c>
      <c r="BM239" s="240" t="s">
        <v>958</v>
      </c>
    </row>
    <row r="240" s="13" customFormat="1">
      <c r="A240" s="13"/>
      <c r="B240" s="242"/>
      <c r="C240" s="243"/>
      <c r="D240" s="244" t="s">
        <v>280</v>
      </c>
      <c r="E240" s="245" t="s">
        <v>1</v>
      </c>
      <c r="F240" s="246" t="s">
        <v>416</v>
      </c>
      <c r="G240" s="243"/>
      <c r="H240" s="247">
        <v>24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280</v>
      </c>
      <c r="AU240" s="253" t="s">
        <v>95</v>
      </c>
      <c r="AV240" s="13" t="s">
        <v>95</v>
      </c>
      <c r="AW240" s="13" t="s">
        <v>39</v>
      </c>
      <c r="AX240" s="13" t="s">
        <v>92</v>
      </c>
      <c r="AY240" s="253" t="s">
        <v>222</v>
      </c>
    </row>
    <row r="241" s="2" customFormat="1" ht="21.75" customHeight="1">
      <c r="A241" s="37"/>
      <c r="B241" s="38"/>
      <c r="C241" s="259" t="s">
        <v>697</v>
      </c>
      <c r="D241" s="259" t="s">
        <v>405</v>
      </c>
      <c r="E241" s="260" t="s">
        <v>960</v>
      </c>
      <c r="F241" s="261" t="s">
        <v>961</v>
      </c>
      <c r="G241" s="262" t="s">
        <v>314</v>
      </c>
      <c r="H241" s="263">
        <v>24.719999999999999</v>
      </c>
      <c r="I241" s="264"/>
      <c r="J241" s="265">
        <f>ROUND(I241*H241,2)</f>
        <v>0</v>
      </c>
      <c r="K241" s="266"/>
      <c r="L241" s="267"/>
      <c r="M241" s="268" t="s">
        <v>1</v>
      </c>
      <c r="N241" s="269" t="s">
        <v>49</v>
      </c>
      <c r="O241" s="90"/>
      <c r="P241" s="238">
        <f>O241*H241</f>
        <v>0</v>
      </c>
      <c r="Q241" s="238">
        <v>0.01052</v>
      </c>
      <c r="R241" s="238">
        <f>Q241*H241</f>
        <v>0.26005439999999996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251</v>
      </c>
      <c r="AT241" s="240" t="s">
        <v>405</v>
      </c>
      <c r="AU241" s="240" t="s">
        <v>95</v>
      </c>
      <c r="AY241" s="15" t="s">
        <v>222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236</v>
      </c>
      <c r="BM241" s="240" t="s">
        <v>962</v>
      </c>
    </row>
    <row r="242" s="13" customFormat="1">
      <c r="A242" s="13"/>
      <c r="B242" s="242"/>
      <c r="C242" s="243"/>
      <c r="D242" s="244" t="s">
        <v>280</v>
      </c>
      <c r="E242" s="245" t="s">
        <v>1</v>
      </c>
      <c r="F242" s="246" t="s">
        <v>416</v>
      </c>
      <c r="G242" s="243"/>
      <c r="H242" s="247">
        <v>24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280</v>
      </c>
      <c r="AU242" s="253" t="s">
        <v>95</v>
      </c>
      <c r="AV242" s="13" t="s">
        <v>95</v>
      </c>
      <c r="AW242" s="13" t="s">
        <v>39</v>
      </c>
      <c r="AX242" s="13" t="s">
        <v>92</v>
      </c>
      <c r="AY242" s="253" t="s">
        <v>222</v>
      </c>
    </row>
    <row r="243" s="13" customFormat="1">
      <c r="A243" s="13"/>
      <c r="B243" s="242"/>
      <c r="C243" s="243"/>
      <c r="D243" s="244" t="s">
        <v>280</v>
      </c>
      <c r="E243" s="243"/>
      <c r="F243" s="246" t="s">
        <v>1569</v>
      </c>
      <c r="G243" s="243"/>
      <c r="H243" s="247">
        <v>24.719999999999999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280</v>
      </c>
      <c r="AU243" s="253" t="s">
        <v>95</v>
      </c>
      <c r="AV243" s="13" t="s">
        <v>95</v>
      </c>
      <c r="AW243" s="13" t="s">
        <v>4</v>
      </c>
      <c r="AX243" s="13" t="s">
        <v>92</v>
      </c>
      <c r="AY243" s="253" t="s">
        <v>222</v>
      </c>
    </row>
    <row r="244" s="2" customFormat="1" ht="24.15" customHeight="1">
      <c r="A244" s="37"/>
      <c r="B244" s="38"/>
      <c r="C244" s="259" t="s">
        <v>701</v>
      </c>
      <c r="D244" s="259" t="s">
        <v>405</v>
      </c>
      <c r="E244" s="260" t="s">
        <v>702</v>
      </c>
      <c r="F244" s="261" t="s">
        <v>703</v>
      </c>
      <c r="G244" s="262" t="s">
        <v>354</v>
      </c>
      <c r="H244" s="263">
        <v>2</v>
      </c>
      <c r="I244" s="264"/>
      <c r="J244" s="265">
        <f>ROUND(I244*H244,2)</f>
        <v>0</v>
      </c>
      <c r="K244" s="266"/>
      <c r="L244" s="267"/>
      <c r="M244" s="268" t="s">
        <v>1</v>
      </c>
      <c r="N244" s="269" t="s">
        <v>49</v>
      </c>
      <c r="O244" s="90"/>
      <c r="P244" s="238">
        <f>O244*H244</f>
        <v>0</v>
      </c>
      <c r="Q244" s="238">
        <v>0.002</v>
      </c>
      <c r="R244" s="238">
        <f>Q244*H244</f>
        <v>0.0040000000000000001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251</v>
      </c>
      <c r="AT244" s="240" t="s">
        <v>405</v>
      </c>
      <c r="AU244" s="240" t="s">
        <v>95</v>
      </c>
      <c r="AY244" s="15" t="s">
        <v>222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236</v>
      </c>
      <c r="BM244" s="240" t="s">
        <v>704</v>
      </c>
    </row>
    <row r="245" s="13" customFormat="1">
      <c r="A245" s="13"/>
      <c r="B245" s="242"/>
      <c r="C245" s="243"/>
      <c r="D245" s="244" t="s">
        <v>280</v>
      </c>
      <c r="E245" s="245" t="s">
        <v>1</v>
      </c>
      <c r="F245" s="246" t="s">
        <v>95</v>
      </c>
      <c r="G245" s="243"/>
      <c r="H245" s="247">
        <v>2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280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222</v>
      </c>
    </row>
    <row r="246" s="2" customFormat="1" ht="24.15" customHeight="1">
      <c r="A246" s="37"/>
      <c r="B246" s="38"/>
      <c r="C246" s="228" t="s">
        <v>705</v>
      </c>
      <c r="D246" s="228" t="s">
        <v>223</v>
      </c>
      <c r="E246" s="229" t="s">
        <v>740</v>
      </c>
      <c r="F246" s="230" t="s">
        <v>741</v>
      </c>
      <c r="G246" s="231" t="s">
        <v>354</v>
      </c>
      <c r="H246" s="232">
        <v>1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0.010189999999999999</v>
      </c>
      <c r="R246" s="238">
        <f>Q246*H246</f>
        <v>0.010189999999999999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236</v>
      </c>
      <c r="AT246" s="240" t="s">
        <v>223</v>
      </c>
      <c r="AU246" s="240" t="s">
        <v>95</v>
      </c>
      <c r="AY246" s="15" t="s">
        <v>222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236</v>
      </c>
      <c r="BM246" s="240" t="s">
        <v>742</v>
      </c>
    </row>
    <row r="247" s="2" customFormat="1" ht="16.5" customHeight="1">
      <c r="A247" s="37"/>
      <c r="B247" s="38"/>
      <c r="C247" s="259" t="s">
        <v>710</v>
      </c>
      <c r="D247" s="259" t="s">
        <v>405</v>
      </c>
      <c r="E247" s="260" t="s">
        <v>744</v>
      </c>
      <c r="F247" s="261" t="s">
        <v>745</v>
      </c>
      <c r="G247" s="262" t="s">
        <v>354</v>
      </c>
      <c r="H247" s="263">
        <v>1</v>
      </c>
      <c r="I247" s="264"/>
      <c r="J247" s="265">
        <f>ROUND(I247*H247,2)</f>
        <v>0</v>
      </c>
      <c r="K247" s="266"/>
      <c r="L247" s="267"/>
      <c r="M247" s="268" t="s">
        <v>1</v>
      </c>
      <c r="N247" s="269" t="s">
        <v>49</v>
      </c>
      <c r="O247" s="90"/>
      <c r="P247" s="238">
        <f>O247*H247</f>
        <v>0</v>
      </c>
      <c r="Q247" s="238">
        <v>0.52600000000000002</v>
      </c>
      <c r="R247" s="238">
        <f>Q247*H247</f>
        <v>0.52600000000000002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251</v>
      </c>
      <c r="AT247" s="240" t="s">
        <v>405</v>
      </c>
      <c r="AU247" s="240" t="s">
        <v>95</v>
      </c>
      <c r="AY247" s="15" t="s">
        <v>222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236</v>
      </c>
      <c r="BM247" s="240" t="s">
        <v>1570</v>
      </c>
    </row>
    <row r="248" s="13" customFormat="1">
      <c r="A248" s="13"/>
      <c r="B248" s="242"/>
      <c r="C248" s="243"/>
      <c r="D248" s="244" t="s">
        <v>280</v>
      </c>
      <c r="E248" s="245" t="s">
        <v>1</v>
      </c>
      <c r="F248" s="246" t="s">
        <v>92</v>
      </c>
      <c r="G248" s="243"/>
      <c r="H248" s="247">
        <v>1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280</v>
      </c>
      <c r="AU248" s="253" t="s">
        <v>95</v>
      </c>
      <c r="AV248" s="13" t="s">
        <v>95</v>
      </c>
      <c r="AW248" s="13" t="s">
        <v>39</v>
      </c>
      <c r="AX248" s="13" t="s">
        <v>92</v>
      </c>
      <c r="AY248" s="253" t="s">
        <v>222</v>
      </c>
    </row>
    <row r="249" s="2" customFormat="1" ht="24.15" customHeight="1">
      <c r="A249" s="37"/>
      <c r="B249" s="38"/>
      <c r="C249" s="228" t="s">
        <v>316</v>
      </c>
      <c r="D249" s="228" t="s">
        <v>223</v>
      </c>
      <c r="E249" s="229" t="s">
        <v>694</v>
      </c>
      <c r="F249" s="230" t="s">
        <v>695</v>
      </c>
      <c r="G249" s="231" t="s">
        <v>354</v>
      </c>
      <c r="H249" s="232">
        <v>2</v>
      </c>
      <c r="I249" s="233"/>
      <c r="J249" s="234">
        <f>ROUND(I249*H249,2)</f>
        <v>0</v>
      </c>
      <c r="K249" s="235"/>
      <c r="L249" s="43"/>
      <c r="M249" s="236" t="s">
        <v>1</v>
      </c>
      <c r="N249" s="237" t="s">
        <v>49</v>
      </c>
      <c r="O249" s="90"/>
      <c r="P249" s="238">
        <f>O249*H249</f>
        <v>0</v>
      </c>
      <c r="Q249" s="238">
        <v>0.087419999999999998</v>
      </c>
      <c r="R249" s="238">
        <f>Q249*H249</f>
        <v>0.17484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236</v>
      </c>
      <c r="AT249" s="240" t="s">
        <v>223</v>
      </c>
      <c r="AU249" s="240" t="s">
        <v>95</v>
      </c>
      <c r="AY249" s="15" t="s">
        <v>222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236</v>
      </c>
      <c r="BM249" s="240" t="s">
        <v>1571</v>
      </c>
    </row>
    <row r="250" s="13" customFormat="1">
      <c r="A250" s="13"/>
      <c r="B250" s="242"/>
      <c r="C250" s="243"/>
      <c r="D250" s="244" t="s">
        <v>280</v>
      </c>
      <c r="E250" s="245" t="s">
        <v>1</v>
      </c>
      <c r="F250" s="246" t="s">
        <v>95</v>
      </c>
      <c r="G250" s="243"/>
      <c r="H250" s="247">
        <v>2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280</v>
      </c>
      <c r="AU250" s="253" t="s">
        <v>95</v>
      </c>
      <c r="AV250" s="13" t="s">
        <v>95</v>
      </c>
      <c r="AW250" s="13" t="s">
        <v>39</v>
      </c>
      <c r="AX250" s="13" t="s">
        <v>92</v>
      </c>
      <c r="AY250" s="253" t="s">
        <v>222</v>
      </c>
    </row>
    <row r="251" s="2" customFormat="1" ht="24.15" customHeight="1">
      <c r="A251" s="37"/>
      <c r="B251" s="38"/>
      <c r="C251" s="259" t="s">
        <v>719</v>
      </c>
      <c r="D251" s="259" t="s">
        <v>405</v>
      </c>
      <c r="E251" s="260" t="s">
        <v>974</v>
      </c>
      <c r="F251" s="261" t="s">
        <v>975</v>
      </c>
      <c r="G251" s="262" t="s">
        <v>354</v>
      </c>
      <c r="H251" s="263">
        <v>2</v>
      </c>
      <c r="I251" s="264"/>
      <c r="J251" s="265">
        <f>ROUND(I251*H251,2)</f>
        <v>0</v>
      </c>
      <c r="K251" s="266"/>
      <c r="L251" s="267"/>
      <c r="M251" s="268" t="s">
        <v>1</v>
      </c>
      <c r="N251" s="269" t="s">
        <v>49</v>
      </c>
      <c r="O251" s="90"/>
      <c r="P251" s="238">
        <f>O251*H251</f>
        <v>0</v>
      </c>
      <c r="Q251" s="238">
        <v>0.021000000000000001</v>
      </c>
      <c r="R251" s="238">
        <f>Q251*H251</f>
        <v>0.042000000000000003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251</v>
      </c>
      <c r="AT251" s="240" t="s">
        <v>405</v>
      </c>
      <c r="AU251" s="240" t="s">
        <v>95</v>
      </c>
      <c r="AY251" s="15" t="s">
        <v>222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236</v>
      </c>
      <c r="BM251" s="240" t="s">
        <v>1572</v>
      </c>
    </row>
    <row r="252" s="13" customFormat="1">
      <c r="A252" s="13"/>
      <c r="B252" s="242"/>
      <c r="C252" s="243"/>
      <c r="D252" s="244" t="s">
        <v>280</v>
      </c>
      <c r="E252" s="245" t="s">
        <v>1</v>
      </c>
      <c r="F252" s="246" t="s">
        <v>95</v>
      </c>
      <c r="G252" s="243"/>
      <c r="H252" s="247">
        <v>2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280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222</v>
      </c>
    </row>
    <row r="253" s="2" customFormat="1" ht="24.15" customHeight="1">
      <c r="A253" s="37"/>
      <c r="B253" s="38"/>
      <c r="C253" s="228" t="s">
        <v>723</v>
      </c>
      <c r="D253" s="228" t="s">
        <v>223</v>
      </c>
      <c r="E253" s="229" t="s">
        <v>763</v>
      </c>
      <c r="F253" s="230" t="s">
        <v>764</v>
      </c>
      <c r="G253" s="231" t="s">
        <v>354</v>
      </c>
      <c r="H253" s="232">
        <v>1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0.01248</v>
      </c>
      <c r="R253" s="238">
        <f>Q253*H253</f>
        <v>0.01248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236</v>
      </c>
      <c r="AT253" s="240" t="s">
        <v>223</v>
      </c>
      <c r="AU253" s="240" t="s">
        <v>95</v>
      </c>
      <c r="AY253" s="15" t="s">
        <v>222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236</v>
      </c>
      <c r="BM253" s="240" t="s">
        <v>765</v>
      </c>
    </row>
    <row r="254" s="2" customFormat="1" ht="24.15" customHeight="1">
      <c r="A254" s="37"/>
      <c r="B254" s="38"/>
      <c r="C254" s="259" t="s">
        <v>727</v>
      </c>
      <c r="D254" s="259" t="s">
        <v>405</v>
      </c>
      <c r="E254" s="260" t="s">
        <v>767</v>
      </c>
      <c r="F254" s="261" t="s">
        <v>768</v>
      </c>
      <c r="G254" s="262" t="s">
        <v>354</v>
      </c>
      <c r="H254" s="263">
        <v>1</v>
      </c>
      <c r="I254" s="264"/>
      <c r="J254" s="265">
        <f>ROUND(I254*H254,2)</f>
        <v>0</v>
      </c>
      <c r="K254" s="266"/>
      <c r="L254" s="267"/>
      <c r="M254" s="268" t="s">
        <v>1</v>
      </c>
      <c r="N254" s="269" t="s">
        <v>49</v>
      </c>
      <c r="O254" s="90"/>
      <c r="P254" s="238">
        <f>O254*H254</f>
        <v>0</v>
      </c>
      <c r="Q254" s="238">
        <v>0.56999999999999995</v>
      </c>
      <c r="R254" s="238">
        <f>Q254*H254</f>
        <v>0.56999999999999995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251</v>
      </c>
      <c r="AT254" s="240" t="s">
        <v>405</v>
      </c>
      <c r="AU254" s="240" t="s">
        <v>95</v>
      </c>
      <c r="AY254" s="15" t="s">
        <v>222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236</v>
      </c>
      <c r="BM254" s="240" t="s">
        <v>769</v>
      </c>
    </row>
    <row r="255" s="13" customFormat="1">
      <c r="A255" s="13"/>
      <c r="B255" s="242"/>
      <c r="C255" s="243"/>
      <c r="D255" s="244" t="s">
        <v>280</v>
      </c>
      <c r="E255" s="245" t="s">
        <v>1</v>
      </c>
      <c r="F255" s="246" t="s">
        <v>92</v>
      </c>
      <c r="G255" s="243"/>
      <c r="H255" s="247">
        <v>1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280</v>
      </c>
      <c r="AU255" s="253" t="s">
        <v>95</v>
      </c>
      <c r="AV255" s="13" t="s">
        <v>95</v>
      </c>
      <c r="AW255" s="13" t="s">
        <v>39</v>
      </c>
      <c r="AX255" s="13" t="s">
        <v>92</v>
      </c>
      <c r="AY255" s="253" t="s">
        <v>222</v>
      </c>
    </row>
    <row r="256" s="2" customFormat="1" ht="24.15" customHeight="1">
      <c r="A256" s="37"/>
      <c r="B256" s="38"/>
      <c r="C256" s="228" t="s">
        <v>731</v>
      </c>
      <c r="D256" s="228" t="s">
        <v>223</v>
      </c>
      <c r="E256" s="229" t="s">
        <v>771</v>
      </c>
      <c r="F256" s="230" t="s">
        <v>772</v>
      </c>
      <c r="G256" s="231" t="s">
        <v>354</v>
      </c>
      <c r="H256" s="232">
        <v>1</v>
      </c>
      <c r="I256" s="233"/>
      <c r="J256" s="234">
        <f>ROUND(I256*H256,2)</f>
        <v>0</v>
      </c>
      <c r="K256" s="235"/>
      <c r="L256" s="43"/>
      <c r="M256" s="236" t="s">
        <v>1</v>
      </c>
      <c r="N256" s="237" t="s">
        <v>49</v>
      </c>
      <c r="O256" s="90"/>
      <c r="P256" s="238">
        <f>O256*H256</f>
        <v>0</v>
      </c>
      <c r="Q256" s="238">
        <v>0.028539999999999999</v>
      </c>
      <c r="R256" s="238">
        <f>Q256*H256</f>
        <v>0.028539999999999999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236</v>
      </c>
      <c r="AT256" s="240" t="s">
        <v>223</v>
      </c>
      <c r="AU256" s="240" t="s">
        <v>95</v>
      </c>
      <c r="AY256" s="15" t="s">
        <v>222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236</v>
      </c>
      <c r="BM256" s="240" t="s">
        <v>773</v>
      </c>
    </row>
    <row r="257" s="13" customFormat="1">
      <c r="A257" s="13"/>
      <c r="B257" s="242"/>
      <c r="C257" s="243"/>
      <c r="D257" s="244" t="s">
        <v>280</v>
      </c>
      <c r="E257" s="245" t="s">
        <v>1</v>
      </c>
      <c r="F257" s="246" t="s">
        <v>92</v>
      </c>
      <c r="G257" s="243"/>
      <c r="H257" s="247">
        <v>1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280</v>
      </c>
      <c r="AU257" s="253" t="s">
        <v>95</v>
      </c>
      <c r="AV257" s="13" t="s">
        <v>95</v>
      </c>
      <c r="AW257" s="13" t="s">
        <v>39</v>
      </c>
      <c r="AX257" s="13" t="s">
        <v>92</v>
      </c>
      <c r="AY257" s="253" t="s">
        <v>222</v>
      </c>
    </row>
    <row r="258" s="2" customFormat="1" ht="16.5" customHeight="1">
      <c r="A258" s="37"/>
      <c r="B258" s="38"/>
      <c r="C258" s="259" t="s">
        <v>735</v>
      </c>
      <c r="D258" s="259" t="s">
        <v>405</v>
      </c>
      <c r="E258" s="260" t="s">
        <v>775</v>
      </c>
      <c r="F258" s="261" t="s">
        <v>977</v>
      </c>
      <c r="G258" s="262" t="s">
        <v>354</v>
      </c>
      <c r="H258" s="263">
        <v>1</v>
      </c>
      <c r="I258" s="264"/>
      <c r="J258" s="265">
        <f>ROUND(I258*H258,2)</f>
        <v>0</v>
      </c>
      <c r="K258" s="266"/>
      <c r="L258" s="267"/>
      <c r="M258" s="268" t="s">
        <v>1</v>
      </c>
      <c r="N258" s="269" t="s">
        <v>49</v>
      </c>
      <c r="O258" s="90"/>
      <c r="P258" s="238">
        <f>O258*H258</f>
        <v>0</v>
      </c>
      <c r="Q258" s="238">
        <v>1.817</v>
      </c>
      <c r="R258" s="238">
        <f>Q258*H258</f>
        <v>1.817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251</v>
      </c>
      <c r="AT258" s="240" t="s">
        <v>405</v>
      </c>
      <c r="AU258" s="240" t="s">
        <v>95</v>
      </c>
      <c r="AY258" s="15" t="s">
        <v>222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236</v>
      </c>
      <c r="BM258" s="240" t="s">
        <v>777</v>
      </c>
    </row>
    <row r="259" s="13" customFormat="1">
      <c r="A259" s="13"/>
      <c r="B259" s="242"/>
      <c r="C259" s="243"/>
      <c r="D259" s="244" t="s">
        <v>280</v>
      </c>
      <c r="E259" s="245" t="s">
        <v>1</v>
      </c>
      <c r="F259" s="246" t="s">
        <v>92</v>
      </c>
      <c r="G259" s="243"/>
      <c r="H259" s="247">
        <v>1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280</v>
      </c>
      <c r="AU259" s="253" t="s">
        <v>95</v>
      </c>
      <c r="AV259" s="13" t="s">
        <v>95</v>
      </c>
      <c r="AW259" s="13" t="s">
        <v>39</v>
      </c>
      <c r="AX259" s="13" t="s">
        <v>92</v>
      </c>
      <c r="AY259" s="253" t="s">
        <v>222</v>
      </c>
    </row>
    <row r="260" s="2" customFormat="1" ht="37.8" customHeight="1">
      <c r="A260" s="37"/>
      <c r="B260" s="38"/>
      <c r="C260" s="259" t="s">
        <v>739</v>
      </c>
      <c r="D260" s="259" t="s">
        <v>405</v>
      </c>
      <c r="E260" s="260" t="s">
        <v>779</v>
      </c>
      <c r="F260" s="261" t="s">
        <v>780</v>
      </c>
      <c r="G260" s="262" t="s">
        <v>354</v>
      </c>
      <c r="H260" s="263">
        <v>1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0.054600000000000003</v>
      </c>
      <c r="R260" s="238">
        <f>Q260*H260</f>
        <v>0.054600000000000003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251</v>
      </c>
      <c r="AT260" s="240" t="s">
        <v>405</v>
      </c>
      <c r="AU260" s="240" t="s">
        <v>95</v>
      </c>
      <c r="AY260" s="15" t="s">
        <v>222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236</v>
      </c>
      <c r="BM260" s="240" t="s">
        <v>781</v>
      </c>
    </row>
    <row r="261" s="13" customFormat="1">
      <c r="A261" s="13"/>
      <c r="B261" s="242"/>
      <c r="C261" s="243"/>
      <c r="D261" s="244" t="s">
        <v>280</v>
      </c>
      <c r="E261" s="245" t="s">
        <v>1</v>
      </c>
      <c r="F261" s="246" t="s">
        <v>92</v>
      </c>
      <c r="G261" s="243"/>
      <c r="H261" s="247">
        <v>1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280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222</v>
      </c>
    </row>
    <row r="262" s="2" customFormat="1" ht="24.15" customHeight="1">
      <c r="A262" s="37"/>
      <c r="B262" s="38"/>
      <c r="C262" s="228" t="s">
        <v>743</v>
      </c>
      <c r="D262" s="228" t="s">
        <v>223</v>
      </c>
      <c r="E262" s="229" t="s">
        <v>787</v>
      </c>
      <c r="F262" s="230" t="s">
        <v>788</v>
      </c>
      <c r="G262" s="231" t="s">
        <v>354</v>
      </c>
      <c r="H262" s="232">
        <v>1</v>
      </c>
      <c r="I262" s="233"/>
      <c r="J262" s="234">
        <f>ROUND(I262*H262,2)</f>
        <v>0</v>
      </c>
      <c r="K262" s="235"/>
      <c r="L262" s="43"/>
      <c r="M262" s="236" t="s">
        <v>1</v>
      </c>
      <c r="N262" s="237" t="s">
        <v>49</v>
      </c>
      <c r="O262" s="90"/>
      <c r="P262" s="238">
        <f>O262*H262</f>
        <v>0</v>
      </c>
      <c r="Q262" s="238">
        <v>0.089999999999999997</v>
      </c>
      <c r="R262" s="238">
        <f>Q262*H262</f>
        <v>0.089999999999999997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236</v>
      </c>
      <c r="AT262" s="240" t="s">
        <v>223</v>
      </c>
      <c r="AU262" s="240" t="s">
        <v>95</v>
      </c>
      <c r="AY262" s="15" t="s">
        <v>222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236</v>
      </c>
      <c r="BM262" s="240" t="s">
        <v>789</v>
      </c>
    </row>
    <row r="263" s="13" customFormat="1">
      <c r="A263" s="13"/>
      <c r="B263" s="242"/>
      <c r="C263" s="243"/>
      <c r="D263" s="244" t="s">
        <v>280</v>
      </c>
      <c r="E263" s="245" t="s">
        <v>1</v>
      </c>
      <c r="F263" s="246" t="s">
        <v>92</v>
      </c>
      <c r="G263" s="243"/>
      <c r="H263" s="247">
        <v>1</v>
      </c>
      <c r="I263" s="248"/>
      <c r="J263" s="243"/>
      <c r="K263" s="243"/>
      <c r="L263" s="249"/>
      <c r="M263" s="250"/>
      <c r="N263" s="251"/>
      <c r="O263" s="251"/>
      <c r="P263" s="251"/>
      <c r="Q263" s="251"/>
      <c r="R263" s="251"/>
      <c r="S263" s="251"/>
      <c r="T263" s="25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3" t="s">
        <v>280</v>
      </c>
      <c r="AU263" s="253" t="s">
        <v>95</v>
      </c>
      <c r="AV263" s="13" t="s">
        <v>95</v>
      </c>
      <c r="AW263" s="13" t="s">
        <v>39</v>
      </c>
      <c r="AX263" s="13" t="s">
        <v>92</v>
      </c>
      <c r="AY263" s="253" t="s">
        <v>222</v>
      </c>
    </row>
    <row r="264" s="2" customFormat="1" ht="24.15" customHeight="1">
      <c r="A264" s="37"/>
      <c r="B264" s="38"/>
      <c r="C264" s="228" t="s">
        <v>747</v>
      </c>
      <c r="D264" s="228" t="s">
        <v>223</v>
      </c>
      <c r="E264" s="229" t="s">
        <v>791</v>
      </c>
      <c r="F264" s="230" t="s">
        <v>792</v>
      </c>
      <c r="G264" s="231" t="s">
        <v>354</v>
      </c>
      <c r="H264" s="232">
        <v>1</v>
      </c>
      <c r="I264" s="233"/>
      <c r="J264" s="234">
        <f>ROUND(I264*H264,2)</f>
        <v>0</v>
      </c>
      <c r="K264" s="235"/>
      <c r="L264" s="43"/>
      <c r="M264" s="236" t="s">
        <v>1</v>
      </c>
      <c r="N264" s="237" t="s">
        <v>49</v>
      </c>
      <c r="O264" s="90"/>
      <c r="P264" s="238">
        <f>O264*H264</f>
        <v>0</v>
      </c>
      <c r="Q264" s="238">
        <v>0.42080000000000001</v>
      </c>
      <c r="R264" s="238">
        <f>Q264*H264</f>
        <v>0.42080000000000001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236</v>
      </c>
      <c r="AT264" s="240" t="s">
        <v>223</v>
      </c>
      <c r="AU264" s="240" t="s">
        <v>95</v>
      </c>
      <c r="AY264" s="15" t="s">
        <v>222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236</v>
      </c>
      <c r="BM264" s="240" t="s">
        <v>793</v>
      </c>
    </row>
    <row r="265" s="13" customFormat="1">
      <c r="A265" s="13"/>
      <c r="B265" s="242"/>
      <c r="C265" s="243"/>
      <c r="D265" s="244" t="s">
        <v>280</v>
      </c>
      <c r="E265" s="245" t="s">
        <v>1</v>
      </c>
      <c r="F265" s="246" t="s">
        <v>92</v>
      </c>
      <c r="G265" s="243"/>
      <c r="H265" s="247">
        <v>1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280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222</v>
      </c>
    </row>
    <row r="266" s="2" customFormat="1" ht="24.15" customHeight="1">
      <c r="A266" s="37"/>
      <c r="B266" s="38"/>
      <c r="C266" s="228" t="s">
        <v>751</v>
      </c>
      <c r="D266" s="228" t="s">
        <v>223</v>
      </c>
      <c r="E266" s="229" t="s">
        <v>724</v>
      </c>
      <c r="F266" s="230" t="s">
        <v>725</v>
      </c>
      <c r="G266" s="231" t="s">
        <v>354</v>
      </c>
      <c r="H266" s="232">
        <v>2</v>
      </c>
      <c r="I266" s="233"/>
      <c r="J266" s="234">
        <f>ROUND(I266*H266,2)</f>
        <v>0</v>
      </c>
      <c r="K266" s="235"/>
      <c r="L266" s="43"/>
      <c r="M266" s="236" t="s">
        <v>1</v>
      </c>
      <c r="N266" s="237" t="s">
        <v>49</v>
      </c>
      <c r="O266" s="90"/>
      <c r="P266" s="238">
        <f>O266*H266</f>
        <v>0</v>
      </c>
      <c r="Q266" s="238">
        <v>0.00010000000000000001</v>
      </c>
      <c r="R266" s="238">
        <f>Q266*H266</f>
        <v>0.00020000000000000001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236</v>
      </c>
      <c r="AT266" s="240" t="s">
        <v>223</v>
      </c>
      <c r="AU266" s="240" t="s">
        <v>95</v>
      </c>
      <c r="AY266" s="15" t="s">
        <v>222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236</v>
      </c>
      <c r="BM266" s="240" t="s">
        <v>978</v>
      </c>
    </row>
    <row r="267" s="13" customFormat="1">
      <c r="A267" s="13"/>
      <c r="B267" s="242"/>
      <c r="C267" s="243"/>
      <c r="D267" s="244" t="s">
        <v>280</v>
      </c>
      <c r="E267" s="245" t="s">
        <v>1</v>
      </c>
      <c r="F267" s="246" t="s">
        <v>1187</v>
      </c>
      <c r="G267" s="243"/>
      <c r="H267" s="247">
        <v>2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280</v>
      </c>
      <c r="AU267" s="253" t="s">
        <v>95</v>
      </c>
      <c r="AV267" s="13" t="s">
        <v>95</v>
      </c>
      <c r="AW267" s="13" t="s">
        <v>39</v>
      </c>
      <c r="AX267" s="13" t="s">
        <v>92</v>
      </c>
      <c r="AY267" s="253" t="s">
        <v>222</v>
      </c>
    </row>
    <row r="268" s="2" customFormat="1" ht="16.5" customHeight="1">
      <c r="A268" s="37"/>
      <c r="B268" s="38"/>
      <c r="C268" s="259" t="s">
        <v>709</v>
      </c>
      <c r="D268" s="259" t="s">
        <v>405</v>
      </c>
      <c r="E268" s="260" t="s">
        <v>728</v>
      </c>
      <c r="F268" s="261" t="s">
        <v>729</v>
      </c>
      <c r="G268" s="262" t="s">
        <v>354</v>
      </c>
      <c r="H268" s="263">
        <v>2</v>
      </c>
      <c r="I268" s="264"/>
      <c r="J268" s="265">
        <f>ROUND(I268*H268,2)</f>
        <v>0</v>
      </c>
      <c r="K268" s="266"/>
      <c r="L268" s="267"/>
      <c r="M268" s="268" t="s">
        <v>1</v>
      </c>
      <c r="N268" s="269" t="s">
        <v>49</v>
      </c>
      <c r="O268" s="90"/>
      <c r="P268" s="238">
        <f>O268*H268</f>
        <v>0</v>
      </c>
      <c r="Q268" s="238">
        <v>0.00069999999999999999</v>
      </c>
      <c r="R268" s="238">
        <f>Q268*H268</f>
        <v>0.0014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251</v>
      </c>
      <c r="AT268" s="240" t="s">
        <v>405</v>
      </c>
      <c r="AU268" s="240" t="s">
        <v>95</v>
      </c>
      <c r="AY268" s="15" t="s">
        <v>222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236</v>
      </c>
      <c r="BM268" s="240" t="s">
        <v>981</v>
      </c>
    </row>
    <row r="269" s="2" customFormat="1" ht="33" customHeight="1">
      <c r="A269" s="37"/>
      <c r="B269" s="38"/>
      <c r="C269" s="228" t="s">
        <v>758</v>
      </c>
      <c r="D269" s="228" t="s">
        <v>223</v>
      </c>
      <c r="E269" s="229" t="s">
        <v>988</v>
      </c>
      <c r="F269" s="230" t="s">
        <v>989</v>
      </c>
      <c r="G269" s="231" t="s">
        <v>354</v>
      </c>
      <c r="H269" s="232">
        <v>1</v>
      </c>
      <c r="I269" s="233"/>
      <c r="J269" s="234">
        <f>ROUND(I269*H269,2)</f>
        <v>0</v>
      </c>
      <c r="K269" s="235"/>
      <c r="L269" s="43"/>
      <c r="M269" s="236" t="s">
        <v>1</v>
      </c>
      <c r="N269" s="237" t="s">
        <v>49</v>
      </c>
      <c r="O269" s="90"/>
      <c r="P269" s="238">
        <f>O269*H269</f>
        <v>0</v>
      </c>
      <c r="Q269" s="238">
        <v>0</v>
      </c>
      <c r="R269" s="238">
        <f>Q269*H269</f>
        <v>0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236</v>
      </c>
      <c r="AT269" s="240" t="s">
        <v>223</v>
      </c>
      <c r="AU269" s="240" t="s">
        <v>95</v>
      </c>
      <c r="AY269" s="15" t="s">
        <v>222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236</v>
      </c>
      <c r="BM269" s="240" t="s">
        <v>990</v>
      </c>
    </row>
    <row r="270" s="2" customFormat="1" ht="16.5" customHeight="1">
      <c r="A270" s="37"/>
      <c r="B270" s="38"/>
      <c r="C270" s="259" t="s">
        <v>762</v>
      </c>
      <c r="D270" s="259" t="s">
        <v>405</v>
      </c>
      <c r="E270" s="260" t="s">
        <v>992</v>
      </c>
      <c r="F270" s="261" t="s">
        <v>993</v>
      </c>
      <c r="G270" s="262" t="s">
        <v>354</v>
      </c>
      <c r="H270" s="263">
        <v>1</v>
      </c>
      <c r="I270" s="264"/>
      <c r="J270" s="265">
        <f>ROUND(I270*H270,2)</f>
        <v>0</v>
      </c>
      <c r="K270" s="266"/>
      <c r="L270" s="267"/>
      <c r="M270" s="268" t="s">
        <v>1</v>
      </c>
      <c r="N270" s="269" t="s">
        <v>49</v>
      </c>
      <c r="O270" s="90"/>
      <c r="P270" s="238">
        <f>O270*H270</f>
        <v>0</v>
      </c>
      <c r="Q270" s="238">
        <v>0.0071000000000000004</v>
      </c>
      <c r="R270" s="238">
        <f>Q270*H270</f>
        <v>0.0071000000000000004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251</v>
      </c>
      <c r="AT270" s="240" t="s">
        <v>405</v>
      </c>
      <c r="AU270" s="240" t="s">
        <v>95</v>
      </c>
      <c r="AY270" s="15" t="s">
        <v>222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236</v>
      </c>
      <c r="BM270" s="240" t="s">
        <v>994</v>
      </c>
    </row>
    <row r="271" s="13" customFormat="1">
      <c r="A271" s="13"/>
      <c r="B271" s="242"/>
      <c r="C271" s="243"/>
      <c r="D271" s="244" t="s">
        <v>280</v>
      </c>
      <c r="E271" s="245" t="s">
        <v>1</v>
      </c>
      <c r="F271" s="246" t="s">
        <v>92</v>
      </c>
      <c r="G271" s="243"/>
      <c r="H271" s="247">
        <v>1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280</v>
      </c>
      <c r="AU271" s="253" t="s">
        <v>95</v>
      </c>
      <c r="AV271" s="13" t="s">
        <v>95</v>
      </c>
      <c r="AW271" s="13" t="s">
        <v>39</v>
      </c>
      <c r="AX271" s="13" t="s">
        <v>92</v>
      </c>
      <c r="AY271" s="253" t="s">
        <v>222</v>
      </c>
    </row>
    <row r="272" s="12" customFormat="1" ht="20.88" customHeight="1">
      <c r="A272" s="12"/>
      <c r="B272" s="212"/>
      <c r="C272" s="213"/>
      <c r="D272" s="214" t="s">
        <v>83</v>
      </c>
      <c r="E272" s="226" t="s">
        <v>471</v>
      </c>
      <c r="F272" s="226" t="s">
        <v>472</v>
      </c>
      <c r="G272" s="213"/>
      <c r="H272" s="213"/>
      <c r="I272" s="216"/>
      <c r="J272" s="227">
        <f>BK272</f>
        <v>0</v>
      </c>
      <c r="K272" s="213"/>
      <c r="L272" s="218"/>
      <c r="M272" s="219"/>
      <c r="N272" s="220"/>
      <c r="O272" s="220"/>
      <c r="P272" s="221">
        <f>SUM(P273:P288)</f>
        <v>0</v>
      </c>
      <c r="Q272" s="220"/>
      <c r="R272" s="221">
        <f>SUM(R273:R288)</f>
        <v>0</v>
      </c>
      <c r="S272" s="220"/>
      <c r="T272" s="222">
        <f>SUM(T273:T288)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23" t="s">
        <v>92</v>
      </c>
      <c r="AT272" s="224" t="s">
        <v>83</v>
      </c>
      <c r="AU272" s="224" t="s">
        <v>95</v>
      </c>
      <c r="AY272" s="223" t="s">
        <v>222</v>
      </c>
      <c r="BK272" s="225">
        <f>SUM(BK273:BK288)</f>
        <v>0</v>
      </c>
    </row>
    <row r="273" s="2" customFormat="1" ht="21.75" customHeight="1">
      <c r="A273" s="37"/>
      <c r="B273" s="38"/>
      <c r="C273" s="228" t="s">
        <v>766</v>
      </c>
      <c r="D273" s="228" t="s">
        <v>223</v>
      </c>
      <c r="E273" s="229" t="s">
        <v>1006</v>
      </c>
      <c r="F273" s="230" t="s">
        <v>1007</v>
      </c>
      <c r="G273" s="231" t="s">
        <v>314</v>
      </c>
      <c r="H273" s="232">
        <v>24</v>
      </c>
      <c r="I273" s="233"/>
      <c r="J273" s="234">
        <f>ROUND(I273*H273,2)</f>
        <v>0</v>
      </c>
      <c r="K273" s="235"/>
      <c r="L273" s="43"/>
      <c r="M273" s="236" t="s">
        <v>1</v>
      </c>
      <c r="N273" s="237" t="s">
        <v>49</v>
      </c>
      <c r="O273" s="90"/>
      <c r="P273" s="238">
        <f>O273*H273</f>
        <v>0</v>
      </c>
      <c r="Q273" s="238">
        <v>0</v>
      </c>
      <c r="R273" s="238">
        <f>Q273*H273</f>
        <v>0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236</v>
      </c>
      <c r="AT273" s="240" t="s">
        <v>223</v>
      </c>
      <c r="AU273" s="240" t="s">
        <v>232</v>
      </c>
      <c r="AY273" s="15" t="s">
        <v>222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236</v>
      </c>
      <c r="BM273" s="240" t="s">
        <v>1008</v>
      </c>
    </row>
    <row r="274" s="13" customFormat="1">
      <c r="A274" s="13"/>
      <c r="B274" s="242"/>
      <c r="C274" s="243"/>
      <c r="D274" s="244" t="s">
        <v>280</v>
      </c>
      <c r="E274" s="245" t="s">
        <v>1</v>
      </c>
      <c r="F274" s="246" t="s">
        <v>416</v>
      </c>
      <c r="G274" s="243"/>
      <c r="H274" s="247">
        <v>24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280</v>
      </c>
      <c r="AU274" s="253" t="s">
        <v>232</v>
      </c>
      <c r="AV274" s="13" t="s">
        <v>95</v>
      </c>
      <c r="AW274" s="13" t="s">
        <v>39</v>
      </c>
      <c r="AX274" s="13" t="s">
        <v>84</v>
      </c>
      <c r="AY274" s="253" t="s">
        <v>222</v>
      </c>
    </row>
    <row r="275" s="2" customFormat="1" ht="24.15" customHeight="1">
      <c r="A275" s="37"/>
      <c r="B275" s="38"/>
      <c r="C275" s="228" t="s">
        <v>770</v>
      </c>
      <c r="D275" s="228" t="s">
        <v>223</v>
      </c>
      <c r="E275" s="229" t="s">
        <v>800</v>
      </c>
      <c r="F275" s="230" t="s">
        <v>801</v>
      </c>
      <c r="G275" s="231" t="s">
        <v>386</v>
      </c>
      <c r="H275" s="232">
        <v>28.800000000000001</v>
      </c>
      <c r="I275" s="233"/>
      <c r="J275" s="234">
        <f>ROUND(I275*H275,2)</f>
        <v>0</v>
      </c>
      <c r="K275" s="235"/>
      <c r="L275" s="43"/>
      <c r="M275" s="236" t="s">
        <v>1</v>
      </c>
      <c r="N275" s="237" t="s">
        <v>49</v>
      </c>
      <c r="O275" s="90"/>
      <c r="P275" s="238">
        <f>O275*H275</f>
        <v>0</v>
      </c>
      <c r="Q275" s="238">
        <v>0</v>
      </c>
      <c r="R275" s="238">
        <f>Q275*H275</f>
        <v>0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236</v>
      </c>
      <c r="AT275" s="240" t="s">
        <v>223</v>
      </c>
      <c r="AU275" s="240" t="s">
        <v>232</v>
      </c>
      <c r="AY275" s="15" t="s">
        <v>222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236</v>
      </c>
      <c r="BM275" s="240" t="s">
        <v>1010</v>
      </c>
    </row>
    <row r="276" s="13" customFormat="1">
      <c r="A276" s="13"/>
      <c r="B276" s="242"/>
      <c r="C276" s="243"/>
      <c r="D276" s="244" t="s">
        <v>280</v>
      </c>
      <c r="E276" s="245" t="s">
        <v>1</v>
      </c>
      <c r="F276" s="246" t="s">
        <v>1573</v>
      </c>
      <c r="G276" s="243"/>
      <c r="H276" s="247">
        <v>12.960000000000001</v>
      </c>
      <c r="I276" s="248"/>
      <c r="J276" s="243"/>
      <c r="K276" s="243"/>
      <c r="L276" s="249"/>
      <c r="M276" s="250"/>
      <c r="N276" s="251"/>
      <c r="O276" s="251"/>
      <c r="P276" s="251"/>
      <c r="Q276" s="251"/>
      <c r="R276" s="251"/>
      <c r="S276" s="251"/>
      <c r="T276" s="25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3" t="s">
        <v>280</v>
      </c>
      <c r="AU276" s="253" t="s">
        <v>232</v>
      </c>
      <c r="AV276" s="13" t="s">
        <v>95</v>
      </c>
      <c r="AW276" s="13" t="s">
        <v>39</v>
      </c>
      <c r="AX276" s="13" t="s">
        <v>84</v>
      </c>
      <c r="AY276" s="253" t="s">
        <v>222</v>
      </c>
    </row>
    <row r="277" s="13" customFormat="1">
      <c r="A277" s="13"/>
      <c r="B277" s="242"/>
      <c r="C277" s="243"/>
      <c r="D277" s="244" t="s">
        <v>280</v>
      </c>
      <c r="E277" s="245" t="s">
        <v>1</v>
      </c>
      <c r="F277" s="246" t="s">
        <v>1574</v>
      </c>
      <c r="G277" s="243"/>
      <c r="H277" s="247">
        <v>15.84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280</v>
      </c>
      <c r="AU277" s="253" t="s">
        <v>232</v>
      </c>
      <c r="AV277" s="13" t="s">
        <v>95</v>
      </c>
      <c r="AW277" s="13" t="s">
        <v>39</v>
      </c>
      <c r="AX277" s="13" t="s">
        <v>84</v>
      </c>
      <c r="AY277" s="253" t="s">
        <v>222</v>
      </c>
    </row>
    <row r="278" s="2" customFormat="1" ht="24.15" customHeight="1">
      <c r="A278" s="37"/>
      <c r="B278" s="38"/>
      <c r="C278" s="228" t="s">
        <v>774</v>
      </c>
      <c r="D278" s="228" t="s">
        <v>223</v>
      </c>
      <c r="E278" s="229" t="s">
        <v>805</v>
      </c>
      <c r="F278" s="230" t="s">
        <v>806</v>
      </c>
      <c r="G278" s="231" t="s">
        <v>386</v>
      </c>
      <c r="H278" s="232">
        <v>316.80000000000001</v>
      </c>
      <c r="I278" s="233"/>
      <c r="J278" s="234">
        <f>ROUND(I278*H278,2)</f>
        <v>0</v>
      </c>
      <c r="K278" s="235"/>
      <c r="L278" s="43"/>
      <c r="M278" s="236" t="s">
        <v>1</v>
      </c>
      <c r="N278" s="237" t="s">
        <v>49</v>
      </c>
      <c r="O278" s="90"/>
      <c r="P278" s="238">
        <f>O278*H278</f>
        <v>0</v>
      </c>
      <c r="Q278" s="238">
        <v>0</v>
      </c>
      <c r="R278" s="238">
        <f>Q278*H278</f>
        <v>0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236</v>
      </c>
      <c r="AT278" s="240" t="s">
        <v>223</v>
      </c>
      <c r="AU278" s="240" t="s">
        <v>232</v>
      </c>
      <c r="AY278" s="15" t="s">
        <v>222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236</v>
      </c>
      <c r="BM278" s="240" t="s">
        <v>1014</v>
      </c>
    </row>
    <row r="279" s="13" customFormat="1">
      <c r="A279" s="13"/>
      <c r="B279" s="242"/>
      <c r="C279" s="243"/>
      <c r="D279" s="244" t="s">
        <v>280</v>
      </c>
      <c r="E279" s="245" t="s">
        <v>1</v>
      </c>
      <c r="F279" s="246" t="s">
        <v>1575</v>
      </c>
      <c r="G279" s="243"/>
      <c r="H279" s="247">
        <v>142.56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280</v>
      </c>
      <c r="AU279" s="253" t="s">
        <v>232</v>
      </c>
      <c r="AV279" s="13" t="s">
        <v>95</v>
      </c>
      <c r="AW279" s="13" t="s">
        <v>39</v>
      </c>
      <c r="AX279" s="13" t="s">
        <v>84</v>
      </c>
      <c r="AY279" s="253" t="s">
        <v>222</v>
      </c>
    </row>
    <row r="280" s="13" customFormat="1">
      <c r="A280" s="13"/>
      <c r="B280" s="242"/>
      <c r="C280" s="243"/>
      <c r="D280" s="244" t="s">
        <v>280</v>
      </c>
      <c r="E280" s="245" t="s">
        <v>1</v>
      </c>
      <c r="F280" s="246" t="s">
        <v>1576</v>
      </c>
      <c r="G280" s="243"/>
      <c r="H280" s="247">
        <v>174.24000000000001</v>
      </c>
      <c r="I280" s="248"/>
      <c r="J280" s="243"/>
      <c r="K280" s="243"/>
      <c r="L280" s="249"/>
      <c r="M280" s="250"/>
      <c r="N280" s="251"/>
      <c r="O280" s="251"/>
      <c r="P280" s="251"/>
      <c r="Q280" s="251"/>
      <c r="R280" s="251"/>
      <c r="S280" s="251"/>
      <c r="T280" s="25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3" t="s">
        <v>280</v>
      </c>
      <c r="AU280" s="253" t="s">
        <v>232</v>
      </c>
      <c r="AV280" s="13" t="s">
        <v>95</v>
      </c>
      <c r="AW280" s="13" t="s">
        <v>39</v>
      </c>
      <c r="AX280" s="13" t="s">
        <v>84</v>
      </c>
      <c r="AY280" s="253" t="s">
        <v>222</v>
      </c>
    </row>
    <row r="281" s="2" customFormat="1" ht="24.15" customHeight="1">
      <c r="A281" s="37"/>
      <c r="B281" s="38"/>
      <c r="C281" s="228" t="s">
        <v>778</v>
      </c>
      <c r="D281" s="228" t="s">
        <v>223</v>
      </c>
      <c r="E281" s="229" t="s">
        <v>810</v>
      </c>
      <c r="F281" s="230" t="s">
        <v>811</v>
      </c>
      <c r="G281" s="231" t="s">
        <v>386</v>
      </c>
      <c r="H281" s="232">
        <v>28.800000000000001</v>
      </c>
      <c r="I281" s="233"/>
      <c r="J281" s="234">
        <f>ROUND(I281*H281,2)</f>
        <v>0</v>
      </c>
      <c r="K281" s="235"/>
      <c r="L281" s="43"/>
      <c r="M281" s="236" t="s">
        <v>1</v>
      </c>
      <c r="N281" s="237" t="s">
        <v>49</v>
      </c>
      <c r="O281" s="90"/>
      <c r="P281" s="238">
        <f>O281*H281</f>
        <v>0</v>
      </c>
      <c r="Q281" s="238">
        <v>0</v>
      </c>
      <c r="R281" s="238">
        <f>Q281*H281</f>
        <v>0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236</v>
      </c>
      <c r="AT281" s="240" t="s">
        <v>223</v>
      </c>
      <c r="AU281" s="240" t="s">
        <v>232</v>
      </c>
      <c r="AY281" s="15" t="s">
        <v>222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236</v>
      </c>
      <c r="BM281" s="240" t="s">
        <v>1018</v>
      </c>
    </row>
    <row r="282" s="13" customFormat="1">
      <c r="A282" s="13"/>
      <c r="B282" s="242"/>
      <c r="C282" s="243"/>
      <c r="D282" s="244" t="s">
        <v>280</v>
      </c>
      <c r="E282" s="245" t="s">
        <v>1</v>
      </c>
      <c r="F282" s="246" t="s">
        <v>1573</v>
      </c>
      <c r="G282" s="243"/>
      <c r="H282" s="247">
        <v>12.960000000000001</v>
      </c>
      <c r="I282" s="248"/>
      <c r="J282" s="243"/>
      <c r="K282" s="243"/>
      <c r="L282" s="249"/>
      <c r="M282" s="250"/>
      <c r="N282" s="251"/>
      <c r="O282" s="251"/>
      <c r="P282" s="251"/>
      <c r="Q282" s="251"/>
      <c r="R282" s="251"/>
      <c r="S282" s="251"/>
      <c r="T282" s="25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3" t="s">
        <v>280</v>
      </c>
      <c r="AU282" s="253" t="s">
        <v>232</v>
      </c>
      <c r="AV282" s="13" t="s">
        <v>95</v>
      </c>
      <c r="AW282" s="13" t="s">
        <v>39</v>
      </c>
      <c r="AX282" s="13" t="s">
        <v>84</v>
      </c>
      <c r="AY282" s="253" t="s">
        <v>222</v>
      </c>
    </row>
    <row r="283" s="13" customFormat="1">
      <c r="A283" s="13"/>
      <c r="B283" s="242"/>
      <c r="C283" s="243"/>
      <c r="D283" s="244" t="s">
        <v>280</v>
      </c>
      <c r="E283" s="245" t="s">
        <v>1</v>
      </c>
      <c r="F283" s="246" t="s">
        <v>1574</v>
      </c>
      <c r="G283" s="243"/>
      <c r="H283" s="247">
        <v>15.84</v>
      </c>
      <c r="I283" s="248"/>
      <c r="J283" s="243"/>
      <c r="K283" s="243"/>
      <c r="L283" s="249"/>
      <c r="M283" s="250"/>
      <c r="N283" s="251"/>
      <c r="O283" s="251"/>
      <c r="P283" s="251"/>
      <c r="Q283" s="251"/>
      <c r="R283" s="251"/>
      <c r="S283" s="251"/>
      <c r="T283" s="25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3" t="s">
        <v>280</v>
      </c>
      <c r="AU283" s="253" t="s">
        <v>232</v>
      </c>
      <c r="AV283" s="13" t="s">
        <v>95</v>
      </c>
      <c r="AW283" s="13" t="s">
        <v>39</v>
      </c>
      <c r="AX283" s="13" t="s">
        <v>84</v>
      </c>
      <c r="AY283" s="253" t="s">
        <v>222</v>
      </c>
    </row>
    <row r="284" s="2" customFormat="1" ht="33" customHeight="1">
      <c r="A284" s="37"/>
      <c r="B284" s="38"/>
      <c r="C284" s="228" t="s">
        <v>782</v>
      </c>
      <c r="D284" s="228" t="s">
        <v>223</v>
      </c>
      <c r="E284" s="229" t="s">
        <v>1020</v>
      </c>
      <c r="F284" s="230" t="s">
        <v>1021</v>
      </c>
      <c r="G284" s="231" t="s">
        <v>386</v>
      </c>
      <c r="H284" s="232">
        <v>39.359999999999999</v>
      </c>
      <c r="I284" s="233"/>
      <c r="J284" s="234">
        <f>ROUND(I284*H284,2)</f>
        <v>0</v>
      </c>
      <c r="K284" s="235"/>
      <c r="L284" s="43"/>
      <c r="M284" s="236" t="s">
        <v>1</v>
      </c>
      <c r="N284" s="237" t="s">
        <v>49</v>
      </c>
      <c r="O284" s="90"/>
      <c r="P284" s="238">
        <f>O284*H284</f>
        <v>0</v>
      </c>
      <c r="Q284" s="238">
        <v>0</v>
      </c>
      <c r="R284" s="238">
        <f>Q284*H284</f>
        <v>0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236</v>
      </c>
      <c r="AT284" s="240" t="s">
        <v>223</v>
      </c>
      <c r="AU284" s="240" t="s">
        <v>232</v>
      </c>
      <c r="AY284" s="15" t="s">
        <v>222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236</v>
      </c>
      <c r="BM284" s="240" t="s">
        <v>1022</v>
      </c>
    </row>
    <row r="285" s="13" customFormat="1">
      <c r="A285" s="13"/>
      <c r="B285" s="242"/>
      <c r="C285" s="243"/>
      <c r="D285" s="244" t="s">
        <v>280</v>
      </c>
      <c r="E285" s="245" t="s">
        <v>1</v>
      </c>
      <c r="F285" s="246" t="s">
        <v>1573</v>
      </c>
      <c r="G285" s="243"/>
      <c r="H285" s="247">
        <v>12.960000000000001</v>
      </c>
      <c r="I285" s="248"/>
      <c r="J285" s="243"/>
      <c r="K285" s="243"/>
      <c r="L285" s="249"/>
      <c r="M285" s="250"/>
      <c r="N285" s="251"/>
      <c r="O285" s="251"/>
      <c r="P285" s="251"/>
      <c r="Q285" s="251"/>
      <c r="R285" s="251"/>
      <c r="S285" s="251"/>
      <c r="T285" s="25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3" t="s">
        <v>280</v>
      </c>
      <c r="AU285" s="253" t="s">
        <v>232</v>
      </c>
      <c r="AV285" s="13" t="s">
        <v>95</v>
      </c>
      <c r="AW285" s="13" t="s">
        <v>39</v>
      </c>
      <c r="AX285" s="13" t="s">
        <v>84</v>
      </c>
      <c r="AY285" s="253" t="s">
        <v>222</v>
      </c>
    </row>
    <row r="286" s="13" customFormat="1">
      <c r="A286" s="13"/>
      <c r="B286" s="242"/>
      <c r="C286" s="243"/>
      <c r="D286" s="244" t="s">
        <v>280</v>
      </c>
      <c r="E286" s="245" t="s">
        <v>1</v>
      </c>
      <c r="F286" s="246" t="s">
        <v>1577</v>
      </c>
      <c r="G286" s="243"/>
      <c r="H286" s="247">
        <v>26.399999999999999</v>
      </c>
      <c r="I286" s="248"/>
      <c r="J286" s="243"/>
      <c r="K286" s="243"/>
      <c r="L286" s="249"/>
      <c r="M286" s="250"/>
      <c r="N286" s="251"/>
      <c r="O286" s="251"/>
      <c r="P286" s="251"/>
      <c r="Q286" s="251"/>
      <c r="R286" s="251"/>
      <c r="S286" s="251"/>
      <c r="T286" s="25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3" t="s">
        <v>280</v>
      </c>
      <c r="AU286" s="253" t="s">
        <v>232</v>
      </c>
      <c r="AV286" s="13" t="s">
        <v>95</v>
      </c>
      <c r="AW286" s="13" t="s">
        <v>39</v>
      </c>
      <c r="AX286" s="13" t="s">
        <v>84</v>
      </c>
      <c r="AY286" s="253" t="s">
        <v>222</v>
      </c>
    </row>
    <row r="287" s="2" customFormat="1" ht="24.15" customHeight="1">
      <c r="A287" s="37"/>
      <c r="B287" s="38"/>
      <c r="C287" s="228" t="s">
        <v>786</v>
      </c>
      <c r="D287" s="228" t="s">
        <v>223</v>
      </c>
      <c r="E287" s="229" t="s">
        <v>814</v>
      </c>
      <c r="F287" s="230" t="s">
        <v>815</v>
      </c>
      <c r="G287" s="231" t="s">
        <v>386</v>
      </c>
      <c r="H287" s="232">
        <v>3</v>
      </c>
      <c r="I287" s="233"/>
      <c r="J287" s="234">
        <f>ROUND(I287*H287,2)</f>
        <v>0</v>
      </c>
      <c r="K287" s="235"/>
      <c r="L287" s="43"/>
      <c r="M287" s="236" t="s">
        <v>1</v>
      </c>
      <c r="N287" s="237" t="s">
        <v>49</v>
      </c>
      <c r="O287" s="90"/>
      <c r="P287" s="238">
        <f>O287*H287</f>
        <v>0</v>
      </c>
      <c r="Q287" s="238">
        <v>0</v>
      </c>
      <c r="R287" s="238">
        <f>Q287*H287</f>
        <v>0</v>
      </c>
      <c r="S287" s="238">
        <v>0</v>
      </c>
      <c r="T287" s="239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40" t="s">
        <v>236</v>
      </c>
      <c r="AT287" s="240" t="s">
        <v>223</v>
      </c>
      <c r="AU287" s="240" t="s">
        <v>232</v>
      </c>
      <c r="AY287" s="15" t="s">
        <v>222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5" t="s">
        <v>92</v>
      </c>
      <c r="BK287" s="241">
        <f>ROUND(I287*H287,2)</f>
        <v>0</v>
      </c>
      <c r="BL287" s="15" t="s">
        <v>236</v>
      </c>
      <c r="BM287" s="240" t="s">
        <v>816</v>
      </c>
    </row>
    <row r="288" s="13" customFormat="1">
      <c r="A288" s="13"/>
      <c r="B288" s="242"/>
      <c r="C288" s="243"/>
      <c r="D288" s="244" t="s">
        <v>280</v>
      </c>
      <c r="E288" s="245" t="s">
        <v>1</v>
      </c>
      <c r="F288" s="246" t="s">
        <v>232</v>
      </c>
      <c r="G288" s="243"/>
      <c r="H288" s="247">
        <v>3</v>
      </c>
      <c r="I288" s="248"/>
      <c r="J288" s="243"/>
      <c r="K288" s="243"/>
      <c r="L288" s="249"/>
      <c r="M288" s="250"/>
      <c r="N288" s="251"/>
      <c r="O288" s="251"/>
      <c r="P288" s="251"/>
      <c r="Q288" s="251"/>
      <c r="R288" s="251"/>
      <c r="S288" s="251"/>
      <c r="T288" s="25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3" t="s">
        <v>280</v>
      </c>
      <c r="AU288" s="253" t="s">
        <v>232</v>
      </c>
      <c r="AV288" s="13" t="s">
        <v>95</v>
      </c>
      <c r="AW288" s="13" t="s">
        <v>39</v>
      </c>
      <c r="AX288" s="13" t="s">
        <v>92</v>
      </c>
      <c r="AY288" s="253" t="s">
        <v>222</v>
      </c>
    </row>
    <row r="289" s="12" customFormat="1" ht="22.8" customHeight="1">
      <c r="A289" s="12"/>
      <c r="B289" s="212"/>
      <c r="C289" s="213"/>
      <c r="D289" s="214" t="s">
        <v>83</v>
      </c>
      <c r="E289" s="226" t="s">
        <v>255</v>
      </c>
      <c r="F289" s="226" t="s">
        <v>456</v>
      </c>
      <c r="G289" s="213"/>
      <c r="H289" s="213"/>
      <c r="I289" s="216"/>
      <c r="J289" s="227">
        <f>BK289</f>
        <v>0</v>
      </c>
      <c r="K289" s="213"/>
      <c r="L289" s="218"/>
      <c r="M289" s="219"/>
      <c r="N289" s="220"/>
      <c r="O289" s="220"/>
      <c r="P289" s="221">
        <f>SUM(P290:P297)</f>
        <v>0</v>
      </c>
      <c r="Q289" s="220"/>
      <c r="R289" s="221">
        <f>SUM(R290:R297)</f>
        <v>0.0033600000000000001</v>
      </c>
      <c r="S289" s="220"/>
      <c r="T289" s="222">
        <f>SUM(T290:T297)</f>
        <v>0.47999999999999998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23" t="s">
        <v>92</v>
      </c>
      <c r="AT289" s="224" t="s">
        <v>83</v>
      </c>
      <c r="AU289" s="224" t="s">
        <v>92</v>
      </c>
      <c r="AY289" s="223" t="s">
        <v>222</v>
      </c>
      <c r="BK289" s="225">
        <f>SUM(BK290:BK297)</f>
        <v>0</v>
      </c>
    </row>
    <row r="290" s="2" customFormat="1" ht="24.15" customHeight="1">
      <c r="A290" s="37"/>
      <c r="B290" s="38"/>
      <c r="C290" s="228" t="s">
        <v>790</v>
      </c>
      <c r="D290" s="228" t="s">
        <v>223</v>
      </c>
      <c r="E290" s="229" t="s">
        <v>1026</v>
      </c>
      <c r="F290" s="230" t="s">
        <v>1027</v>
      </c>
      <c r="G290" s="231" t="s">
        <v>314</v>
      </c>
      <c r="H290" s="232">
        <v>33.600000000000001</v>
      </c>
      <c r="I290" s="233"/>
      <c r="J290" s="234">
        <f>ROUND(I290*H290,2)</f>
        <v>0</v>
      </c>
      <c r="K290" s="235"/>
      <c r="L290" s="43"/>
      <c r="M290" s="236" t="s">
        <v>1</v>
      </c>
      <c r="N290" s="237" t="s">
        <v>49</v>
      </c>
      <c r="O290" s="90"/>
      <c r="P290" s="238">
        <f>O290*H290</f>
        <v>0</v>
      </c>
      <c r="Q290" s="238">
        <v>0.00010000000000000001</v>
      </c>
      <c r="R290" s="238">
        <f>Q290*H290</f>
        <v>0.0033600000000000001</v>
      </c>
      <c r="S290" s="238">
        <v>0</v>
      </c>
      <c r="T290" s="239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40" t="s">
        <v>236</v>
      </c>
      <c r="AT290" s="240" t="s">
        <v>223</v>
      </c>
      <c r="AU290" s="240" t="s">
        <v>95</v>
      </c>
      <c r="AY290" s="15" t="s">
        <v>222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5" t="s">
        <v>92</v>
      </c>
      <c r="BK290" s="241">
        <f>ROUND(I290*H290,2)</f>
        <v>0</v>
      </c>
      <c r="BL290" s="15" t="s">
        <v>236</v>
      </c>
      <c r="BM290" s="240" t="s">
        <v>1028</v>
      </c>
    </row>
    <row r="291" s="13" customFormat="1">
      <c r="A291" s="13"/>
      <c r="B291" s="242"/>
      <c r="C291" s="243"/>
      <c r="D291" s="244" t="s">
        <v>280</v>
      </c>
      <c r="E291" s="245" t="s">
        <v>1</v>
      </c>
      <c r="F291" s="246" t="s">
        <v>1578</v>
      </c>
      <c r="G291" s="243"/>
      <c r="H291" s="247">
        <v>33.600000000000001</v>
      </c>
      <c r="I291" s="248"/>
      <c r="J291" s="243"/>
      <c r="K291" s="243"/>
      <c r="L291" s="249"/>
      <c r="M291" s="250"/>
      <c r="N291" s="251"/>
      <c r="O291" s="251"/>
      <c r="P291" s="251"/>
      <c r="Q291" s="251"/>
      <c r="R291" s="251"/>
      <c r="S291" s="251"/>
      <c r="T291" s="25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3" t="s">
        <v>280</v>
      </c>
      <c r="AU291" s="253" t="s">
        <v>95</v>
      </c>
      <c r="AV291" s="13" t="s">
        <v>95</v>
      </c>
      <c r="AW291" s="13" t="s">
        <v>39</v>
      </c>
      <c r="AX291" s="13" t="s">
        <v>92</v>
      </c>
      <c r="AY291" s="253" t="s">
        <v>222</v>
      </c>
    </row>
    <row r="292" s="2" customFormat="1" ht="24.15" customHeight="1">
      <c r="A292" s="37"/>
      <c r="B292" s="38"/>
      <c r="C292" s="228" t="s">
        <v>794</v>
      </c>
      <c r="D292" s="228" t="s">
        <v>223</v>
      </c>
      <c r="E292" s="229" t="s">
        <v>1031</v>
      </c>
      <c r="F292" s="230" t="s">
        <v>1032</v>
      </c>
      <c r="G292" s="231" t="s">
        <v>314</v>
      </c>
      <c r="H292" s="232">
        <v>33.600000000000001</v>
      </c>
      <c r="I292" s="233"/>
      <c r="J292" s="234">
        <f>ROUND(I292*H292,2)</f>
        <v>0</v>
      </c>
      <c r="K292" s="235"/>
      <c r="L292" s="43"/>
      <c r="M292" s="236" t="s">
        <v>1</v>
      </c>
      <c r="N292" s="237" t="s">
        <v>49</v>
      </c>
      <c r="O292" s="90"/>
      <c r="P292" s="238">
        <f>O292*H292</f>
        <v>0</v>
      </c>
      <c r="Q292" s="238">
        <v>0</v>
      </c>
      <c r="R292" s="238">
        <f>Q292*H292</f>
        <v>0</v>
      </c>
      <c r="S292" s="238">
        <v>0</v>
      </c>
      <c r="T292" s="23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40" t="s">
        <v>236</v>
      </c>
      <c r="AT292" s="240" t="s">
        <v>223</v>
      </c>
      <c r="AU292" s="240" t="s">
        <v>95</v>
      </c>
      <c r="AY292" s="15" t="s">
        <v>222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5" t="s">
        <v>92</v>
      </c>
      <c r="BK292" s="241">
        <f>ROUND(I292*H292,2)</f>
        <v>0</v>
      </c>
      <c r="BL292" s="15" t="s">
        <v>236</v>
      </c>
      <c r="BM292" s="240" t="s">
        <v>1033</v>
      </c>
    </row>
    <row r="293" s="13" customFormat="1">
      <c r="A293" s="13"/>
      <c r="B293" s="242"/>
      <c r="C293" s="243"/>
      <c r="D293" s="244" t="s">
        <v>280</v>
      </c>
      <c r="E293" s="245" t="s">
        <v>1</v>
      </c>
      <c r="F293" s="246" t="s">
        <v>1578</v>
      </c>
      <c r="G293" s="243"/>
      <c r="H293" s="247">
        <v>33.600000000000001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280</v>
      </c>
      <c r="AU293" s="253" t="s">
        <v>95</v>
      </c>
      <c r="AV293" s="13" t="s">
        <v>95</v>
      </c>
      <c r="AW293" s="13" t="s">
        <v>39</v>
      </c>
      <c r="AX293" s="13" t="s">
        <v>92</v>
      </c>
      <c r="AY293" s="253" t="s">
        <v>222</v>
      </c>
    </row>
    <row r="294" s="2" customFormat="1" ht="16.5" customHeight="1">
      <c r="A294" s="37"/>
      <c r="B294" s="38"/>
      <c r="C294" s="228" t="s">
        <v>799</v>
      </c>
      <c r="D294" s="228" t="s">
        <v>223</v>
      </c>
      <c r="E294" s="229" t="s">
        <v>1036</v>
      </c>
      <c r="F294" s="230" t="s">
        <v>1037</v>
      </c>
      <c r="G294" s="231" t="s">
        <v>314</v>
      </c>
      <c r="H294" s="232">
        <v>24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</v>
      </c>
      <c r="R294" s="238">
        <f>Q294*H294</f>
        <v>0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236</v>
      </c>
      <c r="AT294" s="240" t="s">
        <v>223</v>
      </c>
      <c r="AU294" s="240" t="s">
        <v>95</v>
      </c>
      <c r="AY294" s="15" t="s">
        <v>222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236</v>
      </c>
      <c r="BM294" s="240" t="s">
        <v>1038</v>
      </c>
    </row>
    <row r="295" s="13" customFormat="1">
      <c r="A295" s="13"/>
      <c r="B295" s="242"/>
      <c r="C295" s="243"/>
      <c r="D295" s="244" t="s">
        <v>280</v>
      </c>
      <c r="E295" s="245" t="s">
        <v>1</v>
      </c>
      <c r="F295" s="246" t="s">
        <v>416</v>
      </c>
      <c r="G295" s="243"/>
      <c r="H295" s="247">
        <v>24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280</v>
      </c>
      <c r="AU295" s="253" t="s">
        <v>95</v>
      </c>
      <c r="AV295" s="13" t="s">
        <v>95</v>
      </c>
      <c r="AW295" s="13" t="s">
        <v>39</v>
      </c>
      <c r="AX295" s="13" t="s">
        <v>84</v>
      </c>
      <c r="AY295" s="253" t="s">
        <v>222</v>
      </c>
    </row>
    <row r="296" s="2" customFormat="1" ht="16.5" customHeight="1">
      <c r="A296" s="37"/>
      <c r="B296" s="38"/>
      <c r="C296" s="228" t="s">
        <v>804</v>
      </c>
      <c r="D296" s="228" t="s">
        <v>223</v>
      </c>
      <c r="E296" s="229" t="s">
        <v>1041</v>
      </c>
      <c r="F296" s="230" t="s">
        <v>1042</v>
      </c>
      <c r="G296" s="231" t="s">
        <v>361</v>
      </c>
      <c r="H296" s="232">
        <v>48</v>
      </c>
      <c r="I296" s="233"/>
      <c r="J296" s="234">
        <f>ROUND(I296*H296,2)</f>
        <v>0</v>
      </c>
      <c r="K296" s="235"/>
      <c r="L296" s="43"/>
      <c r="M296" s="236" t="s">
        <v>1</v>
      </c>
      <c r="N296" s="237" t="s">
        <v>49</v>
      </c>
      <c r="O296" s="90"/>
      <c r="P296" s="238">
        <f>O296*H296</f>
        <v>0</v>
      </c>
      <c r="Q296" s="238">
        <v>0</v>
      </c>
      <c r="R296" s="238">
        <f>Q296*H296</f>
        <v>0</v>
      </c>
      <c r="S296" s="238">
        <v>0.01</v>
      </c>
      <c r="T296" s="239">
        <f>S296*H296</f>
        <v>0.47999999999999998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236</v>
      </c>
      <c r="AT296" s="240" t="s">
        <v>223</v>
      </c>
      <c r="AU296" s="240" t="s">
        <v>95</v>
      </c>
      <c r="AY296" s="15" t="s">
        <v>222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236</v>
      </c>
      <c r="BM296" s="240" t="s">
        <v>1043</v>
      </c>
    </row>
    <row r="297" s="13" customFormat="1">
      <c r="A297" s="13"/>
      <c r="B297" s="242"/>
      <c r="C297" s="243"/>
      <c r="D297" s="244" t="s">
        <v>280</v>
      </c>
      <c r="E297" s="245" t="s">
        <v>1</v>
      </c>
      <c r="F297" s="246" t="s">
        <v>1579</v>
      </c>
      <c r="G297" s="243"/>
      <c r="H297" s="247">
        <v>48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280</v>
      </c>
      <c r="AU297" s="253" t="s">
        <v>95</v>
      </c>
      <c r="AV297" s="13" t="s">
        <v>95</v>
      </c>
      <c r="AW297" s="13" t="s">
        <v>39</v>
      </c>
      <c r="AX297" s="13" t="s">
        <v>92</v>
      </c>
      <c r="AY297" s="253" t="s">
        <v>222</v>
      </c>
    </row>
    <row r="298" s="12" customFormat="1" ht="22.8" customHeight="1">
      <c r="A298" s="12"/>
      <c r="B298" s="212"/>
      <c r="C298" s="213"/>
      <c r="D298" s="214" t="s">
        <v>83</v>
      </c>
      <c r="E298" s="226" t="s">
        <v>821</v>
      </c>
      <c r="F298" s="226" t="s">
        <v>822</v>
      </c>
      <c r="G298" s="213"/>
      <c r="H298" s="213"/>
      <c r="I298" s="216"/>
      <c r="J298" s="227">
        <f>BK298</f>
        <v>0</v>
      </c>
      <c r="K298" s="213"/>
      <c r="L298" s="218"/>
      <c r="M298" s="219"/>
      <c r="N298" s="220"/>
      <c r="O298" s="220"/>
      <c r="P298" s="221">
        <f>SUM(P299:P302)</f>
        <v>0</v>
      </c>
      <c r="Q298" s="220"/>
      <c r="R298" s="221">
        <f>SUM(R299:R302)</f>
        <v>0</v>
      </c>
      <c r="S298" s="220"/>
      <c r="T298" s="222">
        <f>SUM(T299:T302)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23" t="s">
        <v>92</v>
      </c>
      <c r="AT298" s="224" t="s">
        <v>83</v>
      </c>
      <c r="AU298" s="224" t="s">
        <v>92</v>
      </c>
      <c r="AY298" s="223" t="s">
        <v>222</v>
      </c>
      <c r="BK298" s="225">
        <f>SUM(BK299:BK302)</f>
        <v>0</v>
      </c>
    </row>
    <row r="299" s="2" customFormat="1" ht="33" customHeight="1">
      <c r="A299" s="37"/>
      <c r="B299" s="38"/>
      <c r="C299" s="228" t="s">
        <v>809</v>
      </c>
      <c r="D299" s="228" t="s">
        <v>223</v>
      </c>
      <c r="E299" s="229" t="s">
        <v>1046</v>
      </c>
      <c r="F299" s="230" t="s">
        <v>1047</v>
      </c>
      <c r="G299" s="231" t="s">
        <v>386</v>
      </c>
      <c r="H299" s="232">
        <v>12.960000000000001</v>
      </c>
      <c r="I299" s="233"/>
      <c r="J299" s="234">
        <f>ROUND(I299*H299,2)</f>
        <v>0</v>
      </c>
      <c r="K299" s="235"/>
      <c r="L299" s="43"/>
      <c r="M299" s="236" t="s">
        <v>1</v>
      </c>
      <c r="N299" s="237" t="s">
        <v>49</v>
      </c>
      <c r="O299" s="90"/>
      <c r="P299" s="238">
        <f>O299*H299</f>
        <v>0</v>
      </c>
      <c r="Q299" s="238">
        <v>0</v>
      </c>
      <c r="R299" s="238">
        <f>Q299*H299</f>
        <v>0</v>
      </c>
      <c r="S299" s="238">
        <v>0</v>
      </c>
      <c r="T299" s="239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40" t="s">
        <v>236</v>
      </c>
      <c r="AT299" s="240" t="s">
        <v>223</v>
      </c>
      <c r="AU299" s="240" t="s">
        <v>95</v>
      </c>
      <c r="AY299" s="15" t="s">
        <v>222</v>
      </c>
      <c r="BE299" s="241">
        <f>IF(N299="základní",J299,0)</f>
        <v>0</v>
      </c>
      <c r="BF299" s="241">
        <f>IF(N299="snížená",J299,0)</f>
        <v>0</v>
      </c>
      <c r="BG299" s="241">
        <f>IF(N299="zákl. přenesená",J299,0)</f>
        <v>0</v>
      </c>
      <c r="BH299" s="241">
        <f>IF(N299="sníž. přenesená",J299,0)</f>
        <v>0</v>
      </c>
      <c r="BI299" s="241">
        <f>IF(N299="nulová",J299,0)</f>
        <v>0</v>
      </c>
      <c r="BJ299" s="15" t="s">
        <v>92</v>
      </c>
      <c r="BK299" s="241">
        <f>ROUND(I299*H299,2)</f>
        <v>0</v>
      </c>
      <c r="BL299" s="15" t="s">
        <v>236</v>
      </c>
      <c r="BM299" s="240" t="s">
        <v>1048</v>
      </c>
    </row>
    <row r="300" s="13" customFormat="1">
      <c r="A300" s="13"/>
      <c r="B300" s="242"/>
      <c r="C300" s="243"/>
      <c r="D300" s="244" t="s">
        <v>280</v>
      </c>
      <c r="E300" s="245" t="s">
        <v>1</v>
      </c>
      <c r="F300" s="246" t="s">
        <v>1573</v>
      </c>
      <c r="G300" s="243"/>
      <c r="H300" s="247">
        <v>12.960000000000001</v>
      </c>
      <c r="I300" s="248"/>
      <c r="J300" s="243"/>
      <c r="K300" s="243"/>
      <c r="L300" s="249"/>
      <c r="M300" s="250"/>
      <c r="N300" s="251"/>
      <c r="O300" s="251"/>
      <c r="P300" s="251"/>
      <c r="Q300" s="251"/>
      <c r="R300" s="251"/>
      <c r="S300" s="251"/>
      <c r="T300" s="25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3" t="s">
        <v>280</v>
      </c>
      <c r="AU300" s="253" t="s">
        <v>95</v>
      </c>
      <c r="AV300" s="13" t="s">
        <v>95</v>
      </c>
      <c r="AW300" s="13" t="s">
        <v>39</v>
      </c>
      <c r="AX300" s="13" t="s">
        <v>84</v>
      </c>
      <c r="AY300" s="253" t="s">
        <v>222</v>
      </c>
    </row>
    <row r="301" s="2" customFormat="1" ht="24.15" customHeight="1">
      <c r="A301" s="37"/>
      <c r="B301" s="38"/>
      <c r="C301" s="228" t="s">
        <v>813</v>
      </c>
      <c r="D301" s="228" t="s">
        <v>223</v>
      </c>
      <c r="E301" s="229" t="s">
        <v>1296</v>
      </c>
      <c r="F301" s="230" t="s">
        <v>1297</v>
      </c>
      <c r="G301" s="231" t="s">
        <v>386</v>
      </c>
      <c r="H301" s="232">
        <v>15.84</v>
      </c>
      <c r="I301" s="233"/>
      <c r="J301" s="234">
        <f>ROUND(I301*H301,2)</f>
        <v>0</v>
      </c>
      <c r="K301" s="235"/>
      <c r="L301" s="43"/>
      <c r="M301" s="236" t="s">
        <v>1</v>
      </c>
      <c r="N301" s="237" t="s">
        <v>49</v>
      </c>
      <c r="O301" s="90"/>
      <c r="P301" s="238">
        <f>O301*H301</f>
        <v>0</v>
      </c>
      <c r="Q301" s="238">
        <v>0</v>
      </c>
      <c r="R301" s="238">
        <f>Q301*H301</f>
        <v>0</v>
      </c>
      <c r="S301" s="238">
        <v>0</v>
      </c>
      <c r="T301" s="23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40" t="s">
        <v>236</v>
      </c>
      <c r="AT301" s="240" t="s">
        <v>223</v>
      </c>
      <c r="AU301" s="240" t="s">
        <v>95</v>
      </c>
      <c r="AY301" s="15" t="s">
        <v>222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5" t="s">
        <v>92</v>
      </c>
      <c r="BK301" s="241">
        <f>ROUND(I301*H301,2)</f>
        <v>0</v>
      </c>
      <c r="BL301" s="15" t="s">
        <v>236</v>
      </c>
      <c r="BM301" s="240" t="s">
        <v>1298</v>
      </c>
    </row>
    <row r="302" s="13" customFormat="1">
      <c r="A302" s="13"/>
      <c r="B302" s="242"/>
      <c r="C302" s="243"/>
      <c r="D302" s="244" t="s">
        <v>280</v>
      </c>
      <c r="E302" s="245" t="s">
        <v>1</v>
      </c>
      <c r="F302" s="246" t="s">
        <v>1574</v>
      </c>
      <c r="G302" s="243"/>
      <c r="H302" s="247">
        <v>15.84</v>
      </c>
      <c r="I302" s="248"/>
      <c r="J302" s="243"/>
      <c r="K302" s="243"/>
      <c r="L302" s="249"/>
      <c r="M302" s="250"/>
      <c r="N302" s="251"/>
      <c r="O302" s="251"/>
      <c r="P302" s="251"/>
      <c r="Q302" s="251"/>
      <c r="R302" s="251"/>
      <c r="S302" s="251"/>
      <c r="T302" s="25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3" t="s">
        <v>280</v>
      </c>
      <c r="AU302" s="253" t="s">
        <v>95</v>
      </c>
      <c r="AV302" s="13" t="s">
        <v>95</v>
      </c>
      <c r="AW302" s="13" t="s">
        <v>39</v>
      </c>
      <c r="AX302" s="13" t="s">
        <v>92</v>
      </c>
      <c r="AY302" s="253" t="s">
        <v>222</v>
      </c>
    </row>
    <row r="303" s="12" customFormat="1" ht="22.8" customHeight="1">
      <c r="A303" s="12"/>
      <c r="B303" s="212"/>
      <c r="C303" s="213"/>
      <c r="D303" s="214" t="s">
        <v>83</v>
      </c>
      <c r="E303" s="226" t="s">
        <v>485</v>
      </c>
      <c r="F303" s="226" t="s">
        <v>472</v>
      </c>
      <c r="G303" s="213"/>
      <c r="H303" s="213"/>
      <c r="I303" s="216"/>
      <c r="J303" s="227">
        <f>BK303</f>
        <v>0</v>
      </c>
      <c r="K303" s="213"/>
      <c r="L303" s="218"/>
      <c r="M303" s="219"/>
      <c r="N303" s="220"/>
      <c r="O303" s="220"/>
      <c r="P303" s="221">
        <f>SUM(P304:P305)</f>
        <v>0</v>
      </c>
      <c r="Q303" s="220"/>
      <c r="R303" s="221">
        <f>SUM(R304:R305)</f>
        <v>0</v>
      </c>
      <c r="S303" s="220"/>
      <c r="T303" s="222">
        <f>SUM(T304:T305)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23" t="s">
        <v>92</v>
      </c>
      <c r="AT303" s="224" t="s">
        <v>83</v>
      </c>
      <c r="AU303" s="224" t="s">
        <v>92</v>
      </c>
      <c r="AY303" s="223" t="s">
        <v>222</v>
      </c>
      <c r="BK303" s="225">
        <f>SUM(BK304:BK305)</f>
        <v>0</v>
      </c>
    </row>
    <row r="304" s="2" customFormat="1" ht="24.15" customHeight="1">
      <c r="A304" s="37"/>
      <c r="B304" s="38"/>
      <c r="C304" s="228" t="s">
        <v>817</v>
      </c>
      <c r="D304" s="228" t="s">
        <v>223</v>
      </c>
      <c r="E304" s="229" t="s">
        <v>487</v>
      </c>
      <c r="F304" s="230" t="s">
        <v>488</v>
      </c>
      <c r="G304" s="231" t="s">
        <v>386</v>
      </c>
      <c r="H304" s="232">
        <v>3</v>
      </c>
      <c r="I304" s="233"/>
      <c r="J304" s="234">
        <f>ROUND(I304*H304,2)</f>
        <v>0</v>
      </c>
      <c r="K304" s="235"/>
      <c r="L304" s="43"/>
      <c r="M304" s="236" t="s">
        <v>1</v>
      </c>
      <c r="N304" s="237" t="s">
        <v>49</v>
      </c>
      <c r="O304" s="90"/>
      <c r="P304" s="238">
        <f>O304*H304</f>
        <v>0</v>
      </c>
      <c r="Q304" s="238">
        <v>0</v>
      </c>
      <c r="R304" s="238">
        <f>Q304*H304</f>
        <v>0</v>
      </c>
      <c r="S304" s="238">
        <v>0</v>
      </c>
      <c r="T304" s="23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40" t="s">
        <v>236</v>
      </c>
      <c r="AT304" s="240" t="s">
        <v>223</v>
      </c>
      <c r="AU304" s="240" t="s">
        <v>95</v>
      </c>
      <c r="AY304" s="15" t="s">
        <v>222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5" t="s">
        <v>92</v>
      </c>
      <c r="BK304" s="241">
        <f>ROUND(I304*H304,2)</f>
        <v>0</v>
      </c>
      <c r="BL304" s="15" t="s">
        <v>236</v>
      </c>
      <c r="BM304" s="240" t="s">
        <v>1053</v>
      </c>
    </row>
    <row r="305" s="13" customFormat="1">
      <c r="A305" s="13"/>
      <c r="B305" s="242"/>
      <c r="C305" s="243"/>
      <c r="D305" s="244" t="s">
        <v>280</v>
      </c>
      <c r="E305" s="245" t="s">
        <v>1</v>
      </c>
      <c r="F305" s="246" t="s">
        <v>1301</v>
      </c>
      <c r="G305" s="243"/>
      <c r="H305" s="247">
        <v>3</v>
      </c>
      <c r="I305" s="248"/>
      <c r="J305" s="243"/>
      <c r="K305" s="243"/>
      <c r="L305" s="249"/>
      <c r="M305" s="250"/>
      <c r="N305" s="251"/>
      <c r="O305" s="251"/>
      <c r="P305" s="251"/>
      <c r="Q305" s="251"/>
      <c r="R305" s="251"/>
      <c r="S305" s="251"/>
      <c r="T305" s="25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3" t="s">
        <v>280</v>
      </c>
      <c r="AU305" s="253" t="s">
        <v>95</v>
      </c>
      <c r="AV305" s="13" t="s">
        <v>95</v>
      </c>
      <c r="AW305" s="13" t="s">
        <v>39</v>
      </c>
      <c r="AX305" s="13" t="s">
        <v>92</v>
      </c>
      <c r="AY305" s="253" t="s">
        <v>222</v>
      </c>
    </row>
    <row r="306" s="12" customFormat="1" ht="25.92" customHeight="1">
      <c r="A306" s="12"/>
      <c r="B306" s="212"/>
      <c r="C306" s="213"/>
      <c r="D306" s="214" t="s">
        <v>83</v>
      </c>
      <c r="E306" s="215" t="s">
        <v>827</v>
      </c>
      <c r="F306" s="215" t="s">
        <v>828</v>
      </c>
      <c r="G306" s="213"/>
      <c r="H306" s="213"/>
      <c r="I306" s="216"/>
      <c r="J306" s="217">
        <f>BK306</f>
        <v>0</v>
      </c>
      <c r="K306" s="213"/>
      <c r="L306" s="218"/>
      <c r="M306" s="219"/>
      <c r="N306" s="220"/>
      <c r="O306" s="220"/>
      <c r="P306" s="221">
        <f>P307</f>
        <v>0</v>
      </c>
      <c r="Q306" s="220"/>
      <c r="R306" s="221">
        <f>R307</f>
        <v>0</v>
      </c>
      <c r="S306" s="220"/>
      <c r="T306" s="222">
        <f>T307</f>
        <v>0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223" t="s">
        <v>95</v>
      </c>
      <c r="AT306" s="224" t="s">
        <v>83</v>
      </c>
      <c r="AU306" s="224" t="s">
        <v>84</v>
      </c>
      <c r="AY306" s="223" t="s">
        <v>222</v>
      </c>
      <c r="BK306" s="225">
        <f>BK307</f>
        <v>0</v>
      </c>
    </row>
    <row r="307" s="12" customFormat="1" ht="22.8" customHeight="1">
      <c r="A307" s="12"/>
      <c r="B307" s="212"/>
      <c r="C307" s="213"/>
      <c r="D307" s="214" t="s">
        <v>83</v>
      </c>
      <c r="E307" s="226" t="s">
        <v>829</v>
      </c>
      <c r="F307" s="226" t="s">
        <v>830</v>
      </c>
      <c r="G307" s="213"/>
      <c r="H307" s="213"/>
      <c r="I307" s="216"/>
      <c r="J307" s="227">
        <f>BK307</f>
        <v>0</v>
      </c>
      <c r="K307" s="213"/>
      <c r="L307" s="218"/>
      <c r="M307" s="219"/>
      <c r="N307" s="220"/>
      <c r="O307" s="220"/>
      <c r="P307" s="221">
        <f>SUM(P308:P309)</f>
        <v>0</v>
      </c>
      <c r="Q307" s="220"/>
      <c r="R307" s="221">
        <f>SUM(R308:R309)</f>
        <v>0</v>
      </c>
      <c r="S307" s="220"/>
      <c r="T307" s="222">
        <f>SUM(T308:T309)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23" t="s">
        <v>95</v>
      </c>
      <c r="AT307" s="224" t="s">
        <v>83</v>
      </c>
      <c r="AU307" s="224" t="s">
        <v>92</v>
      </c>
      <c r="AY307" s="223" t="s">
        <v>222</v>
      </c>
      <c r="BK307" s="225">
        <f>SUM(BK308:BK309)</f>
        <v>0</v>
      </c>
    </row>
    <row r="308" s="2" customFormat="1" ht="24.15" customHeight="1">
      <c r="A308" s="37"/>
      <c r="B308" s="38"/>
      <c r="C308" s="228" t="s">
        <v>823</v>
      </c>
      <c r="D308" s="228" t="s">
        <v>223</v>
      </c>
      <c r="E308" s="229" t="s">
        <v>832</v>
      </c>
      <c r="F308" s="230" t="s">
        <v>833</v>
      </c>
      <c r="G308" s="231" t="s">
        <v>314</v>
      </c>
      <c r="H308" s="232">
        <v>24</v>
      </c>
      <c r="I308" s="233"/>
      <c r="J308" s="234">
        <f>ROUND(I308*H308,2)</f>
        <v>0</v>
      </c>
      <c r="K308" s="235"/>
      <c r="L308" s="43"/>
      <c r="M308" s="236" t="s">
        <v>1</v>
      </c>
      <c r="N308" s="237" t="s">
        <v>49</v>
      </c>
      <c r="O308" s="90"/>
      <c r="P308" s="238">
        <f>O308*H308</f>
        <v>0</v>
      </c>
      <c r="Q308" s="238">
        <v>0</v>
      </c>
      <c r="R308" s="238">
        <f>Q308*H308</f>
        <v>0</v>
      </c>
      <c r="S308" s="238">
        <v>0</v>
      </c>
      <c r="T308" s="23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40" t="s">
        <v>292</v>
      </c>
      <c r="AT308" s="240" t="s">
        <v>223</v>
      </c>
      <c r="AU308" s="240" t="s">
        <v>95</v>
      </c>
      <c r="AY308" s="15" t="s">
        <v>222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5" t="s">
        <v>92</v>
      </c>
      <c r="BK308" s="241">
        <f>ROUND(I308*H308,2)</f>
        <v>0</v>
      </c>
      <c r="BL308" s="15" t="s">
        <v>292</v>
      </c>
      <c r="BM308" s="240" t="s">
        <v>1055</v>
      </c>
    </row>
    <row r="309" s="13" customFormat="1">
      <c r="A309" s="13"/>
      <c r="B309" s="242"/>
      <c r="C309" s="243"/>
      <c r="D309" s="244" t="s">
        <v>280</v>
      </c>
      <c r="E309" s="245" t="s">
        <v>1</v>
      </c>
      <c r="F309" s="246" t="s">
        <v>416</v>
      </c>
      <c r="G309" s="243"/>
      <c r="H309" s="247">
        <v>24</v>
      </c>
      <c r="I309" s="248"/>
      <c r="J309" s="243"/>
      <c r="K309" s="243"/>
      <c r="L309" s="249"/>
      <c r="M309" s="250"/>
      <c r="N309" s="251"/>
      <c r="O309" s="251"/>
      <c r="P309" s="251"/>
      <c r="Q309" s="251"/>
      <c r="R309" s="251"/>
      <c r="S309" s="251"/>
      <c r="T309" s="25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280</v>
      </c>
      <c r="AU309" s="253" t="s">
        <v>95</v>
      </c>
      <c r="AV309" s="13" t="s">
        <v>95</v>
      </c>
      <c r="AW309" s="13" t="s">
        <v>39</v>
      </c>
      <c r="AX309" s="13" t="s">
        <v>92</v>
      </c>
      <c r="AY309" s="253" t="s">
        <v>222</v>
      </c>
    </row>
    <row r="310" s="12" customFormat="1" ht="25.92" customHeight="1">
      <c r="A310" s="12"/>
      <c r="B310" s="212"/>
      <c r="C310" s="213"/>
      <c r="D310" s="214" t="s">
        <v>83</v>
      </c>
      <c r="E310" s="215" t="s">
        <v>405</v>
      </c>
      <c r="F310" s="215" t="s">
        <v>1056</v>
      </c>
      <c r="G310" s="213"/>
      <c r="H310" s="213"/>
      <c r="I310" s="216"/>
      <c r="J310" s="217">
        <f>BK310</f>
        <v>0</v>
      </c>
      <c r="K310" s="213"/>
      <c r="L310" s="218"/>
      <c r="M310" s="219"/>
      <c r="N310" s="220"/>
      <c r="O310" s="220"/>
      <c r="P310" s="221">
        <f>P311</f>
        <v>0</v>
      </c>
      <c r="Q310" s="220"/>
      <c r="R310" s="221">
        <f>R311</f>
        <v>0.00021000000000000001</v>
      </c>
      <c r="S310" s="220"/>
      <c r="T310" s="222">
        <f>T311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223" t="s">
        <v>232</v>
      </c>
      <c r="AT310" s="224" t="s">
        <v>83</v>
      </c>
      <c r="AU310" s="224" t="s">
        <v>84</v>
      </c>
      <c r="AY310" s="223" t="s">
        <v>222</v>
      </c>
      <c r="BK310" s="225">
        <f>BK311</f>
        <v>0</v>
      </c>
    </row>
    <row r="311" s="12" customFormat="1" ht="22.8" customHeight="1">
      <c r="A311" s="12"/>
      <c r="B311" s="212"/>
      <c r="C311" s="213"/>
      <c r="D311" s="214" t="s">
        <v>83</v>
      </c>
      <c r="E311" s="226" t="s">
        <v>1057</v>
      </c>
      <c r="F311" s="226" t="s">
        <v>1058</v>
      </c>
      <c r="G311" s="213"/>
      <c r="H311" s="213"/>
      <c r="I311" s="216"/>
      <c r="J311" s="227">
        <f>BK311</f>
        <v>0</v>
      </c>
      <c r="K311" s="213"/>
      <c r="L311" s="218"/>
      <c r="M311" s="219"/>
      <c r="N311" s="220"/>
      <c r="O311" s="220"/>
      <c r="P311" s="221">
        <f>SUM(P312:P313)</f>
        <v>0</v>
      </c>
      <c r="Q311" s="220"/>
      <c r="R311" s="221">
        <f>SUM(R312:R313)</f>
        <v>0.00021000000000000001</v>
      </c>
      <c r="S311" s="220"/>
      <c r="T311" s="222">
        <f>SUM(T312:T313)</f>
        <v>0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23" t="s">
        <v>232</v>
      </c>
      <c r="AT311" s="224" t="s">
        <v>83</v>
      </c>
      <c r="AU311" s="224" t="s">
        <v>92</v>
      </c>
      <c r="AY311" s="223" t="s">
        <v>222</v>
      </c>
      <c r="BK311" s="225">
        <f>SUM(BK312:BK313)</f>
        <v>0</v>
      </c>
    </row>
    <row r="312" s="2" customFormat="1" ht="33" customHeight="1">
      <c r="A312" s="37"/>
      <c r="B312" s="38"/>
      <c r="C312" s="228" t="s">
        <v>831</v>
      </c>
      <c r="D312" s="228" t="s">
        <v>223</v>
      </c>
      <c r="E312" s="229" t="s">
        <v>1060</v>
      </c>
      <c r="F312" s="230" t="s">
        <v>1061</v>
      </c>
      <c r="G312" s="231" t="s">
        <v>1062</v>
      </c>
      <c r="H312" s="232">
        <v>1</v>
      </c>
      <c r="I312" s="233"/>
      <c r="J312" s="234">
        <f>ROUND(I312*H312,2)</f>
        <v>0</v>
      </c>
      <c r="K312" s="235"/>
      <c r="L312" s="43"/>
      <c r="M312" s="236" t="s">
        <v>1</v>
      </c>
      <c r="N312" s="237" t="s">
        <v>49</v>
      </c>
      <c r="O312" s="90"/>
      <c r="P312" s="238">
        <f>O312*H312</f>
        <v>0</v>
      </c>
      <c r="Q312" s="238">
        <v>0.00021000000000000001</v>
      </c>
      <c r="R312" s="238">
        <f>Q312*H312</f>
        <v>0.00021000000000000001</v>
      </c>
      <c r="S312" s="238">
        <v>0</v>
      </c>
      <c r="T312" s="239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40" t="s">
        <v>770</v>
      </c>
      <c r="AT312" s="240" t="s">
        <v>223</v>
      </c>
      <c r="AU312" s="240" t="s">
        <v>95</v>
      </c>
      <c r="AY312" s="15" t="s">
        <v>222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5" t="s">
        <v>92</v>
      </c>
      <c r="BK312" s="241">
        <f>ROUND(I312*H312,2)</f>
        <v>0</v>
      </c>
      <c r="BL312" s="15" t="s">
        <v>770</v>
      </c>
      <c r="BM312" s="240" t="s">
        <v>1063</v>
      </c>
    </row>
    <row r="313" s="13" customFormat="1">
      <c r="A313" s="13"/>
      <c r="B313" s="242"/>
      <c r="C313" s="243"/>
      <c r="D313" s="244" t="s">
        <v>280</v>
      </c>
      <c r="E313" s="245" t="s">
        <v>1</v>
      </c>
      <c r="F313" s="246" t="s">
        <v>92</v>
      </c>
      <c r="G313" s="243"/>
      <c r="H313" s="247">
        <v>1</v>
      </c>
      <c r="I313" s="248"/>
      <c r="J313" s="243"/>
      <c r="K313" s="243"/>
      <c r="L313" s="249"/>
      <c r="M313" s="270"/>
      <c r="N313" s="271"/>
      <c r="O313" s="271"/>
      <c r="P313" s="271"/>
      <c r="Q313" s="271"/>
      <c r="R313" s="271"/>
      <c r="S313" s="271"/>
      <c r="T313" s="27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3" t="s">
        <v>280</v>
      </c>
      <c r="AU313" s="253" t="s">
        <v>95</v>
      </c>
      <c r="AV313" s="13" t="s">
        <v>95</v>
      </c>
      <c r="AW313" s="13" t="s">
        <v>39</v>
      </c>
      <c r="AX313" s="13" t="s">
        <v>92</v>
      </c>
      <c r="AY313" s="253" t="s">
        <v>222</v>
      </c>
    </row>
    <row r="314" s="2" customFormat="1" ht="6.96" customHeight="1">
      <c r="A314" s="37"/>
      <c r="B314" s="65"/>
      <c r="C314" s="66"/>
      <c r="D314" s="66"/>
      <c r="E314" s="66"/>
      <c r="F314" s="66"/>
      <c r="G314" s="66"/>
      <c r="H314" s="66"/>
      <c r="I314" s="66"/>
      <c r="J314" s="66"/>
      <c r="K314" s="66"/>
      <c r="L314" s="43"/>
      <c r="M314" s="37"/>
      <c r="O314" s="37"/>
      <c r="P314" s="37"/>
      <c r="Q314" s="37"/>
      <c r="R314" s="37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</row>
  </sheetData>
  <sheetProtection sheet="1" autoFilter="0" formatColumns="0" formatRows="0" objects="1" scenarios="1" spinCount="100000" saltValue="pULSClr2uwhW6JTQBrUR6oNTdZLUJA8wBRp2SRG08+c20XE5jpbZz2DlSlUmQND4mP2qQSe2pROncf1uKH2ocA==" hashValue="nXijXGYbWTsakbm4ZG2CpeRNAC2j5TO23S26jK5uKHS5l+5qeJm6+wIwD5tMmpG0RTrG5bjEpqhc0XA4XKt/AQ==" algorithmName="SHA-512" password="CC35"/>
  <autoFilter ref="C130:K313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136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1580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ROUND((SUM(BE131:BE345)),  2)</f>
        <v>0</v>
      </c>
      <c r="G33" s="37"/>
      <c r="H33" s="37"/>
      <c r="I33" s="165">
        <v>0.20999999999999999</v>
      </c>
      <c r="J33" s="164">
        <f>ROUND(((SUM(BE131:BE345))*I33),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ROUND((SUM(BF131:BF345)),  2)</f>
        <v>0</v>
      </c>
      <c r="G34" s="37"/>
      <c r="H34" s="37"/>
      <c r="I34" s="165">
        <v>0.14999999999999999</v>
      </c>
      <c r="J34" s="164">
        <f>ROUND(((SUM(BF131:BF345))*I34),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ROUND((SUM(BG131:BG345)),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ROUND((SUM(BH131:BH345)),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ROUND((SUM(BI131:BI345)),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2023_10_12. - Stoka B6, IO 01.10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J214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J217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J220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J225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541</v>
      </c>
      <c r="E102" s="197"/>
      <c r="F102" s="197"/>
      <c r="G102" s="197"/>
      <c r="H102" s="197"/>
      <c r="I102" s="197"/>
      <c r="J102" s="198">
        <f>J250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491</v>
      </c>
      <c r="E103" s="197"/>
      <c r="F103" s="197"/>
      <c r="G103" s="197"/>
      <c r="H103" s="197"/>
      <c r="I103" s="197"/>
      <c r="J103" s="198">
        <f>J253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307</v>
      </c>
      <c r="E104" s="197"/>
      <c r="F104" s="197"/>
      <c r="G104" s="197"/>
      <c r="H104" s="197"/>
      <c r="I104" s="197"/>
      <c r="J104" s="198">
        <f>J304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306</v>
      </c>
      <c r="E105" s="197"/>
      <c r="F105" s="197"/>
      <c r="G105" s="197"/>
      <c r="H105" s="197"/>
      <c r="I105" s="197"/>
      <c r="J105" s="198">
        <f>J321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542</v>
      </c>
      <c r="E106" s="197"/>
      <c r="F106" s="197"/>
      <c r="G106" s="197"/>
      <c r="H106" s="197"/>
      <c r="I106" s="197"/>
      <c r="J106" s="198">
        <f>J330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308</v>
      </c>
      <c r="E107" s="197"/>
      <c r="F107" s="197"/>
      <c r="G107" s="197"/>
      <c r="H107" s="197"/>
      <c r="I107" s="197"/>
      <c r="J107" s="198">
        <f>J335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543</v>
      </c>
      <c r="E108" s="192"/>
      <c r="F108" s="192"/>
      <c r="G108" s="192"/>
      <c r="H108" s="192"/>
      <c r="I108" s="192"/>
      <c r="J108" s="193">
        <f>J338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544</v>
      </c>
      <c r="E109" s="197"/>
      <c r="F109" s="197"/>
      <c r="G109" s="197"/>
      <c r="H109" s="197"/>
      <c r="I109" s="197"/>
      <c r="J109" s="198">
        <f>J339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836</v>
      </c>
      <c r="E110" s="192"/>
      <c r="F110" s="192"/>
      <c r="G110" s="192"/>
      <c r="H110" s="192"/>
      <c r="I110" s="192"/>
      <c r="J110" s="193">
        <f>J342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837</v>
      </c>
      <c r="E111" s="197"/>
      <c r="F111" s="197"/>
      <c r="G111" s="197"/>
      <c r="H111" s="197"/>
      <c r="I111" s="197"/>
      <c r="J111" s="198">
        <f>J343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192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2023_10_12. - Stoka B6, IO 01.10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207</v>
      </c>
      <c r="D130" s="203" t="s">
        <v>69</v>
      </c>
      <c r="E130" s="203" t="s">
        <v>65</v>
      </c>
      <c r="F130" s="203" t="s">
        <v>66</v>
      </c>
      <c r="G130" s="203" t="s">
        <v>208</v>
      </c>
      <c r="H130" s="203" t="s">
        <v>209</v>
      </c>
      <c r="I130" s="203" t="s">
        <v>210</v>
      </c>
      <c r="J130" s="204" t="s">
        <v>197</v>
      </c>
      <c r="K130" s="205" t="s">
        <v>211</v>
      </c>
      <c r="L130" s="206"/>
      <c r="M130" s="99" t="s">
        <v>1</v>
      </c>
      <c r="N130" s="100" t="s">
        <v>48</v>
      </c>
      <c r="O130" s="100" t="s">
        <v>212</v>
      </c>
      <c r="P130" s="100" t="s">
        <v>213</v>
      </c>
      <c r="Q130" s="100" t="s">
        <v>214</v>
      </c>
      <c r="R130" s="100" t="s">
        <v>215</v>
      </c>
      <c r="S130" s="100" t="s">
        <v>216</v>
      </c>
      <c r="T130" s="101" t="s">
        <v>217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218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P132+P338+P342</f>
        <v>0</v>
      </c>
      <c r="Q131" s="103"/>
      <c r="R131" s="209">
        <f>R132+R338+R342</f>
        <v>253.74681749999999</v>
      </c>
      <c r="S131" s="103"/>
      <c r="T131" s="210">
        <f>T132+T338+T342</f>
        <v>152.91525000000002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199</v>
      </c>
      <c r="BK131" s="211">
        <f>BK132+BK338+BK342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309</v>
      </c>
      <c r="F132" s="215" t="s">
        <v>310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P133+P214+P217+P220+P225+P250+P253+P321+P330+P335</f>
        <v>0</v>
      </c>
      <c r="Q132" s="220"/>
      <c r="R132" s="221">
        <f>R133+R214+R217+R220+R225+R250+R253+R321+R330+R335</f>
        <v>253.7463975</v>
      </c>
      <c r="S132" s="220"/>
      <c r="T132" s="222">
        <f>T133+T214+T217+T220+T225+T250+T253+T321+T330+T335</f>
        <v>152.91525000000002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222</v>
      </c>
      <c r="BK132" s="225">
        <f>BK133+BK214+BK217+BK220+BK225+BK250+BK253+BK321+BK330+BK335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311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SUM(P134:P213)</f>
        <v>0</v>
      </c>
      <c r="Q133" s="220"/>
      <c r="R133" s="221">
        <f>SUM(R134:R213)</f>
        <v>185.60668749999999</v>
      </c>
      <c r="S133" s="220"/>
      <c r="T133" s="222">
        <f>SUM(T134:T213)</f>
        <v>150.53525000000002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222</v>
      </c>
      <c r="BK133" s="225">
        <f>SUM(BK134:BK213)</f>
        <v>0</v>
      </c>
    </row>
    <row r="134" s="2" customFormat="1" ht="24.15" customHeight="1">
      <c r="A134" s="37"/>
      <c r="B134" s="38"/>
      <c r="C134" s="228" t="s">
        <v>92</v>
      </c>
      <c r="D134" s="228" t="s">
        <v>223</v>
      </c>
      <c r="E134" s="229" t="s">
        <v>1581</v>
      </c>
      <c r="F134" s="230" t="s">
        <v>1582</v>
      </c>
      <c r="G134" s="231" t="s">
        <v>361</v>
      </c>
      <c r="H134" s="232">
        <v>2.7999999999999998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0.255</v>
      </c>
      <c r="T134" s="239">
        <f>S134*H134</f>
        <v>0.71399999999999997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1583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1584</v>
      </c>
      <c r="G135" s="243"/>
      <c r="H135" s="247">
        <v>2.7999999999999998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222</v>
      </c>
    </row>
    <row r="136" s="2" customFormat="1" ht="24.15" customHeight="1">
      <c r="A136" s="37"/>
      <c r="B136" s="38"/>
      <c r="C136" s="228" t="s">
        <v>95</v>
      </c>
      <c r="D136" s="228" t="s">
        <v>223</v>
      </c>
      <c r="E136" s="229" t="s">
        <v>838</v>
      </c>
      <c r="F136" s="230" t="s">
        <v>839</v>
      </c>
      <c r="G136" s="231" t="s">
        <v>361</v>
      </c>
      <c r="H136" s="232">
        <v>185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0</v>
      </c>
      <c r="R136" s="238">
        <f>Q136*H136</f>
        <v>0</v>
      </c>
      <c r="S136" s="238">
        <v>0.44</v>
      </c>
      <c r="T136" s="239">
        <f>S136*H136</f>
        <v>81.400000000000006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236</v>
      </c>
      <c r="AT136" s="240" t="s">
        <v>223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840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1585</v>
      </c>
      <c r="G137" s="243"/>
      <c r="H137" s="247">
        <v>185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92</v>
      </c>
      <c r="AY137" s="253" t="s">
        <v>222</v>
      </c>
    </row>
    <row r="138" s="2" customFormat="1" ht="16.5" customHeight="1">
      <c r="A138" s="37"/>
      <c r="B138" s="38"/>
      <c r="C138" s="259" t="s">
        <v>232</v>
      </c>
      <c r="D138" s="259" t="s">
        <v>405</v>
      </c>
      <c r="E138" s="260" t="s">
        <v>551</v>
      </c>
      <c r="F138" s="261" t="s">
        <v>552</v>
      </c>
      <c r="G138" s="262" t="s">
        <v>386</v>
      </c>
      <c r="H138" s="263">
        <v>179.86600000000001</v>
      </c>
      <c r="I138" s="264"/>
      <c r="J138" s="265">
        <f>ROUND(I138*H138,2)</f>
        <v>0</v>
      </c>
      <c r="K138" s="266"/>
      <c r="L138" s="267"/>
      <c r="M138" s="268" t="s">
        <v>1</v>
      </c>
      <c r="N138" s="269" t="s">
        <v>49</v>
      </c>
      <c r="O138" s="90"/>
      <c r="P138" s="238">
        <f>O138*H138</f>
        <v>0</v>
      </c>
      <c r="Q138" s="238">
        <v>1</v>
      </c>
      <c r="R138" s="238">
        <f>Q138*H138</f>
        <v>179.86600000000001</v>
      </c>
      <c r="S138" s="238">
        <v>0</v>
      </c>
      <c r="T138" s="23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251</v>
      </c>
      <c r="AT138" s="240" t="s">
        <v>405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553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1586</v>
      </c>
      <c r="G139" s="243"/>
      <c r="H139" s="247">
        <v>179.86600000000001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222</v>
      </c>
    </row>
    <row r="140" s="2" customFormat="1" ht="24.15" customHeight="1">
      <c r="A140" s="37"/>
      <c r="B140" s="38"/>
      <c r="C140" s="228" t="s">
        <v>236</v>
      </c>
      <c r="D140" s="228" t="s">
        <v>223</v>
      </c>
      <c r="E140" s="229" t="s">
        <v>843</v>
      </c>
      <c r="F140" s="230" t="s">
        <v>844</v>
      </c>
      <c r="G140" s="231" t="s">
        <v>361</v>
      </c>
      <c r="H140" s="232">
        <v>158.75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0</v>
      </c>
      <c r="R140" s="238">
        <f>Q140*H140</f>
        <v>0</v>
      </c>
      <c r="S140" s="238">
        <v>0.316</v>
      </c>
      <c r="T140" s="239">
        <f>S140*H140</f>
        <v>50.164999999999999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845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1587</v>
      </c>
      <c r="G141" s="243"/>
      <c r="H141" s="247">
        <v>158.75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84</v>
      </c>
      <c r="AY141" s="253" t="s">
        <v>222</v>
      </c>
    </row>
    <row r="142" s="2" customFormat="1" ht="24.15" customHeight="1">
      <c r="A142" s="37"/>
      <c r="B142" s="38"/>
      <c r="C142" s="228" t="s">
        <v>221</v>
      </c>
      <c r="D142" s="228" t="s">
        <v>223</v>
      </c>
      <c r="E142" s="229" t="s">
        <v>847</v>
      </c>
      <c r="F142" s="230" t="s">
        <v>848</v>
      </c>
      <c r="G142" s="231" t="s">
        <v>361</v>
      </c>
      <c r="H142" s="232">
        <v>158.75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9.0000000000000006E-05</v>
      </c>
      <c r="R142" s="238">
        <f>Q142*H142</f>
        <v>0.014287500000000002</v>
      </c>
      <c r="S142" s="238">
        <v>0.11500000000000001</v>
      </c>
      <c r="T142" s="239">
        <f>S142*H142</f>
        <v>18.256250000000001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849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1587</v>
      </c>
      <c r="G143" s="243"/>
      <c r="H143" s="247">
        <v>158.75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16.5" customHeight="1">
      <c r="A144" s="37"/>
      <c r="B144" s="38"/>
      <c r="C144" s="228" t="s">
        <v>243</v>
      </c>
      <c r="D144" s="228" t="s">
        <v>223</v>
      </c>
      <c r="E144" s="229" t="s">
        <v>312</v>
      </c>
      <c r="F144" s="230" t="s">
        <v>313</v>
      </c>
      <c r="G144" s="231" t="s">
        <v>314</v>
      </c>
      <c r="H144" s="232">
        <v>100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0.0071900000000000002</v>
      </c>
      <c r="R144" s="238">
        <f>Q144*H144</f>
        <v>0.71899999999999997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555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560</v>
      </c>
      <c r="G145" s="243"/>
      <c r="H145" s="247">
        <v>100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4.15" customHeight="1">
      <c r="A146" s="37"/>
      <c r="B146" s="38"/>
      <c r="C146" s="228" t="s">
        <v>247</v>
      </c>
      <c r="D146" s="228" t="s">
        <v>223</v>
      </c>
      <c r="E146" s="229" t="s">
        <v>557</v>
      </c>
      <c r="F146" s="230" t="s">
        <v>558</v>
      </c>
      <c r="G146" s="231" t="s">
        <v>319</v>
      </c>
      <c r="H146" s="232">
        <v>50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3.0000000000000001E-05</v>
      </c>
      <c r="R146" s="238">
        <f>Q146*H146</f>
        <v>0.0015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559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316</v>
      </c>
      <c r="G147" s="243"/>
      <c r="H147" s="247">
        <v>50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24.15" customHeight="1">
      <c r="A148" s="37"/>
      <c r="B148" s="38"/>
      <c r="C148" s="228" t="s">
        <v>251</v>
      </c>
      <c r="D148" s="228" t="s">
        <v>223</v>
      </c>
      <c r="E148" s="229" t="s">
        <v>561</v>
      </c>
      <c r="F148" s="230" t="s">
        <v>562</v>
      </c>
      <c r="G148" s="231" t="s">
        <v>324</v>
      </c>
      <c r="H148" s="232">
        <v>30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563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326</v>
      </c>
      <c r="G149" s="243"/>
      <c r="H149" s="247">
        <v>30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24.15" customHeight="1">
      <c r="A150" s="37"/>
      <c r="B150" s="38"/>
      <c r="C150" s="228" t="s">
        <v>255</v>
      </c>
      <c r="D150" s="228" t="s">
        <v>223</v>
      </c>
      <c r="E150" s="229" t="s">
        <v>850</v>
      </c>
      <c r="F150" s="230" t="s">
        <v>851</v>
      </c>
      <c r="G150" s="231" t="s">
        <v>314</v>
      </c>
      <c r="H150" s="232">
        <v>100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0.0086800000000000002</v>
      </c>
      <c r="R150" s="238">
        <f>Q150*H150</f>
        <v>0.86799999999999999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852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560</v>
      </c>
      <c r="G151" s="243"/>
      <c r="H151" s="247">
        <v>100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24.15" customHeight="1">
      <c r="A152" s="37"/>
      <c r="B152" s="38"/>
      <c r="C152" s="228" t="s">
        <v>259</v>
      </c>
      <c r="D152" s="228" t="s">
        <v>223</v>
      </c>
      <c r="E152" s="229" t="s">
        <v>853</v>
      </c>
      <c r="F152" s="230" t="s">
        <v>854</v>
      </c>
      <c r="G152" s="231" t="s">
        <v>314</v>
      </c>
      <c r="H152" s="232">
        <v>100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0.036900000000000002</v>
      </c>
      <c r="R152" s="238">
        <f>Q152*H152</f>
        <v>3.6900000000000004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236</v>
      </c>
      <c r="AT152" s="240" t="s">
        <v>223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855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560</v>
      </c>
      <c r="G153" s="243"/>
      <c r="H153" s="247">
        <v>100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222</v>
      </c>
    </row>
    <row r="154" s="2" customFormat="1" ht="24.15" customHeight="1">
      <c r="A154" s="37"/>
      <c r="B154" s="38"/>
      <c r="C154" s="228" t="s">
        <v>263</v>
      </c>
      <c r="D154" s="228" t="s">
        <v>223</v>
      </c>
      <c r="E154" s="229" t="s">
        <v>856</v>
      </c>
      <c r="F154" s="230" t="s">
        <v>857</v>
      </c>
      <c r="G154" s="231" t="s">
        <v>354</v>
      </c>
      <c r="H154" s="232">
        <v>2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0.00064999999999999997</v>
      </c>
      <c r="R154" s="238">
        <f>Q154*H154</f>
        <v>0.0012999999999999999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236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236</v>
      </c>
      <c r="BM154" s="240" t="s">
        <v>858</v>
      </c>
    </row>
    <row r="155" s="13" customFormat="1">
      <c r="A155" s="13"/>
      <c r="B155" s="242"/>
      <c r="C155" s="243"/>
      <c r="D155" s="244" t="s">
        <v>280</v>
      </c>
      <c r="E155" s="245" t="s">
        <v>1</v>
      </c>
      <c r="F155" s="246" t="s">
        <v>95</v>
      </c>
      <c r="G155" s="243"/>
      <c r="H155" s="247">
        <v>2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280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222</v>
      </c>
    </row>
    <row r="156" s="2" customFormat="1" ht="24.15" customHeight="1">
      <c r="A156" s="37"/>
      <c r="B156" s="38"/>
      <c r="C156" s="228" t="s">
        <v>269</v>
      </c>
      <c r="D156" s="228" t="s">
        <v>223</v>
      </c>
      <c r="E156" s="229" t="s">
        <v>859</v>
      </c>
      <c r="F156" s="230" t="s">
        <v>860</v>
      </c>
      <c r="G156" s="231" t="s">
        <v>354</v>
      </c>
      <c r="H156" s="232">
        <v>2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236</v>
      </c>
      <c r="AT156" s="240" t="s">
        <v>223</v>
      </c>
      <c r="AU156" s="240" t="s">
        <v>95</v>
      </c>
      <c r="AY156" s="15" t="s">
        <v>222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236</v>
      </c>
      <c r="BM156" s="240" t="s">
        <v>861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95</v>
      </c>
      <c r="G157" s="243"/>
      <c r="H157" s="247">
        <v>2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222</v>
      </c>
    </row>
    <row r="158" s="2" customFormat="1" ht="24.15" customHeight="1">
      <c r="A158" s="37"/>
      <c r="B158" s="38"/>
      <c r="C158" s="228" t="s">
        <v>276</v>
      </c>
      <c r="D158" s="228" t="s">
        <v>223</v>
      </c>
      <c r="E158" s="229" t="s">
        <v>564</v>
      </c>
      <c r="F158" s="230" t="s">
        <v>565</v>
      </c>
      <c r="G158" s="231" t="s">
        <v>329</v>
      </c>
      <c r="H158" s="232">
        <v>140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236</v>
      </c>
      <c r="AT158" s="240" t="s">
        <v>223</v>
      </c>
      <c r="AU158" s="240" t="s">
        <v>95</v>
      </c>
      <c r="AY158" s="15" t="s">
        <v>222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236</v>
      </c>
      <c r="BM158" s="240" t="s">
        <v>566</v>
      </c>
    </row>
    <row r="159" s="13" customFormat="1">
      <c r="A159" s="13"/>
      <c r="B159" s="242"/>
      <c r="C159" s="243"/>
      <c r="D159" s="244" t="s">
        <v>280</v>
      </c>
      <c r="E159" s="245" t="s">
        <v>1</v>
      </c>
      <c r="F159" s="246" t="s">
        <v>1588</v>
      </c>
      <c r="G159" s="243"/>
      <c r="H159" s="247">
        <v>140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280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222</v>
      </c>
    </row>
    <row r="160" s="2" customFormat="1" ht="37.8" customHeight="1">
      <c r="A160" s="37"/>
      <c r="B160" s="38"/>
      <c r="C160" s="228" t="s">
        <v>283</v>
      </c>
      <c r="D160" s="228" t="s">
        <v>223</v>
      </c>
      <c r="E160" s="229" t="s">
        <v>572</v>
      </c>
      <c r="F160" s="230" t="s">
        <v>573</v>
      </c>
      <c r="G160" s="231" t="s">
        <v>329</v>
      </c>
      <c r="H160" s="232">
        <v>20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236</v>
      </c>
      <c r="AT160" s="240" t="s">
        <v>223</v>
      </c>
      <c r="AU160" s="240" t="s">
        <v>95</v>
      </c>
      <c r="AY160" s="15" t="s">
        <v>222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236</v>
      </c>
      <c r="BM160" s="240" t="s">
        <v>574</v>
      </c>
    </row>
    <row r="161" s="13" customFormat="1">
      <c r="A161" s="13"/>
      <c r="B161" s="242"/>
      <c r="C161" s="243"/>
      <c r="D161" s="244" t="s">
        <v>280</v>
      </c>
      <c r="E161" s="245" t="s">
        <v>1</v>
      </c>
      <c r="F161" s="246" t="s">
        <v>395</v>
      </c>
      <c r="G161" s="243"/>
      <c r="H161" s="247">
        <v>20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280</v>
      </c>
      <c r="AU161" s="253" t="s">
        <v>95</v>
      </c>
      <c r="AV161" s="13" t="s">
        <v>95</v>
      </c>
      <c r="AW161" s="13" t="s">
        <v>39</v>
      </c>
      <c r="AX161" s="13" t="s">
        <v>92</v>
      </c>
      <c r="AY161" s="253" t="s">
        <v>222</v>
      </c>
    </row>
    <row r="162" s="2" customFormat="1" ht="33" customHeight="1">
      <c r="A162" s="37"/>
      <c r="B162" s="38"/>
      <c r="C162" s="228" t="s">
        <v>8</v>
      </c>
      <c r="D162" s="228" t="s">
        <v>223</v>
      </c>
      <c r="E162" s="229" t="s">
        <v>575</v>
      </c>
      <c r="F162" s="230" t="s">
        <v>576</v>
      </c>
      <c r="G162" s="231" t="s">
        <v>329</v>
      </c>
      <c r="H162" s="232">
        <v>77.125</v>
      </c>
      <c r="I162" s="233"/>
      <c r="J162" s="234">
        <f>ROUND(I162*H162,2)</f>
        <v>0</v>
      </c>
      <c r="K162" s="235"/>
      <c r="L162" s="43"/>
      <c r="M162" s="236" t="s">
        <v>1</v>
      </c>
      <c r="N162" s="237" t="s">
        <v>49</v>
      </c>
      <c r="O162" s="90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40" t="s">
        <v>236</v>
      </c>
      <c r="AT162" s="240" t="s">
        <v>223</v>
      </c>
      <c r="AU162" s="240" t="s">
        <v>95</v>
      </c>
      <c r="AY162" s="15" t="s">
        <v>222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5" t="s">
        <v>92</v>
      </c>
      <c r="BK162" s="241">
        <f>ROUND(I162*H162,2)</f>
        <v>0</v>
      </c>
      <c r="BL162" s="15" t="s">
        <v>236</v>
      </c>
      <c r="BM162" s="240" t="s">
        <v>577</v>
      </c>
    </row>
    <row r="163" s="13" customFormat="1">
      <c r="A163" s="13"/>
      <c r="B163" s="242"/>
      <c r="C163" s="243"/>
      <c r="D163" s="244" t="s">
        <v>280</v>
      </c>
      <c r="E163" s="245" t="s">
        <v>1</v>
      </c>
      <c r="F163" s="246" t="s">
        <v>1589</v>
      </c>
      <c r="G163" s="243"/>
      <c r="H163" s="247">
        <v>102.09999999999999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280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222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1590</v>
      </c>
      <c r="G164" s="243"/>
      <c r="H164" s="247">
        <v>-24.975000000000001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222</v>
      </c>
    </row>
    <row r="165" s="2" customFormat="1" ht="37.8" customHeight="1">
      <c r="A165" s="37"/>
      <c r="B165" s="38"/>
      <c r="C165" s="228" t="s">
        <v>292</v>
      </c>
      <c r="D165" s="228" t="s">
        <v>223</v>
      </c>
      <c r="E165" s="229" t="s">
        <v>579</v>
      </c>
      <c r="F165" s="230" t="s">
        <v>580</v>
      </c>
      <c r="G165" s="231" t="s">
        <v>329</v>
      </c>
      <c r="H165" s="232">
        <v>20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236</v>
      </c>
      <c r="AT165" s="240" t="s">
        <v>223</v>
      </c>
      <c r="AU165" s="240" t="s">
        <v>95</v>
      </c>
      <c r="AY165" s="15" t="s">
        <v>222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236</v>
      </c>
      <c r="BM165" s="240" t="s">
        <v>581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395</v>
      </c>
      <c r="G166" s="243"/>
      <c r="H166" s="247">
        <v>20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92</v>
      </c>
      <c r="AY166" s="253" t="s">
        <v>222</v>
      </c>
    </row>
    <row r="167" s="2" customFormat="1" ht="33" customHeight="1">
      <c r="A167" s="37"/>
      <c r="B167" s="38"/>
      <c r="C167" s="228" t="s">
        <v>379</v>
      </c>
      <c r="D167" s="228" t="s">
        <v>223</v>
      </c>
      <c r="E167" s="229" t="s">
        <v>582</v>
      </c>
      <c r="F167" s="230" t="s">
        <v>583</v>
      </c>
      <c r="G167" s="231" t="s">
        <v>329</v>
      </c>
      <c r="H167" s="232">
        <v>109.5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236</v>
      </c>
      <c r="AT167" s="240" t="s">
        <v>223</v>
      </c>
      <c r="AU167" s="240" t="s">
        <v>95</v>
      </c>
      <c r="AY167" s="15" t="s">
        <v>222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236</v>
      </c>
      <c r="BM167" s="240" t="s">
        <v>584</v>
      </c>
    </row>
    <row r="168" s="13" customFormat="1">
      <c r="A168" s="13"/>
      <c r="B168" s="242"/>
      <c r="C168" s="243"/>
      <c r="D168" s="244" t="s">
        <v>280</v>
      </c>
      <c r="E168" s="245" t="s">
        <v>1</v>
      </c>
      <c r="F168" s="246" t="s">
        <v>1591</v>
      </c>
      <c r="G168" s="243"/>
      <c r="H168" s="247">
        <v>142.80000000000001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280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222</v>
      </c>
    </row>
    <row r="169" s="13" customFormat="1">
      <c r="A169" s="13"/>
      <c r="B169" s="242"/>
      <c r="C169" s="243"/>
      <c r="D169" s="244" t="s">
        <v>280</v>
      </c>
      <c r="E169" s="245" t="s">
        <v>1</v>
      </c>
      <c r="F169" s="246" t="s">
        <v>1592</v>
      </c>
      <c r="G169" s="243"/>
      <c r="H169" s="247">
        <v>-33.299999999999997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280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222</v>
      </c>
    </row>
    <row r="170" s="2" customFormat="1" ht="33" customHeight="1">
      <c r="A170" s="37"/>
      <c r="B170" s="38"/>
      <c r="C170" s="228" t="s">
        <v>383</v>
      </c>
      <c r="D170" s="228" t="s">
        <v>223</v>
      </c>
      <c r="E170" s="229" t="s">
        <v>586</v>
      </c>
      <c r="F170" s="230" t="s">
        <v>587</v>
      </c>
      <c r="G170" s="231" t="s">
        <v>329</v>
      </c>
      <c r="H170" s="232">
        <v>101.625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236</v>
      </c>
      <c r="AT170" s="240" t="s">
        <v>223</v>
      </c>
      <c r="AU170" s="240" t="s">
        <v>95</v>
      </c>
      <c r="AY170" s="15" t="s">
        <v>222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236</v>
      </c>
      <c r="BM170" s="240" t="s">
        <v>588</v>
      </c>
    </row>
    <row r="171" s="13" customFormat="1">
      <c r="A171" s="13"/>
      <c r="B171" s="242"/>
      <c r="C171" s="243"/>
      <c r="D171" s="244" t="s">
        <v>280</v>
      </c>
      <c r="E171" s="245" t="s">
        <v>1</v>
      </c>
      <c r="F171" s="246" t="s">
        <v>1593</v>
      </c>
      <c r="G171" s="243"/>
      <c r="H171" s="247">
        <v>126.59999999999999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280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222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1590</v>
      </c>
      <c r="G172" s="243"/>
      <c r="H172" s="247">
        <v>-24.975000000000001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222</v>
      </c>
    </row>
    <row r="173" s="2" customFormat="1" ht="21.75" customHeight="1">
      <c r="A173" s="37"/>
      <c r="B173" s="38"/>
      <c r="C173" s="228" t="s">
        <v>389</v>
      </c>
      <c r="D173" s="228" t="s">
        <v>223</v>
      </c>
      <c r="E173" s="229" t="s">
        <v>594</v>
      </c>
      <c r="F173" s="230" t="s">
        <v>595</v>
      </c>
      <c r="G173" s="231" t="s">
        <v>361</v>
      </c>
      <c r="H173" s="232">
        <v>770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0.00058</v>
      </c>
      <c r="R173" s="238">
        <f>Q173*H173</f>
        <v>0.4466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236</v>
      </c>
      <c r="AT173" s="240" t="s">
        <v>223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873</v>
      </c>
    </row>
    <row r="174" s="13" customFormat="1">
      <c r="A174" s="13"/>
      <c r="B174" s="242"/>
      <c r="C174" s="243"/>
      <c r="D174" s="244" t="s">
        <v>280</v>
      </c>
      <c r="E174" s="245" t="s">
        <v>1</v>
      </c>
      <c r="F174" s="246" t="s">
        <v>1594</v>
      </c>
      <c r="G174" s="243"/>
      <c r="H174" s="247">
        <v>770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39</v>
      </c>
      <c r="AX174" s="13" t="s">
        <v>92</v>
      </c>
      <c r="AY174" s="253" t="s">
        <v>222</v>
      </c>
    </row>
    <row r="175" s="2" customFormat="1" ht="21.75" customHeight="1">
      <c r="A175" s="37"/>
      <c r="B175" s="38"/>
      <c r="C175" s="228" t="s">
        <v>395</v>
      </c>
      <c r="D175" s="228" t="s">
        <v>223</v>
      </c>
      <c r="E175" s="229" t="s">
        <v>598</v>
      </c>
      <c r="F175" s="230" t="s">
        <v>599</v>
      </c>
      <c r="G175" s="231" t="s">
        <v>361</v>
      </c>
      <c r="H175" s="232">
        <v>770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236</v>
      </c>
      <c r="AT175" s="240" t="s">
        <v>223</v>
      </c>
      <c r="AU175" s="240" t="s">
        <v>95</v>
      </c>
      <c r="AY175" s="15" t="s">
        <v>222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236</v>
      </c>
      <c r="BM175" s="240" t="s">
        <v>875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1594</v>
      </c>
      <c r="G176" s="243"/>
      <c r="H176" s="247">
        <v>770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222</v>
      </c>
    </row>
    <row r="177" s="2" customFormat="1" ht="24.15" customHeight="1">
      <c r="A177" s="37"/>
      <c r="B177" s="38"/>
      <c r="C177" s="228" t="s">
        <v>7</v>
      </c>
      <c r="D177" s="228" t="s">
        <v>223</v>
      </c>
      <c r="E177" s="229" t="s">
        <v>364</v>
      </c>
      <c r="F177" s="230" t="s">
        <v>365</v>
      </c>
      <c r="G177" s="231" t="s">
        <v>329</v>
      </c>
      <c r="H177" s="232">
        <v>194.25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236</v>
      </c>
      <c r="AT177" s="240" t="s">
        <v>223</v>
      </c>
      <c r="AU177" s="240" t="s">
        <v>95</v>
      </c>
      <c r="AY177" s="15" t="s">
        <v>222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236</v>
      </c>
      <c r="BM177" s="240" t="s">
        <v>601</v>
      </c>
    </row>
    <row r="178" s="13" customFormat="1">
      <c r="A178" s="13"/>
      <c r="B178" s="242"/>
      <c r="C178" s="243"/>
      <c r="D178" s="244" t="s">
        <v>280</v>
      </c>
      <c r="E178" s="245" t="s">
        <v>1</v>
      </c>
      <c r="F178" s="246" t="s">
        <v>1595</v>
      </c>
      <c r="G178" s="243"/>
      <c r="H178" s="247">
        <v>244.19999999999999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280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222</v>
      </c>
    </row>
    <row r="179" s="13" customFormat="1">
      <c r="A179" s="13"/>
      <c r="B179" s="242"/>
      <c r="C179" s="243"/>
      <c r="D179" s="244" t="s">
        <v>280</v>
      </c>
      <c r="E179" s="245" t="s">
        <v>1</v>
      </c>
      <c r="F179" s="246" t="s">
        <v>1596</v>
      </c>
      <c r="G179" s="243"/>
      <c r="H179" s="247">
        <v>-49.950000000000003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280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222</v>
      </c>
    </row>
    <row r="180" s="2" customFormat="1" ht="24.15" customHeight="1">
      <c r="A180" s="37"/>
      <c r="B180" s="38"/>
      <c r="C180" s="228" t="s">
        <v>404</v>
      </c>
      <c r="D180" s="228" t="s">
        <v>223</v>
      </c>
      <c r="E180" s="229" t="s">
        <v>368</v>
      </c>
      <c r="F180" s="230" t="s">
        <v>369</v>
      </c>
      <c r="G180" s="231" t="s">
        <v>329</v>
      </c>
      <c r="H180" s="232">
        <v>462.25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236</v>
      </c>
      <c r="AT180" s="240" t="s">
        <v>223</v>
      </c>
      <c r="AU180" s="240" t="s">
        <v>95</v>
      </c>
      <c r="AY180" s="15" t="s">
        <v>222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236</v>
      </c>
      <c r="BM180" s="240" t="s">
        <v>878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1597</v>
      </c>
      <c r="G181" s="243"/>
      <c r="H181" s="247">
        <v>569.79999999999995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222</v>
      </c>
    </row>
    <row r="182" s="13" customFormat="1">
      <c r="A182" s="13"/>
      <c r="B182" s="242"/>
      <c r="C182" s="243"/>
      <c r="D182" s="244" t="s">
        <v>280</v>
      </c>
      <c r="E182" s="245" t="s">
        <v>1</v>
      </c>
      <c r="F182" s="246" t="s">
        <v>1598</v>
      </c>
      <c r="G182" s="243"/>
      <c r="H182" s="247">
        <v>-116.55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280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222</v>
      </c>
    </row>
    <row r="183" s="13" customFormat="1">
      <c r="A183" s="13"/>
      <c r="B183" s="242"/>
      <c r="C183" s="243"/>
      <c r="D183" s="244" t="s">
        <v>280</v>
      </c>
      <c r="E183" s="245" t="s">
        <v>1</v>
      </c>
      <c r="F183" s="246" t="s">
        <v>892</v>
      </c>
      <c r="G183" s="243"/>
      <c r="H183" s="247">
        <v>9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280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222</v>
      </c>
    </row>
    <row r="184" s="2" customFormat="1" ht="37.8" customHeight="1">
      <c r="A184" s="37"/>
      <c r="B184" s="38"/>
      <c r="C184" s="228" t="s">
        <v>411</v>
      </c>
      <c r="D184" s="228" t="s">
        <v>223</v>
      </c>
      <c r="E184" s="229" t="s">
        <v>882</v>
      </c>
      <c r="F184" s="230" t="s">
        <v>883</v>
      </c>
      <c r="G184" s="231" t="s">
        <v>329</v>
      </c>
      <c r="H184" s="232">
        <v>194.25</v>
      </c>
      <c r="I184" s="233"/>
      <c r="J184" s="234">
        <f>ROUND(I184*H184,2)</f>
        <v>0</v>
      </c>
      <c r="K184" s="235"/>
      <c r="L184" s="43"/>
      <c r="M184" s="236" t="s">
        <v>1</v>
      </c>
      <c r="N184" s="237" t="s">
        <v>49</v>
      </c>
      <c r="O184" s="90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40" t="s">
        <v>236</v>
      </c>
      <c r="AT184" s="240" t="s">
        <v>223</v>
      </c>
      <c r="AU184" s="240" t="s">
        <v>95</v>
      </c>
      <c r="AY184" s="15" t="s">
        <v>222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5" t="s">
        <v>92</v>
      </c>
      <c r="BK184" s="241">
        <f>ROUND(I184*H184,2)</f>
        <v>0</v>
      </c>
      <c r="BL184" s="15" t="s">
        <v>236</v>
      </c>
      <c r="BM184" s="240" t="s">
        <v>884</v>
      </c>
    </row>
    <row r="185" s="13" customFormat="1">
      <c r="A185" s="13"/>
      <c r="B185" s="242"/>
      <c r="C185" s="243"/>
      <c r="D185" s="244" t="s">
        <v>280</v>
      </c>
      <c r="E185" s="245" t="s">
        <v>1</v>
      </c>
      <c r="F185" s="246" t="s">
        <v>1595</v>
      </c>
      <c r="G185" s="243"/>
      <c r="H185" s="247">
        <v>244.19999999999999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280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222</v>
      </c>
    </row>
    <row r="186" s="13" customFormat="1">
      <c r="A186" s="13"/>
      <c r="B186" s="242"/>
      <c r="C186" s="243"/>
      <c r="D186" s="244" t="s">
        <v>280</v>
      </c>
      <c r="E186" s="245" t="s">
        <v>1</v>
      </c>
      <c r="F186" s="246" t="s">
        <v>1599</v>
      </c>
      <c r="G186" s="243"/>
      <c r="H186" s="247">
        <v>-49.950000000000003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280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222</v>
      </c>
    </row>
    <row r="187" s="2" customFormat="1" ht="37.8" customHeight="1">
      <c r="A187" s="37"/>
      <c r="B187" s="38"/>
      <c r="C187" s="228" t="s">
        <v>416</v>
      </c>
      <c r="D187" s="228" t="s">
        <v>223</v>
      </c>
      <c r="E187" s="229" t="s">
        <v>885</v>
      </c>
      <c r="F187" s="230" t="s">
        <v>886</v>
      </c>
      <c r="G187" s="231" t="s">
        <v>329</v>
      </c>
      <c r="H187" s="232">
        <v>462.25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236</v>
      </c>
      <c r="AT187" s="240" t="s">
        <v>223</v>
      </c>
      <c r="AU187" s="240" t="s">
        <v>95</v>
      </c>
      <c r="AY187" s="15" t="s">
        <v>222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236</v>
      </c>
      <c r="BM187" s="240" t="s">
        <v>887</v>
      </c>
    </row>
    <row r="188" s="13" customFormat="1">
      <c r="A188" s="13"/>
      <c r="B188" s="242"/>
      <c r="C188" s="243"/>
      <c r="D188" s="244" t="s">
        <v>280</v>
      </c>
      <c r="E188" s="245" t="s">
        <v>1</v>
      </c>
      <c r="F188" s="246" t="s">
        <v>1597</v>
      </c>
      <c r="G188" s="243"/>
      <c r="H188" s="247">
        <v>569.79999999999995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280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222</v>
      </c>
    </row>
    <row r="189" s="13" customFormat="1">
      <c r="A189" s="13"/>
      <c r="B189" s="242"/>
      <c r="C189" s="243"/>
      <c r="D189" s="244" t="s">
        <v>280</v>
      </c>
      <c r="E189" s="245" t="s">
        <v>1</v>
      </c>
      <c r="F189" s="246" t="s">
        <v>1598</v>
      </c>
      <c r="G189" s="243"/>
      <c r="H189" s="247">
        <v>-116.55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280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222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892</v>
      </c>
      <c r="G190" s="243"/>
      <c r="H190" s="247">
        <v>9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222</v>
      </c>
    </row>
    <row r="191" s="2" customFormat="1" ht="33" customHeight="1">
      <c r="A191" s="37"/>
      <c r="B191" s="38"/>
      <c r="C191" s="228" t="s">
        <v>421</v>
      </c>
      <c r="D191" s="228" t="s">
        <v>223</v>
      </c>
      <c r="E191" s="229" t="s">
        <v>372</v>
      </c>
      <c r="F191" s="230" t="s">
        <v>373</v>
      </c>
      <c r="G191" s="231" t="s">
        <v>329</v>
      </c>
      <c r="H191" s="232">
        <v>185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236</v>
      </c>
      <c r="AT191" s="240" t="s">
        <v>223</v>
      </c>
      <c r="AU191" s="240" t="s">
        <v>95</v>
      </c>
      <c r="AY191" s="15" t="s">
        <v>222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236</v>
      </c>
      <c r="BM191" s="240" t="s">
        <v>610</v>
      </c>
    </row>
    <row r="192" s="13" customFormat="1">
      <c r="A192" s="13"/>
      <c r="B192" s="242"/>
      <c r="C192" s="243"/>
      <c r="D192" s="244" t="s">
        <v>280</v>
      </c>
      <c r="E192" s="245" t="s">
        <v>1</v>
      </c>
      <c r="F192" s="246" t="s">
        <v>1600</v>
      </c>
      <c r="G192" s="243"/>
      <c r="H192" s="247">
        <v>180.5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280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222</v>
      </c>
    </row>
    <row r="193" s="13" customFormat="1">
      <c r="A193" s="13"/>
      <c r="B193" s="242"/>
      <c r="C193" s="243"/>
      <c r="D193" s="244" t="s">
        <v>280</v>
      </c>
      <c r="E193" s="245" t="s">
        <v>1</v>
      </c>
      <c r="F193" s="246" t="s">
        <v>889</v>
      </c>
      <c r="G193" s="243"/>
      <c r="H193" s="247">
        <v>4.5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280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222</v>
      </c>
    </row>
    <row r="194" s="2" customFormat="1" ht="37.8" customHeight="1">
      <c r="A194" s="37"/>
      <c r="B194" s="38"/>
      <c r="C194" s="228" t="s">
        <v>427</v>
      </c>
      <c r="D194" s="228" t="s">
        <v>223</v>
      </c>
      <c r="E194" s="229" t="s">
        <v>612</v>
      </c>
      <c r="F194" s="230" t="s">
        <v>613</v>
      </c>
      <c r="G194" s="231" t="s">
        <v>329</v>
      </c>
      <c r="H194" s="232">
        <v>370</v>
      </c>
      <c r="I194" s="233"/>
      <c r="J194" s="234">
        <f>ROUND(I194*H194,2)</f>
        <v>0</v>
      </c>
      <c r="K194" s="235"/>
      <c r="L194" s="43"/>
      <c r="M194" s="236" t="s">
        <v>1</v>
      </c>
      <c r="N194" s="237" t="s">
        <v>49</v>
      </c>
      <c r="O194" s="90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236</v>
      </c>
      <c r="AT194" s="240" t="s">
        <v>223</v>
      </c>
      <c r="AU194" s="240" t="s">
        <v>95</v>
      </c>
      <c r="AY194" s="15" t="s">
        <v>222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236</v>
      </c>
      <c r="BM194" s="240" t="s">
        <v>614</v>
      </c>
    </row>
    <row r="195" s="13" customFormat="1">
      <c r="A195" s="13"/>
      <c r="B195" s="242"/>
      <c r="C195" s="243"/>
      <c r="D195" s="244" t="s">
        <v>280</v>
      </c>
      <c r="E195" s="245" t="s">
        <v>1</v>
      </c>
      <c r="F195" s="246" t="s">
        <v>1601</v>
      </c>
      <c r="G195" s="243"/>
      <c r="H195" s="247">
        <v>370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280</v>
      </c>
      <c r="AU195" s="253" t="s">
        <v>95</v>
      </c>
      <c r="AV195" s="13" t="s">
        <v>95</v>
      </c>
      <c r="AW195" s="13" t="s">
        <v>39</v>
      </c>
      <c r="AX195" s="13" t="s">
        <v>92</v>
      </c>
      <c r="AY195" s="253" t="s">
        <v>222</v>
      </c>
    </row>
    <row r="196" s="2" customFormat="1" ht="24.15" customHeight="1">
      <c r="A196" s="37"/>
      <c r="B196" s="38"/>
      <c r="C196" s="228" t="s">
        <v>433</v>
      </c>
      <c r="D196" s="228" t="s">
        <v>223</v>
      </c>
      <c r="E196" s="229" t="s">
        <v>376</v>
      </c>
      <c r="F196" s="230" t="s">
        <v>377</v>
      </c>
      <c r="G196" s="231" t="s">
        <v>329</v>
      </c>
      <c r="H196" s="232">
        <v>194.25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236</v>
      </c>
      <c r="AT196" s="240" t="s">
        <v>223</v>
      </c>
      <c r="AU196" s="240" t="s">
        <v>95</v>
      </c>
      <c r="AY196" s="15" t="s">
        <v>222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236</v>
      </c>
      <c r="BM196" s="240" t="s">
        <v>616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1595</v>
      </c>
      <c r="G197" s="243"/>
      <c r="H197" s="247">
        <v>244.19999999999999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222</v>
      </c>
    </row>
    <row r="198" s="13" customFormat="1">
      <c r="A198" s="13"/>
      <c r="B198" s="242"/>
      <c r="C198" s="243"/>
      <c r="D198" s="244" t="s">
        <v>280</v>
      </c>
      <c r="E198" s="245" t="s">
        <v>1</v>
      </c>
      <c r="F198" s="246" t="s">
        <v>1599</v>
      </c>
      <c r="G198" s="243"/>
      <c r="H198" s="247">
        <v>-49.950000000000003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280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222</v>
      </c>
    </row>
    <row r="199" s="2" customFormat="1" ht="24.15" customHeight="1">
      <c r="A199" s="37"/>
      <c r="B199" s="38"/>
      <c r="C199" s="228" t="s">
        <v>438</v>
      </c>
      <c r="D199" s="228" t="s">
        <v>223</v>
      </c>
      <c r="E199" s="229" t="s">
        <v>380</v>
      </c>
      <c r="F199" s="230" t="s">
        <v>381</v>
      </c>
      <c r="G199" s="231" t="s">
        <v>329</v>
      </c>
      <c r="H199" s="232">
        <v>185</v>
      </c>
      <c r="I199" s="233"/>
      <c r="J199" s="234">
        <f>ROUND(I199*H199,2)</f>
        <v>0</v>
      </c>
      <c r="K199" s="235"/>
      <c r="L199" s="43"/>
      <c r="M199" s="236" t="s">
        <v>1</v>
      </c>
      <c r="N199" s="237" t="s">
        <v>49</v>
      </c>
      <c r="O199" s="90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40" t="s">
        <v>236</v>
      </c>
      <c r="AT199" s="240" t="s">
        <v>223</v>
      </c>
      <c r="AU199" s="240" t="s">
        <v>95</v>
      </c>
      <c r="AY199" s="15" t="s">
        <v>222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5" t="s">
        <v>92</v>
      </c>
      <c r="BK199" s="241">
        <f>ROUND(I199*H199,2)</f>
        <v>0</v>
      </c>
      <c r="BL199" s="15" t="s">
        <v>236</v>
      </c>
      <c r="BM199" s="240" t="s">
        <v>618</v>
      </c>
    </row>
    <row r="200" s="13" customFormat="1">
      <c r="A200" s="13"/>
      <c r="B200" s="242"/>
      <c r="C200" s="243"/>
      <c r="D200" s="244" t="s">
        <v>280</v>
      </c>
      <c r="E200" s="245" t="s">
        <v>1</v>
      </c>
      <c r="F200" s="246" t="s">
        <v>1600</v>
      </c>
      <c r="G200" s="243"/>
      <c r="H200" s="247">
        <v>180.5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280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222</v>
      </c>
    </row>
    <row r="201" s="13" customFormat="1">
      <c r="A201" s="13"/>
      <c r="B201" s="242"/>
      <c r="C201" s="243"/>
      <c r="D201" s="244" t="s">
        <v>280</v>
      </c>
      <c r="E201" s="245" t="s">
        <v>1</v>
      </c>
      <c r="F201" s="246" t="s">
        <v>889</v>
      </c>
      <c r="G201" s="243"/>
      <c r="H201" s="247">
        <v>4.5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280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222</v>
      </c>
    </row>
    <row r="202" s="2" customFormat="1" ht="33" customHeight="1">
      <c r="A202" s="37"/>
      <c r="B202" s="38"/>
      <c r="C202" s="228" t="s">
        <v>444</v>
      </c>
      <c r="D202" s="228" t="s">
        <v>223</v>
      </c>
      <c r="E202" s="229" t="s">
        <v>384</v>
      </c>
      <c r="F202" s="230" t="s">
        <v>385</v>
      </c>
      <c r="G202" s="231" t="s">
        <v>386</v>
      </c>
      <c r="H202" s="232">
        <v>370</v>
      </c>
      <c r="I202" s="233"/>
      <c r="J202" s="234">
        <f>ROUND(I202*H202,2)</f>
        <v>0</v>
      </c>
      <c r="K202" s="235"/>
      <c r="L202" s="43"/>
      <c r="M202" s="236" t="s">
        <v>1</v>
      </c>
      <c r="N202" s="237" t="s">
        <v>49</v>
      </c>
      <c r="O202" s="90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40" t="s">
        <v>236</v>
      </c>
      <c r="AT202" s="240" t="s">
        <v>223</v>
      </c>
      <c r="AU202" s="240" t="s">
        <v>95</v>
      </c>
      <c r="AY202" s="15" t="s">
        <v>222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5" t="s">
        <v>92</v>
      </c>
      <c r="BK202" s="241">
        <f>ROUND(I202*H202,2)</f>
        <v>0</v>
      </c>
      <c r="BL202" s="15" t="s">
        <v>236</v>
      </c>
      <c r="BM202" s="240" t="s">
        <v>620</v>
      </c>
    </row>
    <row r="203" s="13" customFormat="1">
      <c r="A203" s="13"/>
      <c r="B203" s="242"/>
      <c r="C203" s="243"/>
      <c r="D203" s="244" t="s">
        <v>280</v>
      </c>
      <c r="E203" s="245" t="s">
        <v>1</v>
      </c>
      <c r="F203" s="246" t="s">
        <v>1602</v>
      </c>
      <c r="G203" s="243"/>
      <c r="H203" s="247">
        <v>361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280</v>
      </c>
      <c r="AU203" s="253" t="s">
        <v>95</v>
      </c>
      <c r="AV203" s="13" t="s">
        <v>95</v>
      </c>
      <c r="AW203" s="13" t="s">
        <v>39</v>
      </c>
      <c r="AX203" s="13" t="s">
        <v>84</v>
      </c>
      <c r="AY203" s="253" t="s">
        <v>222</v>
      </c>
    </row>
    <row r="204" s="13" customFormat="1">
      <c r="A204" s="13"/>
      <c r="B204" s="242"/>
      <c r="C204" s="243"/>
      <c r="D204" s="244" t="s">
        <v>280</v>
      </c>
      <c r="E204" s="245" t="s">
        <v>1</v>
      </c>
      <c r="F204" s="246" t="s">
        <v>892</v>
      </c>
      <c r="G204" s="243"/>
      <c r="H204" s="247">
        <v>9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280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222</v>
      </c>
    </row>
    <row r="205" s="2" customFormat="1" ht="16.5" customHeight="1">
      <c r="A205" s="37"/>
      <c r="B205" s="38"/>
      <c r="C205" s="228" t="s">
        <v>326</v>
      </c>
      <c r="D205" s="228" t="s">
        <v>223</v>
      </c>
      <c r="E205" s="229" t="s">
        <v>390</v>
      </c>
      <c r="F205" s="230" t="s">
        <v>391</v>
      </c>
      <c r="G205" s="231" t="s">
        <v>329</v>
      </c>
      <c r="H205" s="232">
        <v>513.25</v>
      </c>
      <c r="I205" s="233"/>
      <c r="J205" s="234">
        <f>ROUND(I205*H205,2)</f>
        <v>0</v>
      </c>
      <c r="K205" s="235"/>
      <c r="L205" s="43"/>
      <c r="M205" s="236" t="s">
        <v>1</v>
      </c>
      <c r="N205" s="237" t="s">
        <v>49</v>
      </c>
      <c r="O205" s="90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40" t="s">
        <v>236</v>
      </c>
      <c r="AT205" s="240" t="s">
        <v>223</v>
      </c>
      <c r="AU205" s="240" t="s">
        <v>95</v>
      </c>
      <c r="AY205" s="15" t="s">
        <v>222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5" t="s">
        <v>92</v>
      </c>
      <c r="BK205" s="241">
        <f>ROUND(I205*H205,2)</f>
        <v>0</v>
      </c>
      <c r="BL205" s="15" t="s">
        <v>236</v>
      </c>
      <c r="BM205" s="240" t="s">
        <v>624</v>
      </c>
    </row>
    <row r="206" s="13" customFormat="1">
      <c r="A206" s="13"/>
      <c r="B206" s="242"/>
      <c r="C206" s="243"/>
      <c r="D206" s="244" t="s">
        <v>280</v>
      </c>
      <c r="E206" s="245" t="s">
        <v>1</v>
      </c>
      <c r="F206" s="246" t="s">
        <v>1600</v>
      </c>
      <c r="G206" s="243"/>
      <c r="H206" s="247">
        <v>180.5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280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222</v>
      </c>
    </row>
    <row r="207" s="13" customFormat="1">
      <c r="A207" s="13"/>
      <c r="B207" s="242"/>
      <c r="C207" s="243"/>
      <c r="D207" s="244" t="s">
        <v>280</v>
      </c>
      <c r="E207" s="245" t="s">
        <v>1</v>
      </c>
      <c r="F207" s="246" t="s">
        <v>892</v>
      </c>
      <c r="G207" s="243"/>
      <c r="H207" s="247">
        <v>9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280</v>
      </c>
      <c r="AU207" s="253" t="s">
        <v>95</v>
      </c>
      <c r="AV207" s="13" t="s">
        <v>95</v>
      </c>
      <c r="AW207" s="13" t="s">
        <v>39</v>
      </c>
      <c r="AX207" s="13" t="s">
        <v>84</v>
      </c>
      <c r="AY207" s="253" t="s">
        <v>222</v>
      </c>
    </row>
    <row r="208" s="13" customFormat="1">
      <c r="A208" s="13"/>
      <c r="B208" s="242"/>
      <c r="C208" s="243"/>
      <c r="D208" s="244" t="s">
        <v>280</v>
      </c>
      <c r="E208" s="245" t="s">
        <v>1</v>
      </c>
      <c r="F208" s="246" t="s">
        <v>1603</v>
      </c>
      <c r="G208" s="243"/>
      <c r="H208" s="247">
        <v>-83.25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280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222</v>
      </c>
    </row>
    <row r="209" s="13" customFormat="1">
      <c r="A209" s="13"/>
      <c r="B209" s="242"/>
      <c r="C209" s="243"/>
      <c r="D209" s="244" t="s">
        <v>280</v>
      </c>
      <c r="E209" s="245" t="s">
        <v>1</v>
      </c>
      <c r="F209" s="246" t="s">
        <v>1604</v>
      </c>
      <c r="G209" s="243"/>
      <c r="H209" s="247">
        <v>407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280</v>
      </c>
      <c r="AU209" s="253" t="s">
        <v>95</v>
      </c>
      <c r="AV209" s="13" t="s">
        <v>95</v>
      </c>
      <c r="AW209" s="13" t="s">
        <v>39</v>
      </c>
      <c r="AX209" s="13" t="s">
        <v>84</v>
      </c>
      <c r="AY209" s="253" t="s">
        <v>222</v>
      </c>
    </row>
    <row r="210" s="2" customFormat="1" ht="24.15" customHeight="1">
      <c r="A210" s="37"/>
      <c r="B210" s="38"/>
      <c r="C210" s="228" t="s">
        <v>452</v>
      </c>
      <c r="D210" s="228" t="s">
        <v>223</v>
      </c>
      <c r="E210" s="229" t="s">
        <v>396</v>
      </c>
      <c r="F210" s="230" t="s">
        <v>397</v>
      </c>
      <c r="G210" s="231" t="s">
        <v>329</v>
      </c>
      <c r="H210" s="232">
        <v>159.5</v>
      </c>
      <c r="I210" s="233"/>
      <c r="J210" s="234">
        <f>ROUND(I210*H210,2)</f>
        <v>0</v>
      </c>
      <c r="K210" s="235"/>
      <c r="L210" s="43"/>
      <c r="M210" s="236" t="s">
        <v>1</v>
      </c>
      <c r="N210" s="237" t="s">
        <v>49</v>
      </c>
      <c r="O210" s="90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40" t="s">
        <v>236</v>
      </c>
      <c r="AT210" s="240" t="s">
        <v>223</v>
      </c>
      <c r="AU210" s="240" t="s">
        <v>95</v>
      </c>
      <c r="AY210" s="15" t="s">
        <v>222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5" t="s">
        <v>92</v>
      </c>
      <c r="BK210" s="241">
        <f>ROUND(I210*H210,2)</f>
        <v>0</v>
      </c>
      <c r="BL210" s="15" t="s">
        <v>236</v>
      </c>
      <c r="BM210" s="240" t="s">
        <v>627</v>
      </c>
    </row>
    <row r="211" s="13" customFormat="1">
      <c r="A211" s="13"/>
      <c r="B211" s="242"/>
      <c r="C211" s="243"/>
      <c r="D211" s="244" t="s">
        <v>280</v>
      </c>
      <c r="E211" s="245" t="s">
        <v>1</v>
      </c>
      <c r="F211" s="246" t="s">
        <v>1605</v>
      </c>
      <c r="G211" s="243"/>
      <c r="H211" s="247">
        <v>159.5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280</v>
      </c>
      <c r="AU211" s="253" t="s">
        <v>95</v>
      </c>
      <c r="AV211" s="13" t="s">
        <v>95</v>
      </c>
      <c r="AW211" s="13" t="s">
        <v>39</v>
      </c>
      <c r="AX211" s="13" t="s">
        <v>84</v>
      </c>
      <c r="AY211" s="253" t="s">
        <v>222</v>
      </c>
    </row>
    <row r="212" s="2" customFormat="1" ht="24.15" customHeight="1">
      <c r="A212" s="37"/>
      <c r="B212" s="38"/>
      <c r="C212" s="228" t="s">
        <v>457</v>
      </c>
      <c r="D212" s="228" t="s">
        <v>223</v>
      </c>
      <c r="E212" s="229" t="s">
        <v>629</v>
      </c>
      <c r="F212" s="230" t="s">
        <v>630</v>
      </c>
      <c r="G212" s="231" t="s">
        <v>329</v>
      </c>
      <c r="H212" s="232">
        <v>89.933000000000007</v>
      </c>
      <c r="I212" s="233"/>
      <c r="J212" s="234">
        <f>ROUND(I212*H212,2)</f>
        <v>0</v>
      </c>
      <c r="K212" s="235"/>
      <c r="L212" s="43"/>
      <c r="M212" s="236" t="s">
        <v>1</v>
      </c>
      <c r="N212" s="237" t="s">
        <v>49</v>
      </c>
      <c r="O212" s="90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236</v>
      </c>
      <c r="AT212" s="240" t="s">
        <v>223</v>
      </c>
      <c r="AU212" s="240" t="s">
        <v>95</v>
      </c>
      <c r="AY212" s="15" t="s">
        <v>222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236</v>
      </c>
      <c r="BM212" s="240" t="s">
        <v>631</v>
      </c>
    </row>
    <row r="213" s="13" customFormat="1">
      <c r="A213" s="13"/>
      <c r="B213" s="242"/>
      <c r="C213" s="243"/>
      <c r="D213" s="244" t="s">
        <v>280</v>
      </c>
      <c r="E213" s="245" t="s">
        <v>1</v>
      </c>
      <c r="F213" s="246" t="s">
        <v>1606</v>
      </c>
      <c r="G213" s="243"/>
      <c r="H213" s="247">
        <v>89.933000000000007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280</v>
      </c>
      <c r="AU213" s="253" t="s">
        <v>95</v>
      </c>
      <c r="AV213" s="13" t="s">
        <v>95</v>
      </c>
      <c r="AW213" s="13" t="s">
        <v>39</v>
      </c>
      <c r="AX213" s="13" t="s">
        <v>84</v>
      </c>
      <c r="AY213" s="253" t="s">
        <v>222</v>
      </c>
    </row>
    <row r="214" s="12" customFormat="1" ht="22.8" customHeight="1">
      <c r="A214" s="12"/>
      <c r="B214" s="212"/>
      <c r="C214" s="213"/>
      <c r="D214" s="214" t="s">
        <v>83</v>
      </c>
      <c r="E214" s="226" t="s">
        <v>95</v>
      </c>
      <c r="F214" s="226" t="s">
        <v>415</v>
      </c>
      <c r="G214" s="213"/>
      <c r="H214" s="213"/>
      <c r="I214" s="216"/>
      <c r="J214" s="227">
        <f>BK214</f>
        <v>0</v>
      </c>
      <c r="K214" s="213"/>
      <c r="L214" s="218"/>
      <c r="M214" s="219"/>
      <c r="N214" s="220"/>
      <c r="O214" s="220"/>
      <c r="P214" s="221">
        <f>SUM(P215:P216)</f>
        <v>0</v>
      </c>
      <c r="Q214" s="220"/>
      <c r="R214" s="221">
        <f>SUM(R215:R216)</f>
        <v>0</v>
      </c>
      <c r="S214" s="220"/>
      <c r="T214" s="222">
        <f>SUM(T215:T216)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3" t="s">
        <v>92</v>
      </c>
      <c r="AT214" s="224" t="s">
        <v>83</v>
      </c>
      <c r="AU214" s="224" t="s">
        <v>92</v>
      </c>
      <c r="AY214" s="223" t="s">
        <v>222</v>
      </c>
      <c r="BK214" s="225">
        <f>SUM(BK215:BK216)</f>
        <v>0</v>
      </c>
    </row>
    <row r="215" s="2" customFormat="1" ht="16.5" customHeight="1">
      <c r="A215" s="37"/>
      <c r="B215" s="38"/>
      <c r="C215" s="228" t="s">
        <v>461</v>
      </c>
      <c r="D215" s="228" t="s">
        <v>223</v>
      </c>
      <c r="E215" s="229" t="s">
        <v>897</v>
      </c>
      <c r="F215" s="230" t="s">
        <v>898</v>
      </c>
      <c r="G215" s="231" t="s">
        <v>329</v>
      </c>
      <c r="H215" s="232">
        <v>1.1830000000000001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236</v>
      </c>
      <c r="AT215" s="240" t="s">
        <v>223</v>
      </c>
      <c r="AU215" s="240" t="s">
        <v>95</v>
      </c>
      <c r="AY215" s="15" t="s">
        <v>222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236</v>
      </c>
      <c r="BM215" s="240" t="s">
        <v>899</v>
      </c>
    </row>
    <row r="216" s="13" customFormat="1">
      <c r="A216" s="13"/>
      <c r="B216" s="242"/>
      <c r="C216" s="243"/>
      <c r="D216" s="244" t="s">
        <v>280</v>
      </c>
      <c r="E216" s="245" t="s">
        <v>1</v>
      </c>
      <c r="F216" s="246" t="s">
        <v>1607</v>
      </c>
      <c r="G216" s="243"/>
      <c r="H216" s="247">
        <v>1.1830000000000001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280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222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232</v>
      </c>
      <c r="F217" s="226" t="s">
        <v>639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SUM(P218:P219)</f>
        <v>0</v>
      </c>
      <c r="Q217" s="220"/>
      <c r="R217" s="221">
        <f>SUM(R218:R219)</f>
        <v>0</v>
      </c>
      <c r="S217" s="220"/>
      <c r="T217" s="222">
        <f>SUM(T218:T219)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222</v>
      </c>
      <c r="BK217" s="225">
        <f>SUM(BK218:BK219)</f>
        <v>0</v>
      </c>
    </row>
    <row r="218" s="2" customFormat="1" ht="21.75" customHeight="1">
      <c r="A218" s="37"/>
      <c r="B218" s="38"/>
      <c r="C218" s="228" t="s">
        <v>466</v>
      </c>
      <c r="D218" s="228" t="s">
        <v>223</v>
      </c>
      <c r="E218" s="229" t="s">
        <v>640</v>
      </c>
      <c r="F218" s="230" t="s">
        <v>641</v>
      </c>
      <c r="G218" s="231" t="s">
        <v>314</v>
      </c>
      <c r="H218" s="232">
        <v>175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236</v>
      </c>
      <c r="AT218" s="240" t="s">
        <v>223</v>
      </c>
      <c r="AU218" s="240" t="s">
        <v>95</v>
      </c>
      <c r="AY218" s="15" t="s">
        <v>222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236</v>
      </c>
      <c r="BM218" s="240" t="s">
        <v>901</v>
      </c>
    </row>
    <row r="219" s="13" customFormat="1">
      <c r="A219" s="13"/>
      <c r="B219" s="242"/>
      <c r="C219" s="243"/>
      <c r="D219" s="244" t="s">
        <v>280</v>
      </c>
      <c r="E219" s="245" t="s">
        <v>1</v>
      </c>
      <c r="F219" s="246" t="s">
        <v>1608</v>
      </c>
      <c r="G219" s="243"/>
      <c r="H219" s="247">
        <v>175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280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222</v>
      </c>
    </row>
    <row r="220" s="12" customFormat="1" ht="22.8" customHeight="1">
      <c r="A220" s="12"/>
      <c r="B220" s="212"/>
      <c r="C220" s="213"/>
      <c r="D220" s="214" t="s">
        <v>83</v>
      </c>
      <c r="E220" s="226" t="s">
        <v>236</v>
      </c>
      <c r="F220" s="226" t="s">
        <v>426</v>
      </c>
      <c r="G220" s="213"/>
      <c r="H220" s="213"/>
      <c r="I220" s="216"/>
      <c r="J220" s="227">
        <f>BK220</f>
        <v>0</v>
      </c>
      <c r="K220" s="213"/>
      <c r="L220" s="218"/>
      <c r="M220" s="219"/>
      <c r="N220" s="220"/>
      <c r="O220" s="220"/>
      <c r="P220" s="221">
        <f>SUM(P221:P224)</f>
        <v>0</v>
      </c>
      <c r="Q220" s="220"/>
      <c r="R220" s="221">
        <f>SUM(R221:R224)</f>
        <v>34.979244999999999</v>
      </c>
      <c r="S220" s="220"/>
      <c r="T220" s="222">
        <f>SUM(T221:T224)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23" t="s">
        <v>92</v>
      </c>
      <c r="AT220" s="224" t="s">
        <v>83</v>
      </c>
      <c r="AU220" s="224" t="s">
        <v>92</v>
      </c>
      <c r="AY220" s="223" t="s">
        <v>222</v>
      </c>
      <c r="BK220" s="225">
        <f>SUM(BK221:BK224)</f>
        <v>0</v>
      </c>
    </row>
    <row r="221" s="2" customFormat="1" ht="16.5" customHeight="1">
      <c r="A221" s="37"/>
      <c r="B221" s="38"/>
      <c r="C221" s="228" t="s">
        <v>473</v>
      </c>
      <c r="D221" s="228" t="s">
        <v>223</v>
      </c>
      <c r="E221" s="229" t="s">
        <v>644</v>
      </c>
      <c r="F221" s="230" t="s">
        <v>645</v>
      </c>
      <c r="G221" s="231" t="s">
        <v>314</v>
      </c>
      <c r="H221" s="232">
        <v>175</v>
      </c>
      <c r="I221" s="233"/>
      <c r="J221" s="234">
        <f>ROUND(I221*H221,2)</f>
        <v>0</v>
      </c>
      <c r="K221" s="235"/>
      <c r="L221" s="43"/>
      <c r="M221" s="236" t="s">
        <v>1</v>
      </c>
      <c r="N221" s="237" t="s">
        <v>49</v>
      </c>
      <c r="O221" s="90"/>
      <c r="P221" s="238">
        <f>O221*H221</f>
        <v>0</v>
      </c>
      <c r="Q221" s="238">
        <v>0</v>
      </c>
      <c r="R221" s="238">
        <f>Q221*H221</f>
        <v>0</v>
      </c>
      <c r="S221" s="238">
        <v>0</v>
      </c>
      <c r="T221" s="23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40" t="s">
        <v>236</v>
      </c>
      <c r="AT221" s="240" t="s">
        <v>223</v>
      </c>
      <c r="AU221" s="240" t="s">
        <v>95</v>
      </c>
      <c r="AY221" s="15" t="s">
        <v>222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5" t="s">
        <v>92</v>
      </c>
      <c r="BK221" s="241">
        <f>ROUND(I221*H221,2)</f>
        <v>0</v>
      </c>
      <c r="BL221" s="15" t="s">
        <v>236</v>
      </c>
      <c r="BM221" s="240" t="s">
        <v>903</v>
      </c>
    </row>
    <row r="222" s="13" customFormat="1">
      <c r="A222" s="13"/>
      <c r="B222" s="242"/>
      <c r="C222" s="243"/>
      <c r="D222" s="244" t="s">
        <v>280</v>
      </c>
      <c r="E222" s="245" t="s">
        <v>1</v>
      </c>
      <c r="F222" s="246" t="s">
        <v>1608</v>
      </c>
      <c r="G222" s="243"/>
      <c r="H222" s="247">
        <v>175</v>
      </c>
      <c r="I222" s="248"/>
      <c r="J222" s="243"/>
      <c r="K222" s="243"/>
      <c r="L222" s="249"/>
      <c r="M222" s="250"/>
      <c r="N222" s="251"/>
      <c r="O222" s="251"/>
      <c r="P222" s="251"/>
      <c r="Q222" s="251"/>
      <c r="R222" s="251"/>
      <c r="S222" s="251"/>
      <c r="T222" s="25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3" t="s">
        <v>280</v>
      </c>
      <c r="AU222" s="253" t="s">
        <v>95</v>
      </c>
      <c r="AV222" s="13" t="s">
        <v>95</v>
      </c>
      <c r="AW222" s="13" t="s">
        <v>39</v>
      </c>
      <c r="AX222" s="13" t="s">
        <v>92</v>
      </c>
      <c r="AY222" s="253" t="s">
        <v>222</v>
      </c>
    </row>
    <row r="223" s="2" customFormat="1" ht="16.5" customHeight="1">
      <c r="A223" s="37"/>
      <c r="B223" s="38"/>
      <c r="C223" s="228" t="s">
        <v>477</v>
      </c>
      <c r="D223" s="228" t="s">
        <v>223</v>
      </c>
      <c r="E223" s="229" t="s">
        <v>428</v>
      </c>
      <c r="F223" s="230" t="s">
        <v>429</v>
      </c>
      <c r="G223" s="231" t="s">
        <v>329</v>
      </c>
      <c r="H223" s="232">
        <v>18.5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1.8907700000000001</v>
      </c>
      <c r="R223" s="238">
        <f>Q223*H223</f>
        <v>34.979244999999999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236</v>
      </c>
      <c r="AT223" s="240" t="s">
        <v>223</v>
      </c>
      <c r="AU223" s="240" t="s">
        <v>95</v>
      </c>
      <c r="AY223" s="15" t="s">
        <v>222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236</v>
      </c>
      <c r="BM223" s="240" t="s">
        <v>647</v>
      </c>
    </row>
    <row r="224" s="13" customFormat="1">
      <c r="A224" s="13"/>
      <c r="B224" s="242"/>
      <c r="C224" s="243"/>
      <c r="D224" s="244" t="s">
        <v>280</v>
      </c>
      <c r="E224" s="245" t="s">
        <v>1</v>
      </c>
      <c r="F224" s="246" t="s">
        <v>1609</v>
      </c>
      <c r="G224" s="243"/>
      <c r="H224" s="247">
        <v>18.5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280</v>
      </c>
      <c r="AU224" s="253" t="s">
        <v>95</v>
      </c>
      <c r="AV224" s="13" t="s">
        <v>95</v>
      </c>
      <c r="AW224" s="13" t="s">
        <v>39</v>
      </c>
      <c r="AX224" s="13" t="s">
        <v>92</v>
      </c>
      <c r="AY224" s="253" t="s">
        <v>222</v>
      </c>
    </row>
    <row r="225" s="12" customFormat="1" ht="22.8" customHeight="1">
      <c r="A225" s="12"/>
      <c r="B225" s="212"/>
      <c r="C225" s="213"/>
      <c r="D225" s="214" t="s">
        <v>83</v>
      </c>
      <c r="E225" s="226" t="s">
        <v>221</v>
      </c>
      <c r="F225" s="226" t="s">
        <v>432</v>
      </c>
      <c r="G225" s="213"/>
      <c r="H225" s="213"/>
      <c r="I225" s="216"/>
      <c r="J225" s="227">
        <f>BK225</f>
        <v>0</v>
      </c>
      <c r="K225" s="213"/>
      <c r="L225" s="218"/>
      <c r="M225" s="219"/>
      <c r="N225" s="220"/>
      <c r="O225" s="220"/>
      <c r="P225" s="221">
        <f>SUM(P226:P249)</f>
        <v>0</v>
      </c>
      <c r="Q225" s="220"/>
      <c r="R225" s="221">
        <f>SUM(R226:R249)</f>
        <v>2.9840450000000001</v>
      </c>
      <c r="S225" s="220"/>
      <c r="T225" s="222">
        <f>SUM(T226:T249)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23" t="s">
        <v>92</v>
      </c>
      <c r="AT225" s="224" t="s">
        <v>83</v>
      </c>
      <c r="AU225" s="224" t="s">
        <v>92</v>
      </c>
      <c r="AY225" s="223" t="s">
        <v>222</v>
      </c>
      <c r="BK225" s="225">
        <f>SUM(BK226:BK249)</f>
        <v>0</v>
      </c>
    </row>
    <row r="226" s="2" customFormat="1" ht="21.75" customHeight="1">
      <c r="A226" s="37"/>
      <c r="B226" s="38"/>
      <c r="C226" s="228" t="s">
        <v>481</v>
      </c>
      <c r="D226" s="228" t="s">
        <v>223</v>
      </c>
      <c r="E226" s="229" t="s">
        <v>1610</v>
      </c>
      <c r="F226" s="230" t="s">
        <v>1611</v>
      </c>
      <c r="G226" s="231" t="s">
        <v>361</v>
      </c>
      <c r="H226" s="232">
        <v>134.40000000000001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236</v>
      </c>
      <c r="AT226" s="240" t="s">
        <v>223</v>
      </c>
      <c r="AU226" s="240" t="s">
        <v>95</v>
      </c>
      <c r="AY226" s="15" t="s">
        <v>222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236</v>
      </c>
      <c r="BM226" s="240" t="s">
        <v>1612</v>
      </c>
    </row>
    <row r="227" s="13" customFormat="1">
      <c r="A227" s="13"/>
      <c r="B227" s="242"/>
      <c r="C227" s="243"/>
      <c r="D227" s="244" t="s">
        <v>280</v>
      </c>
      <c r="E227" s="245" t="s">
        <v>1</v>
      </c>
      <c r="F227" s="246" t="s">
        <v>1613</v>
      </c>
      <c r="G227" s="243"/>
      <c r="H227" s="247">
        <v>134.40000000000001</v>
      </c>
      <c r="I227" s="248"/>
      <c r="J227" s="243"/>
      <c r="K227" s="243"/>
      <c r="L227" s="249"/>
      <c r="M227" s="250"/>
      <c r="N227" s="251"/>
      <c r="O227" s="251"/>
      <c r="P227" s="251"/>
      <c r="Q227" s="251"/>
      <c r="R227" s="251"/>
      <c r="S227" s="251"/>
      <c r="T227" s="25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3" t="s">
        <v>280</v>
      </c>
      <c r="AU227" s="253" t="s">
        <v>95</v>
      </c>
      <c r="AV227" s="13" t="s">
        <v>95</v>
      </c>
      <c r="AW227" s="13" t="s">
        <v>39</v>
      </c>
      <c r="AX227" s="13" t="s">
        <v>92</v>
      </c>
      <c r="AY227" s="253" t="s">
        <v>222</v>
      </c>
    </row>
    <row r="228" s="2" customFormat="1" ht="24.15" customHeight="1">
      <c r="A228" s="37"/>
      <c r="B228" s="38"/>
      <c r="C228" s="228" t="s">
        <v>486</v>
      </c>
      <c r="D228" s="228" t="s">
        <v>223</v>
      </c>
      <c r="E228" s="229" t="s">
        <v>909</v>
      </c>
      <c r="F228" s="230" t="s">
        <v>910</v>
      </c>
      <c r="G228" s="231" t="s">
        <v>361</v>
      </c>
      <c r="H228" s="232">
        <v>129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236</v>
      </c>
      <c r="AT228" s="240" t="s">
        <v>223</v>
      </c>
      <c r="AU228" s="240" t="s">
        <v>95</v>
      </c>
      <c r="AY228" s="15" t="s">
        <v>222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236</v>
      </c>
      <c r="BM228" s="240" t="s">
        <v>911</v>
      </c>
    </row>
    <row r="229" s="13" customFormat="1">
      <c r="A229" s="13"/>
      <c r="B229" s="242"/>
      <c r="C229" s="243"/>
      <c r="D229" s="244" t="s">
        <v>280</v>
      </c>
      <c r="E229" s="245" t="s">
        <v>1</v>
      </c>
      <c r="F229" s="246" t="s">
        <v>1614</v>
      </c>
      <c r="G229" s="243"/>
      <c r="H229" s="247">
        <v>129</v>
      </c>
      <c r="I229" s="248"/>
      <c r="J229" s="243"/>
      <c r="K229" s="243"/>
      <c r="L229" s="249"/>
      <c r="M229" s="250"/>
      <c r="N229" s="251"/>
      <c r="O229" s="251"/>
      <c r="P229" s="251"/>
      <c r="Q229" s="251"/>
      <c r="R229" s="251"/>
      <c r="S229" s="251"/>
      <c r="T229" s="25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3" t="s">
        <v>280</v>
      </c>
      <c r="AU229" s="253" t="s">
        <v>95</v>
      </c>
      <c r="AV229" s="13" t="s">
        <v>95</v>
      </c>
      <c r="AW229" s="13" t="s">
        <v>39</v>
      </c>
      <c r="AX229" s="13" t="s">
        <v>92</v>
      </c>
      <c r="AY229" s="253" t="s">
        <v>222</v>
      </c>
    </row>
    <row r="230" s="2" customFormat="1" ht="24.15" customHeight="1">
      <c r="A230" s="37"/>
      <c r="B230" s="38"/>
      <c r="C230" s="228" t="s">
        <v>665</v>
      </c>
      <c r="D230" s="228" t="s">
        <v>223</v>
      </c>
      <c r="E230" s="229" t="s">
        <v>913</v>
      </c>
      <c r="F230" s="230" t="s">
        <v>914</v>
      </c>
      <c r="G230" s="231" t="s">
        <v>361</v>
      </c>
      <c r="H230" s="232">
        <v>185</v>
      </c>
      <c r="I230" s="233"/>
      <c r="J230" s="234">
        <f>ROUND(I230*H230,2)</f>
        <v>0</v>
      </c>
      <c r="K230" s="235"/>
      <c r="L230" s="43"/>
      <c r="M230" s="236" t="s">
        <v>1</v>
      </c>
      <c r="N230" s="237" t="s">
        <v>49</v>
      </c>
      <c r="O230" s="90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40" t="s">
        <v>236</v>
      </c>
      <c r="AT230" s="240" t="s">
        <v>223</v>
      </c>
      <c r="AU230" s="240" t="s">
        <v>95</v>
      </c>
      <c r="AY230" s="15" t="s">
        <v>222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5" t="s">
        <v>92</v>
      </c>
      <c r="BK230" s="241">
        <f>ROUND(I230*H230,2)</f>
        <v>0</v>
      </c>
      <c r="BL230" s="15" t="s">
        <v>236</v>
      </c>
      <c r="BM230" s="240" t="s">
        <v>915</v>
      </c>
    </row>
    <row r="231" s="13" customFormat="1">
      <c r="A231" s="13"/>
      <c r="B231" s="242"/>
      <c r="C231" s="243"/>
      <c r="D231" s="244" t="s">
        <v>280</v>
      </c>
      <c r="E231" s="245" t="s">
        <v>1</v>
      </c>
      <c r="F231" s="246" t="s">
        <v>1615</v>
      </c>
      <c r="G231" s="243"/>
      <c r="H231" s="247">
        <v>185</v>
      </c>
      <c r="I231" s="248"/>
      <c r="J231" s="243"/>
      <c r="K231" s="243"/>
      <c r="L231" s="249"/>
      <c r="M231" s="250"/>
      <c r="N231" s="251"/>
      <c r="O231" s="251"/>
      <c r="P231" s="251"/>
      <c r="Q231" s="251"/>
      <c r="R231" s="251"/>
      <c r="S231" s="251"/>
      <c r="T231" s="25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3" t="s">
        <v>280</v>
      </c>
      <c r="AU231" s="253" t="s">
        <v>95</v>
      </c>
      <c r="AV231" s="13" t="s">
        <v>95</v>
      </c>
      <c r="AW231" s="13" t="s">
        <v>39</v>
      </c>
      <c r="AX231" s="13" t="s">
        <v>84</v>
      </c>
      <c r="AY231" s="253" t="s">
        <v>222</v>
      </c>
    </row>
    <row r="232" s="2" customFormat="1" ht="24.15" customHeight="1">
      <c r="A232" s="37"/>
      <c r="B232" s="38"/>
      <c r="C232" s="228" t="s">
        <v>671</v>
      </c>
      <c r="D232" s="228" t="s">
        <v>223</v>
      </c>
      <c r="E232" s="229" t="s">
        <v>921</v>
      </c>
      <c r="F232" s="230" t="s">
        <v>922</v>
      </c>
      <c r="G232" s="231" t="s">
        <v>361</v>
      </c>
      <c r="H232" s="232">
        <v>129</v>
      </c>
      <c r="I232" s="233"/>
      <c r="J232" s="234">
        <f>ROUND(I232*H232,2)</f>
        <v>0</v>
      </c>
      <c r="K232" s="235"/>
      <c r="L232" s="43"/>
      <c r="M232" s="236" t="s">
        <v>1</v>
      </c>
      <c r="N232" s="237" t="s">
        <v>49</v>
      </c>
      <c r="O232" s="90"/>
      <c r="P232" s="238">
        <f>O232*H232</f>
        <v>0</v>
      </c>
      <c r="Q232" s="238">
        <v>0.0060099999999999997</v>
      </c>
      <c r="R232" s="238">
        <f>Q232*H232</f>
        <v>0.77528999999999992</v>
      </c>
      <c r="S232" s="238">
        <v>0</v>
      </c>
      <c r="T232" s="23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40" t="s">
        <v>236</v>
      </c>
      <c r="AT232" s="240" t="s">
        <v>223</v>
      </c>
      <c r="AU232" s="240" t="s">
        <v>95</v>
      </c>
      <c r="AY232" s="15" t="s">
        <v>222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5" t="s">
        <v>92</v>
      </c>
      <c r="BK232" s="241">
        <f>ROUND(I232*H232,2)</f>
        <v>0</v>
      </c>
      <c r="BL232" s="15" t="s">
        <v>236</v>
      </c>
      <c r="BM232" s="240" t="s">
        <v>923</v>
      </c>
    </row>
    <row r="233" s="13" customFormat="1">
      <c r="A233" s="13"/>
      <c r="B233" s="242"/>
      <c r="C233" s="243"/>
      <c r="D233" s="244" t="s">
        <v>280</v>
      </c>
      <c r="E233" s="245" t="s">
        <v>1</v>
      </c>
      <c r="F233" s="246" t="s">
        <v>1614</v>
      </c>
      <c r="G233" s="243"/>
      <c r="H233" s="247">
        <v>129</v>
      </c>
      <c r="I233" s="248"/>
      <c r="J233" s="243"/>
      <c r="K233" s="243"/>
      <c r="L233" s="249"/>
      <c r="M233" s="250"/>
      <c r="N233" s="251"/>
      <c r="O233" s="251"/>
      <c r="P233" s="251"/>
      <c r="Q233" s="251"/>
      <c r="R233" s="251"/>
      <c r="S233" s="251"/>
      <c r="T233" s="25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3" t="s">
        <v>280</v>
      </c>
      <c r="AU233" s="253" t="s">
        <v>95</v>
      </c>
      <c r="AV233" s="13" t="s">
        <v>95</v>
      </c>
      <c r="AW233" s="13" t="s">
        <v>39</v>
      </c>
      <c r="AX233" s="13" t="s">
        <v>84</v>
      </c>
      <c r="AY233" s="253" t="s">
        <v>222</v>
      </c>
    </row>
    <row r="234" s="2" customFormat="1" ht="24.15" customHeight="1">
      <c r="A234" s="37"/>
      <c r="B234" s="38"/>
      <c r="C234" s="228" t="s">
        <v>677</v>
      </c>
      <c r="D234" s="228" t="s">
        <v>223</v>
      </c>
      <c r="E234" s="229" t="s">
        <v>925</v>
      </c>
      <c r="F234" s="230" t="s">
        <v>926</v>
      </c>
      <c r="G234" s="231" t="s">
        <v>361</v>
      </c>
      <c r="H234" s="232">
        <v>317.5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0.00060999999999999997</v>
      </c>
      <c r="R234" s="238">
        <f>Q234*H234</f>
        <v>0.19367499999999999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236</v>
      </c>
      <c r="AT234" s="240" t="s">
        <v>223</v>
      </c>
      <c r="AU234" s="240" t="s">
        <v>95</v>
      </c>
      <c r="AY234" s="15" t="s">
        <v>222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236</v>
      </c>
      <c r="BM234" s="240" t="s">
        <v>927</v>
      </c>
    </row>
    <row r="235" s="13" customFormat="1">
      <c r="A235" s="13"/>
      <c r="B235" s="242"/>
      <c r="C235" s="243"/>
      <c r="D235" s="244" t="s">
        <v>280</v>
      </c>
      <c r="E235" s="245" t="s">
        <v>1</v>
      </c>
      <c r="F235" s="246" t="s">
        <v>1616</v>
      </c>
      <c r="G235" s="243"/>
      <c r="H235" s="247">
        <v>317.5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280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222</v>
      </c>
    </row>
    <row r="236" s="2" customFormat="1" ht="33" customHeight="1">
      <c r="A236" s="37"/>
      <c r="B236" s="38"/>
      <c r="C236" s="228" t="s">
        <v>681</v>
      </c>
      <c r="D236" s="228" t="s">
        <v>223</v>
      </c>
      <c r="E236" s="229" t="s">
        <v>933</v>
      </c>
      <c r="F236" s="230" t="s">
        <v>934</v>
      </c>
      <c r="G236" s="231" t="s">
        <v>361</v>
      </c>
      <c r="H236" s="232">
        <v>317.5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236</v>
      </c>
      <c r="AT236" s="240" t="s">
        <v>223</v>
      </c>
      <c r="AU236" s="240" t="s">
        <v>95</v>
      </c>
      <c r="AY236" s="15" t="s">
        <v>222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236</v>
      </c>
      <c r="BM236" s="240" t="s">
        <v>935</v>
      </c>
    </row>
    <row r="237" s="13" customFormat="1">
      <c r="A237" s="13"/>
      <c r="B237" s="242"/>
      <c r="C237" s="243"/>
      <c r="D237" s="244" t="s">
        <v>280</v>
      </c>
      <c r="E237" s="245" t="s">
        <v>1</v>
      </c>
      <c r="F237" s="246" t="s">
        <v>1616</v>
      </c>
      <c r="G237" s="243"/>
      <c r="H237" s="247">
        <v>317.5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280</v>
      </c>
      <c r="AU237" s="253" t="s">
        <v>95</v>
      </c>
      <c r="AV237" s="13" t="s">
        <v>95</v>
      </c>
      <c r="AW237" s="13" t="s">
        <v>39</v>
      </c>
      <c r="AX237" s="13" t="s">
        <v>84</v>
      </c>
      <c r="AY237" s="253" t="s">
        <v>222</v>
      </c>
    </row>
    <row r="238" s="2" customFormat="1" ht="24.15" customHeight="1">
      <c r="A238" s="37"/>
      <c r="B238" s="38"/>
      <c r="C238" s="228" t="s">
        <v>685</v>
      </c>
      <c r="D238" s="228" t="s">
        <v>223</v>
      </c>
      <c r="E238" s="229" t="s">
        <v>937</v>
      </c>
      <c r="F238" s="230" t="s">
        <v>938</v>
      </c>
      <c r="G238" s="231" t="s">
        <v>361</v>
      </c>
      <c r="H238" s="232">
        <v>158.75</v>
      </c>
      <c r="I238" s="233"/>
      <c r="J238" s="234">
        <f>ROUND(I238*H238,2)</f>
        <v>0</v>
      </c>
      <c r="K238" s="235"/>
      <c r="L238" s="43"/>
      <c r="M238" s="236" t="s">
        <v>1</v>
      </c>
      <c r="N238" s="237" t="s">
        <v>49</v>
      </c>
      <c r="O238" s="90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236</v>
      </c>
      <c r="AT238" s="240" t="s">
        <v>223</v>
      </c>
      <c r="AU238" s="240" t="s">
        <v>95</v>
      </c>
      <c r="AY238" s="15" t="s">
        <v>222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236</v>
      </c>
      <c r="BM238" s="240" t="s">
        <v>939</v>
      </c>
    </row>
    <row r="239" s="13" customFormat="1">
      <c r="A239" s="13"/>
      <c r="B239" s="242"/>
      <c r="C239" s="243"/>
      <c r="D239" s="244" t="s">
        <v>280</v>
      </c>
      <c r="E239" s="245" t="s">
        <v>1</v>
      </c>
      <c r="F239" s="246" t="s">
        <v>1617</v>
      </c>
      <c r="G239" s="243"/>
      <c r="H239" s="247">
        <v>158.75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280</v>
      </c>
      <c r="AU239" s="253" t="s">
        <v>95</v>
      </c>
      <c r="AV239" s="13" t="s">
        <v>95</v>
      </c>
      <c r="AW239" s="13" t="s">
        <v>39</v>
      </c>
      <c r="AX239" s="13" t="s">
        <v>92</v>
      </c>
      <c r="AY239" s="253" t="s">
        <v>222</v>
      </c>
    </row>
    <row r="240" s="2" customFormat="1" ht="33" customHeight="1">
      <c r="A240" s="37"/>
      <c r="B240" s="38"/>
      <c r="C240" s="228" t="s">
        <v>689</v>
      </c>
      <c r="D240" s="228" t="s">
        <v>223</v>
      </c>
      <c r="E240" s="229" t="s">
        <v>1618</v>
      </c>
      <c r="F240" s="230" t="s">
        <v>1619</v>
      </c>
      <c r="G240" s="231" t="s">
        <v>361</v>
      </c>
      <c r="H240" s="232">
        <v>3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0.083500000000000005</v>
      </c>
      <c r="R240" s="238">
        <f>Q240*H240</f>
        <v>0.2505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236</v>
      </c>
      <c r="AT240" s="240" t="s">
        <v>223</v>
      </c>
      <c r="AU240" s="240" t="s">
        <v>95</v>
      </c>
      <c r="AY240" s="15" t="s">
        <v>222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236</v>
      </c>
      <c r="BM240" s="240" t="s">
        <v>1620</v>
      </c>
    </row>
    <row r="241" s="13" customFormat="1">
      <c r="A241" s="13"/>
      <c r="B241" s="242"/>
      <c r="C241" s="243"/>
      <c r="D241" s="244" t="s">
        <v>280</v>
      </c>
      <c r="E241" s="245" t="s">
        <v>1</v>
      </c>
      <c r="F241" s="246" t="s">
        <v>1621</v>
      </c>
      <c r="G241" s="243"/>
      <c r="H241" s="247">
        <v>3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280</v>
      </c>
      <c r="AU241" s="253" t="s">
        <v>95</v>
      </c>
      <c r="AV241" s="13" t="s">
        <v>95</v>
      </c>
      <c r="AW241" s="13" t="s">
        <v>39</v>
      </c>
      <c r="AX241" s="13" t="s">
        <v>92</v>
      </c>
      <c r="AY241" s="253" t="s">
        <v>222</v>
      </c>
    </row>
    <row r="242" s="2" customFormat="1" ht="16.5" customHeight="1">
      <c r="A242" s="37"/>
      <c r="B242" s="38"/>
      <c r="C242" s="259" t="s">
        <v>693</v>
      </c>
      <c r="D242" s="259" t="s">
        <v>405</v>
      </c>
      <c r="E242" s="260" t="s">
        <v>1622</v>
      </c>
      <c r="F242" s="261" t="s">
        <v>1623</v>
      </c>
      <c r="G242" s="262" t="s">
        <v>354</v>
      </c>
      <c r="H242" s="263">
        <v>1</v>
      </c>
      <c r="I242" s="264"/>
      <c r="J242" s="265">
        <f>ROUND(I242*H242,2)</f>
        <v>0</v>
      </c>
      <c r="K242" s="266"/>
      <c r="L242" s="267"/>
      <c r="M242" s="268" t="s">
        <v>1</v>
      </c>
      <c r="N242" s="269" t="s">
        <v>49</v>
      </c>
      <c r="O242" s="90"/>
      <c r="P242" s="238">
        <f>O242*H242</f>
        <v>0</v>
      </c>
      <c r="Q242" s="238">
        <v>1.3100000000000001</v>
      </c>
      <c r="R242" s="238">
        <f>Q242*H242</f>
        <v>1.3100000000000001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251</v>
      </c>
      <c r="AT242" s="240" t="s">
        <v>405</v>
      </c>
      <c r="AU242" s="240" t="s">
        <v>95</v>
      </c>
      <c r="AY242" s="15" t="s">
        <v>222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236</v>
      </c>
      <c r="BM242" s="240" t="s">
        <v>1624</v>
      </c>
    </row>
    <row r="243" s="13" customFormat="1">
      <c r="A243" s="13"/>
      <c r="B243" s="242"/>
      <c r="C243" s="243"/>
      <c r="D243" s="244" t="s">
        <v>280</v>
      </c>
      <c r="E243" s="245" t="s">
        <v>1</v>
      </c>
      <c r="F243" s="246" t="s">
        <v>1625</v>
      </c>
      <c r="G243" s="243"/>
      <c r="H243" s="247">
        <v>1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280</v>
      </c>
      <c r="AU243" s="253" t="s">
        <v>95</v>
      </c>
      <c r="AV243" s="13" t="s">
        <v>95</v>
      </c>
      <c r="AW243" s="13" t="s">
        <v>39</v>
      </c>
      <c r="AX243" s="13" t="s">
        <v>92</v>
      </c>
      <c r="AY243" s="253" t="s">
        <v>222</v>
      </c>
    </row>
    <row r="244" s="2" customFormat="1" ht="21.75" customHeight="1">
      <c r="A244" s="37"/>
      <c r="B244" s="38"/>
      <c r="C244" s="228" t="s">
        <v>697</v>
      </c>
      <c r="D244" s="228" t="s">
        <v>223</v>
      </c>
      <c r="E244" s="229" t="s">
        <v>944</v>
      </c>
      <c r="F244" s="230" t="s">
        <v>945</v>
      </c>
      <c r="G244" s="231" t="s">
        <v>314</v>
      </c>
      <c r="H244" s="232">
        <v>119</v>
      </c>
      <c r="I244" s="233"/>
      <c r="J244" s="234">
        <f>ROUND(I244*H244,2)</f>
        <v>0</v>
      </c>
      <c r="K244" s="235"/>
      <c r="L244" s="43"/>
      <c r="M244" s="236" t="s">
        <v>1</v>
      </c>
      <c r="N244" s="237" t="s">
        <v>49</v>
      </c>
      <c r="O244" s="90"/>
      <c r="P244" s="238">
        <f>O244*H244</f>
        <v>0</v>
      </c>
      <c r="Q244" s="238">
        <v>0.0035999999999999999</v>
      </c>
      <c r="R244" s="238">
        <f>Q244*H244</f>
        <v>0.4284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236</v>
      </c>
      <c r="AT244" s="240" t="s">
        <v>223</v>
      </c>
      <c r="AU244" s="240" t="s">
        <v>95</v>
      </c>
      <c r="AY244" s="15" t="s">
        <v>222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236</v>
      </c>
      <c r="BM244" s="240" t="s">
        <v>946</v>
      </c>
    </row>
    <row r="245" s="13" customFormat="1">
      <c r="A245" s="13"/>
      <c r="B245" s="242"/>
      <c r="C245" s="243"/>
      <c r="D245" s="244" t="s">
        <v>280</v>
      </c>
      <c r="E245" s="245" t="s">
        <v>1</v>
      </c>
      <c r="F245" s="246" t="s">
        <v>1626</v>
      </c>
      <c r="G245" s="243"/>
      <c r="H245" s="247">
        <v>119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280</v>
      </c>
      <c r="AU245" s="253" t="s">
        <v>95</v>
      </c>
      <c r="AV245" s="13" t="s">
        <v>95</v>
      </c>
      <c r="AW245" s="13" t="s">
        <v>39</v>
      </c>
      <c r="AX245" s="13" t="s">
        <v>84</v>
      </c>
      <c r="AY245" s="253" t="s">
        <v>222</v>
      </c>
    </row>
    <row r="246" s="2" customFormat="1" ht="24.15" customHeight="1">
      <c r="A246" s="37"/>
      <c r="B246" s="38"/>
      <c r="C246" s="228" t="s">
        <v>701</v>
      </c>
      <c r="D246" s="228" t="s">
        <v>223</v>
      </c>
      <c r="E246" s="229" t="s">
        <v>948</v>
      </c>
      <c r="F246" s="230" t="s">
        <v>949</v>
      </c>
      <c r="G246" s="231" t="s">
        <v>314</v>
      </c>
      <c r="H246" s="232">
        <v>119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0.00022000000000000001</v>
      </c>
      <c r="R246" s="238">
        <f>Q246*H246</f>
        <v>0.026180000000000002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236</v>
      </c>
      <c r="AT246" s="240" t="s">
        <v>223</v>
      </c>
      <c r="AU246" s="240" t="s">
        <v>95</v>
      </c>
      <c r="AY246" s="15" t="s">
        <v>222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236</v>
      </c>
      <c r="BM246" s="240" t="s">
        <v>950</v>
      </c>
    </row>
    <row r="247" s="13" customFormat="1">
      <c r="A247" s="13"/>
      <c r="B247" s="242"/>
      <c r="C247" s="243"/>
      <c r="D247" s="244" t="s">
        <v>280</v>
      </c>
      <c r="E247" s="245" t="s">
        <v>1</v>
      </c>
      <c r="F247" s="246" t="s">
        <v>1626</v>
      </c>
      <c r="G247" s="243"/>
      <c r="H247" s="247">
        <v>119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280</v>
      </c>
      <c r="AU247" s="253" t="s">
        <v>95</v>
      </c>
      <c r="AV247" s="13" t="s">
        <v>95</v>
      </c>
      <c r="AW247" s="13" t="s">
        <v>39</v>
      </c>
      <c r="AX247" s="13" t="s">
        <v>84</v>
      </c>
      <c r="AY247" s="253" t="s">
        <v>222</v>
      </c>
    </row>
    <row r="248" s="2" customFormat="1" ht="24.15" customHeight="1">
      <c r="A248" s="37"/>
      <c r="B248" s="38"/>
      <c r="C248" s="228" t="s">
        <v>705</v>
      </c>
      <c r="D248" s="228" t="s">
        <v>223</v>
      </c>
      <c r="E248" s="229" t="s">
        <v>951</v>
      </c>
      <c r="F248" s="230" t="s">
        <v>952</v>
      </c>
      <c r="G248" s="231" t="s">
        <v>314</v>
      </c>
      <c r="H248" s="232">
        <v>119</v>
      </c>
      <c r="I248" s="233"/>
      <c r="J248" s="234">
        <f>ROUND(I248*H248,2)</f>
        <v>0</v>
      </c>
      <c r="K248" s="235"/>
      <c r="L248" s="43"/>
      <c r="M248" s="236" t="s">
        <v>1</v>
      </c>
      <c r="N248" s="237" t="s">
        <v>49</v>
      </c>
      <c r="O248" s="90"/>
      <c r="P248" s="238">
        <f>O248*H248</f>
        <v>0</v>
      </c>
      <c r="Q248" s="238">
        <v>0</v>
      </c>
      <c r="R248" s="238">
        <f>Q248*H248</f>
        <v>0</v>
      </c>
      <c r="S248" s="238">
        <v>0</v>
      </c>
      <c r="T248" s="23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40" t="s">
        <v>236</v>
      </c>
      <c r="AT248" s="240" t="s">
        <v>223</v>
      </c>
      <c r="AU248" s="240" t="s">
        <v>95</v>
      </c>
      <c r="AY248" s="15" t="s">
        <v>222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5" t="s">
        <v>92</v>
      </c>
      <c r="BK248" s="241">
        <f>ROUND(I248*H248,2)</f>
        <v>0</v>
      </c>
      <c r="BL248" s="15" t="s">
        <v>236</v>
      </c>
      <c r="BM248" s="240" t="s">
        <v>953</v>
      </c>
    </row>
    <row r="249" s="13" customFormat="1">
      <c r="A249" s="13"/>
      <c r="B249" s="242"/>
      <c r="C249" s="243"/>
      <c r="D249" s="244" t="s">
        <v>280</v>
      </c>
      <c r="E249" s="245" t="s">
        <v>1</v>
      </c>
      <c r="F249" s="246" t="s">
        <v>1626</v>
      </c>
      <c r="G249" s="243"/>
      <c r="H249" s="247">
        <v>119</v>
      </c>
      <c r="I249" s="248"/>
      <c r="J249" s="243"/>
      <c r="K249" s="243"/>
      <c r="L249" s="249"/>
      <c r="M249" s="250"/>
      <c r="N249" s="251"/>
      <c r="O249" s="251"/>
      <c r="P249" s="251"/>
      <c r="Q249" s="251"/>
      <c r="R249" s="251"/>
      <c r="S249" s="251"/>
      <c r="T249" s="25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3" t="s">
        <v>280</v>
      </c>
      <c r="AU249" s="253" t="s">
        <v>95</v>
      </c>
      <c r="AV249" s="13" t="s">
        <v>95</v>
      </c>
      <c r="AW249" s="13" t="s">
        <v>39</v>
      </c>
      <c r="AX249" s="13" t="s">
        <v>84</v>
      </c>
      <c r="AY249" s="253" t="s">
        <v>222</v>
      </c>
    </row>
    <row r="250" s="12" customFormat="1" ht="22.8" customHeight="1">
      <c r="A250" s="12"/>
      <c r="B250" s="212"/>
      <c r="C250" s="213"/>
      <c r="D250" s="214" t="s">
        <v>83</v>
      </c>
      <c r="E250" s="226" t="s">
        <v>243</v>
      </c>
      <c r="F250" s="226" t="s">
        <v>649</v>
      </c>
      <c r="G250" s="213"/>
      <c r="H250" s="213"/>
      <c r="I250" s="216"/>
      <c r="J250" s="227">
        <f>BK250</f>
        <v>0</v>
      </c>
      <c r="K250" s="213"/>
      <c r="L250" s="218"/>
      <c r="M250" s="219"/>
      <c r="N250" s="220"/>
      <c r="O250" s="220"/>
      <c r="P250" s="221">
        <f>SUM(P251:P252)</f>
        <v>0</v>
      </c>
      <c r="Q250" s="220"/>
      <c r="R250" s="221">
        <f>SUM(R251:R252)</f>
        <v>0.056000000000000001</v>
      </c>
      <c r="S250" s="220"/>
      <c r="T250" s="222">
        <f>SUM(T251:T252)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23" t="s">
        <v>92</v>
      </c>
      <c r="AT250" s="224" t="s">
        <v>83</v>
      </c>
      <c r="AU250" s="224" t="s">
        <v>92</v>
      </c>
      <c r="AY250" s="223" t="s">
        <v>222</v>
      </c>
      <c r="BK250" s="225">
        <f>SUM(BK251:BK252)</f>
        <v>0</v>
      </c>
    </row>
    <row r="251" s="2" customFormat="1" ht="16.5" customHeight="1">
      <c r="A251" s="37"/>
      <c r="B251" s="38"/>
      <c r="C251" s="228" t="s">
        <v>710</v>
      </c>
      <c r="D251" s="228" t="s">
        <v>223</v>
      </c>
      <c r="E251" s="229" t="s">
        <v>650</v>
      </c>
      <c r="F251" s="230" t="s">
        <v>651</v>
      </c>
      <c r="G251" s="231" t="s">
        <v>652</v>
      </c>
      <c r="H251" s="232">
        <v>7</v>
      </c>
      <c r="I251" s="233"/>
      <c r="J251" s="234">
        <f>ROUND(I251*H251,2)</f>
        <v>0</v>
      </c>
      <c r="K251" s="235"/>
      <c r="L251" s="43"/>
      <c r="M251" s="236" t="s">
        <v>1</v>
      </c>
      <c r="N251" s="237" t="s">
        <v>49</v>
      </c>
      <c r="O251" s="90"/>
      <c r="P251" s="238">
        <f>O251*H251</f>
        <v>0</v>
      </c>
      <c r="Q251" s="238">
        <v>0.0080000000000000002</v>
      </c>
      <c r="R251" s="238">
        <f>Q251*H251</f>
        <v>0.056000000000000001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236</v>
      </c>
      <c r="AT251" s="240" t="s">
        <v>223</v>
      </c>
      <c r="AU251" s="240" t="s">
        <v>95</v>
      </c>
      <c r="AY251" s="15" t="s">
        <v>222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236</v>
      </c>
      <c r="BM251" s="240" t="s">
        <v>954</v>
      </c>
    </row>
    <row r="252" s="13" customFormat="1">
      <c r="A252" s="13"/>
      <c r="B252" s="242"/>
      <c r="C252" s="243"/>
      <c r="D252" s="244" t="s">
        <v>280</v>
      </c>
      <c r="E252" s="245" t="s">
        <v>1</v>
      </c>
      <c r="F252" s="246" t="s">
        <v>247</v>
      </c>
      <c r="G252" s="243"/>
      <c r="H252" s="247">
        <v>7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280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222</v>
      </c>
    </row>
    <row r="253" s="12" customFormat="1" ht="22.8" customHeight="1">
      <c r="A253" s="12"/>
      <c r="B253" s="212"/>
      <c r="C253" s="213"/>
      <c r="D253" s="214" t="s">
        <v>83</v>
      </c>
      <c r="E253" s="226" t="s">
        <v>251</v>
      </c>
      <c r="F253" s="226" t="s">
        <v>529</v>
      </c>
      <c r="G253" s="213"/>
      <c r="H253" s="213"/>
      <c r="I253" s="216"/>
      <c r="J253" s="227">
        <f>BK253</f>
        <v>0</v>
      </c>
      <c r="K253" s="213"/>
      <c r="L253" s="218"/>
      <c r="M253" s="219"/>
      <c r="N253" s="220"/>
      <c r="O253" s="220"/>
      <c r="P253" s="221">
        <f>P254+SUM(P255:P304)</f>
        <v>0</v>
      </c>
      <c r="Q253" s="220"/>
      <c r="R253" s="221">
        <f>R254+SUM(R255:R304)</f>
        <v>30.095919999999996</v>
      </c>
      <c r="S253" s="220"/>
      <c r="T253" s="222">
        <f>T254+SUM(T255:T304)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23" t="s">
        <v>92</v>
      </c>
      <c r="AT253" s="224" t="s">
        <v>83</v>
      </c>
      <c r="AU253" s="224" t="s">
        <v>92</v>
      </c>
      <c r="AY253" s="223" t="s">
        <v>222</v>
      </c>
      <c r="BK253" s="225">
        <f>BK254+SUM(BK255:BK304)</f>
        <v>0</v>
      </c>
    </row>
    <row r="254" s="2" customFormat="1" ht="21.75" customHeight="1">
      <c r="A254" s="37"/>
      <c r="B254" s="38"/>
      <c r="C254" s="228" t="s">
        <v>316</v>
      </c>
      <c r="D254" s="228" t="s">
        <v>223</v>
      </c>
      <c r="E254" s="229" t="s">
        <v>659</v>
      </c>
      <c r="F254" s="230" t="s">
        <v>660</v>
      </c>
      <c r="G254" s="231" t="s">
        <v>314</v>
      </c>
      <c r="H254" s="232">
        <v>175</v>
      </c>
      <c r="I254" s="233"/>
      <c r="J254" s="234">
        <f>ROUND(I254*H254,2)</f>
        <v>0</v>
      </c>
      <c r="K254" s="235"/>
      <c r="L254" s="43"/>
      <c r="M254" s="236" t="s">
        <v>1</v>
      </c>
      <c r="N254" s="237" t="s">
        <v>49</v>
      </c>
      <c r="O254" s="90"/>
      <c r="P254" s="238">
        <f>O254*H254</f>
        <v>0</v>
      </c>
      <c r="Q254" s="238">
        <v>0.00012999999999999999</v>
      </c>
      <c r="R254" s="238">
        <f>Q254*H254</f>
        <v>0.022749999999999999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236</v>
      </c>
      <c r="AT254" s="240" t="s">
        <v>223</v>
      </c>
      <c r="AU254" s="240" t="s">
        <v>95</v>
      </c>
      <c r="AY254" s="15" t="s">
        <v>222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236</v>
      </c>
      <c r="BM254" s="240" t="s">
        <v>661</v>
      </c>
    </row>
    <row r="255" s="13" customFormat="1">
      <c r="A255" s="13"/>
      <c r="B255" s="242"/>
      <c r="C255" s="243"/>
      <c r="D255" s="244" t="s">
        <v>280</v>
      </c>
      <c r="E255" s="245" t="s">
        <v>1</v>
      </c>
      <c r="F255" s="246" t="s">
        <v>1608</v>
      </c>
      <c r="G255" s="243"/>
      <c r="H255" s="247">
        <v>175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280</v>
      </c>
      <c r="AU255" s="253" t="s">
        <v>95</v>
      </c>
      <c r="AV255" s="13" t="s">
        <v>95</v>
      </c>
      <c r="AW255" s="13" t="s">
        <v>39</v>
      </c>
      <c r="AX255" s="13" t="s">
        <v>92</v>
      </c>
      <c r="AY255" s="253" t="s">
        <v>222</v>
      </c>
    </row>
    <row r="256" s="2" customFormat="1" ht="33" customHeight="1">
      <c r="A256" s="37"/>
      <c r="B256" s="38"/>
      <c r="C256" s="228" t="s">
        <v>719</v>
      </c>
      <c r="D256" s="228" t="s">
        <v>223</v>
      </c>
      <c r="E256" s="229" t="s">
        <v>956</v>
      </c>
      <c r="F256" s="230" t="s">
        <v>957</v>
      </c>
      <c r="G256" s="231" t="s">
        <v>314</v>
      </c>
      <c r="H256" s="232">
        <v>175</v>
      </c>
      <c r="I256" s="233"/>
      <c r="J256" s="234">
        <f>ROUND(I256*H256,2)</f>
        <v>0</v>
      </c>
      <c r="K256" s="235"/>
      <c r="L256" s="43"/>
      <c r="M256" s="236" t="s">
        <v>1</v>
      </c>
      <c r="N256" s="237" t="s">
        <v>49</v>
      </c>
      <c r="O256" s="90"/>
      <c r="P256" s="238">
        <f>O256*H256</f>
        <v>0</v>
      </c>
      <c r="Q256" s="238">
        <v>2.0000000000000002E-05</v>
      </c>
      <c r="R256" s="238">
        <f>Q256*H256</f>
        <v>0.0035000000000000001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236</v>
      </c>
      <c r="AT256" s="240" t="s">
        <v>223</v>
      </c>
      <c r="AU256" s="240" t="s">
        <v>95</v>
      </c>
      <c r="AY256" s="15" t="s">
        <v>222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236</v>
      </c>
      <c r="BM256" s="240" t="s">
        <v>958</v>
      </c>
    </row>
    <row r="257" s="13" customFormat="1">
      <c r="A257" s="13"/>
      <c r="B257" s="242"/>
      <c r="C257" s="243"/>
      <c r="D257" s="244" t="s">
        <v>280</v>
      </c>
      <c r="E257" s="245" t="s">
        <v>1</v>
      </c>
      <c r="F257" s="246" t="s">
        <v>1608</v>
      </c>
      <c r="G257" s="243"/>
      <c r="H257" s="247">
        <v>175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280</v>
      </c>
      <c r="AU257" s="253" t="s">
        <v>95</v>
      </c>
      <c r="AV257" s="13" t="s">
        <v>95</v>
      </c>
      <c r="AW257" s="13" t="s">
        <v>39</v>
      </c>
      <c r="AX257" s="13" t="s">
        <v>92</v>
      </c>
      <c r="AY257" s="253" t="s">
        <v>222</v>
      </c>
    </row>
    <row r="258" s="2" customFormat="1" ht="21.75" customHeight="1">
      <c r="A258" s="37"/>
      <c r="B258" s="38"/>
      <c r="C258" s="259" t="s">
        <v>723</v>
      </c>
      <c r="D258" s="259" t="s">
        <v>405</v>
      </c>
      <c r="E258" s="260" t="s">
        <v>960</v>
      </c>
      <c r="F258" s="261" t="s">
        <v>961</v>
      </c>
      <c r="G258" s="262" t="s">
        <v>314</v>
      </c>
      <c r="H258" s="263">
        <v>180.25</v>
      </c>
      <c r="I258" s="264"/>
      <c r="J258" s="265">
        <f>ROUND(I258*H258,2)</f>
        <v>0</v>
      </c>
      <c r="K258" s="266"/>
      <c r="L258" s="267"/>
      <c r="M258" s="268" t="s">
        <v>1</v>
      </c>
      <c r="N258" s="269" t="s">
        <v>49</v>
      </c>
      <c r="O258" s="90"/>
      <c r="P258" s="238">
        <f>O258*H258</f>
        <v>0</v>
      </c>
      <c r="Q258" s="238">
        <v>0.01052</v>
      </c>
      <c r="R258" s="238">
        <f>Q258*H258</f>
        <v>1.8962299999999999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251</v>
      </c>
      <c r="AT258" s="240" t="s">
        <v>405</v>
      </c>
      <c r="AU258" s="240" t="s">
        <v>95</v>
      </c>
      <c r="AY258" s="15" t="s">
        <v>222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236</v>
      </c>
      <c r="BM258" s="240" t="s">
        <v>962</v>
      </c>
    </row>
    <row r="259" s="13" customFormat="1">
      <c r="A259" s="13"/>
      <c r="B259" s="242"/>
      <c r="C259" s="243"/>
      <c r="D259" s="244" t="s">
        <v>280</v>
      </c>
      <c r="E259" s="245" t="s">
        <v>1</v>
      </c>
      <c r="F259" s="246" t="s">
        <v>1608</v>
      </c>
      <c r="G259" s="243"/>
      <c r="H259" s="247">
        <v>175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280</v>
      </c>
      <c r="AU259" s="253" t="s">
        <v>95</v>
      </c>
      <c r="AV259" s="13" t="s">
        <v>95</v>
      </c>
      <c r="AW259" s="13" t="s">
        <v>39</v>
      </c>
      <c r="AX259" s="13" t="s">
        <v>92</v>
      </c>
      <c r="AY259" s="253" t="s">
        <v>222</v>
      </c>
    </row>
    <row r="260" s="13" customFormat="1">
      <c r="A260" s="13"/>
      <c r="B260" s="242"/>
      <c r="C260" s="243"/>
      <c r="D260" s="244" t="s">
        <v>280</v>
      </c>
      <c r="E260" s="243"/>
      <c r="F260" s="246" t="s">
        <v>1627</v>
      </c>
      <c r="G260" s="243"/>
      <c r="H260" s="247">
        <v>180.25</v>
      </c>
      <c r="I260" s="248"/>
      <c r="J260" s="243"/>
      <c r="K260" s="243"/>
      <c r="L260" s="249"/>
      <c r="M260" s="250"/>
      <c r="N260" s="251"/>
      <c r="O260" s="251"/>
      <c r="P260" s="251"/>
      <c r="Q260" s="251"/>
      <c r="R260" s="251"/>
      <c r="S260" s="251"/>
      <c r="T260" s="25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3" t="s">
        <v>280</v>
      </c>
      <c r="AU260" s="253" t="s">
        <v>95</v>
      </c>
      <c r="AV260" s="13" t="s">
        <v>95</v>
      </c>
      <c r="AW260" s="13" t="s">
        <v>4</v>
      </c>
      <c r="AX260" s="13" t="s">
        <v>92</v>
      </c>
      <c r="AY260" s="253" t="s">
        <v>222</v>
      </c>
    </row>
    <row r="261" s="2" customFormat="1" ht="24.15" customHeight="1">
      <c r="A261" s="37"/>
      <c r="B261" s="38"/>
      <c r="C261" s="259" t="s">
        <v>727</v>
      </c>
      <c r="D261" s="259" t="s">
        <v>405</v>
      </c>
      <c r="E261" s="260" t="s">
        <v>702</v>
      </c>
      <c r="F261" s="261" t="s">
        <v>703</v>
      </c>
      <c r="G261" s="262" t="s">
        <v>354</v>
      </c>
      <c r="H261" s="263">
        <v>16</v>
      </c>
      <c r="I261" s="264"/>
      <c r="J261" s="265">
        <f>ROUND(I261*H261,2)</f>
        <v>0</v>
      </c>
      <c r="K261" s="266"/>
      <c r="L261" s="267"/>
      <c r="M261" s="268" t="s">
        <v>1</v>
      </c>
      <c r="N261" s="269" t="s">
        <v>49</v>
      </c>
      <c r="O261" s="90"/>
      <c r="P261" s="238">
        <f>O261*H261</f>
        <v>0</v>
      </c>
      <c r="Q261" s="238">
        <v>0.002</v>
      </c>
      <c r="R261" s="238">
        <f>Q261*H261</f>
        <v>0.032000000000000001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251</v>
      </c>
      <c r="AT261" s="240" t="s">
        <v>405</v>
      </c>
      <c r="AU261" s="240" t="s">
        <v>95</v>
      </c>
      <c r="AY261" s="15" t="s">
        <v>222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236</v>
      </c>
      <c r="BM261" s="240" t="s">
        <v>704</v>
      </c>
    </row>
    <row r="262" s="13" customFormat="1">
      <c r="A262" s="13"/>
      <c r="B262" s="242"/>
      <c r="C262" s="243"/>
      <c r="D262" s="244" t="s">
        <v>280</v>
      </c>
      <c r="E262" s="245" t="s">
        <v>1</v>
      </c>
      <c r="F262" s="246" t="s">
        <v>292</v>
      </c>
      <c r="G262" s="243"/>
      <c r="H262" s="247">
        <v>16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280</v>
      </c>
      <c r="AU262" s="253" t="s">
        <v>95</v>
      </c>
      <c r="AV262" s="13" t="s">
        <v>95</v>
      </c>
      <c r="AW262" s="13" t="s">
        <v>39</v>
      </c>
      <c r="AX262" s="13" t="s">
        <v>92</v>
      </c>
      <c r="AY262" s="253" t="s">
        <v>222</v>
      </c>
    </row>
    <row r="263" s="2" customFormat="1" ht="24.15" customHeight="1">
      <c r="A263" s="37"/>
      <c r="B263" s="38"/>
      <c r="C263" s="228" t="s">
        <v>731</v>
      </c>
      <c r="D263" s="228" t="s">
        <v>223</v>
      </c>
      <c r="E263" s="229" t="s">
        <v>706</v>
      </c>
      <c r="F263" s="230" t="s">
        <v>707</v>
      </c>
      <c r="G263" s="231" t="s">
        <v>314</v>
      </c>
      <c r="H263" s="232">
        <v>60</v>
      </c>
      <c r="I263" s="233"/>
      <c r="J263" s="234">
        <f>ROUND(I263*H263,2)</f>
        <v>0</v>
      </c>
      <c r="K263" s="235"/>
      <c r="L263" s="43"/>
      <c r="M263" s="236" t="s">
        <v>1</v>
      </c>
      <c r="N263" s="237" t="s">
        <v>49</v>
      </c>
      <c r="O263" s="90"/>
      <c r="P263" s="238">
        <f>O263*H263</f>
        <v>0</v>
      </c>
      <c r="Q263" s="238">
        <v>0</v>
      </c>
      <c r="R263" s="238">
        <f>Q263*H263</f>
        <v>0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236</v>
      </c>
      <c r="AT263" s="240" t="s">
        <v>223</v>
      </c>
      <c r="AU263" s="240" t="s">
        <v>95</v>
      </c>
      <c r="AY263" s="15" t="s">
        <v>222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236</v>
      </c>
      <c r="BM263" s="240" t="s">
        <v>708</v>
      </c>
    </row>
    <row r="264" s="13" customFormat="1">
      <c r="A264" s="13"/>
      <c r="B264" s="242"/>
      <c r="C264" s="243"/>
      <c r="D264" s="244" t="s">
        <v>280</v>
      </c>
      <c r="E264" s="245" t="s">
        <v>1</v>
      </c>
      <c r="F264" s="246" t="s">
        <v>709</v>
      </c>
      <c r="G264" s="243"/>
      <c r="H264" s="247">
        <v>60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280</v>
      </c>
      <c r="AU264" s="253" t="s">
        <v>95</v>
      </c>
      <c r="AV264" s="13" t="s">
        <v>95</v>
      </c>
      <c r="AW264" s="13" t="s">
        <v>39</v>
      </c>
      <c r="AX264" s="13" t="s">
        <v>92</v>
      </c>
      <c r="AY264" s="253" t="s">
        <v>222</v>
      </c>
    </row>
    <row r="265" s="2" customFormat="1" ht="37.8" customHeight="1">
      <c r="A265" s="37"/>
      <c r="B265" s="38"/>
      <c r="C265" s="259" t="s">
        <v>735</v>
      </c>
      <c r="D265" s="259" t="s">
        <v>405</v>
      </c>
      <c r="E265" s="260" t="s">
        <v>711</v>
      </c>
      <c r="F265" s="261" t="s">
        <v>712</v>
      </c>
      <c r="G265" s="262" t="s">
        <v>314</v>
      </c>
      <c r="H265" s="263">
        <v>61.799999999999997</v>
      </c>
      <c r="I265" s="264"/>
      <c r="J265" s="265">
        <f>ROUND(I265*H265,2)</f>
        <v>0</v>
      </c>
      <c r="K265" s="266"/>
      <c r="L265" s="267"/>
      <c r="M265" s="268" t="s">
        <v>1</v>
      </c>
      <c r="N265" s="269" t="s">
        <v>49</v>
      </c>
      <c r="O265" s="90"/>
      <c r="P265" s="238">
        <f>O265*H265</f>
        <v>0</v>
      </c>
      <c r="Q265" s="238">
        <v>0.00035</v>
      </c>
      <c r="R265" s="238">
        <f>Q265*H265</f>
        <v>0.02163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251</v>
      </c>
      <c r="AT265" s="240" t="s">
        <v>405</v>
      </c>
      <c r="AU265" s="240" t="s">
        <v>95</v>
      </c>
      <c r="AY265" s="15" t="s">
        <v>222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236</v>
      </c>
      <c r="BM265" s="240" t="s">
        <v>713</v>
      </c>
    </row>
    <row r="266" s="13" customFormat="1">
      <c r="A266" s="13"/>
      <c r="B266" s="242"/>
      <c r="C266" s="243"/>
      <c r="D266" s="244" t="s">
        <v>280</v>
      </c>
      <c r="E266" s="245" t="s">
        <v>1</v>
      </c>
      <c r="F266" s="246" t="s">
        <v>709</v>
      </c>
      <c r="G266" s="243"/>
      <c r="H266" s="247">
        <v>60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280</v>
      </c>
      <c r="AU266" s="253" t="s">
        <v>95</v>
      </c>
      <c r="AV266" s="13" t="s">
        <v>95</v>
      </c>
      <c r="AW266" s="13" t="s">
        <v>39</v>
      </c>
      <c r="AX266" s="13" t="s">
        <v>92</v>
      </c>
      <c r="AY266" s="253" t="s">
        <v>222</v>
      </c>
    </row>
    <row r="267" s="13" customFormat="1">
      <c r="A267" s="13"/>
      <c r="B267" s="242"/>
      <c r="C267" s="243"/>
      <c r="D267" s="244" t="s">
        <v>280</v>
      </c>
      <c r="E267" s="243"/>
      <c r="F267" s="246" t="s">
        <v>714</v>
      </c>
      <c r="G267" s="243"/>
      <c r="H267" s="247">
        <v>61.799999999999997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280</v>
      </c>
      <c r="AU267" s="253" t="s">
        <v>95</v>
      </c>
      <c r="AV267" s="13" t="s">
        <v>95</v>
      </c>
      <c r="AW267" s="13" t="s">
        <v>4</v>
      </c>
      <c r="AX267" s="13" t="s">
        <v>92</v>
      </c>
      <c r="AY267" s="253" t="s">
        <v>222</v>
      </c>
    </row>
    <row r="268" s="2" customFormat="1" ht="24.15" customHeight="1">
      <c r="A268" s="37"/>
      <c r="B268" s="38"/>
      <c r="C268" s="228" t="s">
        <v>739</v>
      </c>
      <c r="D268" s="228" t="s">
        <v>223</v>
      </c>
      <c r="E268" s="229" t="s">
        <v>740</v>
      </c>
      <c r="F268" s="230" t="s">
        <v>741</v>
      </c>
      <c r="G268" s="231" t="s">
        <v>354</v>
      </c>
      <c r="H268" s="232">
        <v>9</v>
      </c>
      <c r="I268" s="233"/>
      <c r="J268" s="234">
        <f>ROUND(I268*H268,2)</f>
        <v>0</v>
      </c>
      <c r="K268" s="235"/>
      <c r="L268" s="43"/>
      <c r="M268" s="236" t="s">
        <v>1</v>
      </c>
      <c r="N268" s="237" t="s">
        <v>49</v>
      </c>
      <c r="O268" s="90"/>
      <c r="P268" s="238">
        <f>O268*H268</f>
        <v>0</v>
      </c>
      <c r="Q268" s="238">
        <v>0.010189999999999999</v>
      </c>
      <c r="R268" s="238">
        <f>Q268*H268</f>
        <v>0.09171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236</v>
      </c>
      <c r="AT268" s="240" t="s">
        <v>223</v>
      </c>
      <c r="AU268" s="240" t="s">
        <v>95</v>
      </c>
      <c r="AY268" s="15" t="s">
        <v>222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236</v>
      </c>
      <c r="BM268" s="240" t="s">
        <v>742</v>
      </c>
    </row>
    <row r="269" s="2" customFormat="1" ht="16.5" customHeight="1">
      <c r="A269" s="37"/>
      <c r="B269" s="38"/>
      <c r="C269" s="259" t="s">
        <v>743</v>
      </c>
      <c r="D269" s="259" t="s">
        <v>405</v>
      </c>
      <c r="E269" s="260" t="s">
        <v>744</v>
      </c>
      <c r="F269" s="261" t="s">
        <v>745</v>
      </c>
      <c r="G269" s="262" t="s">
        <v>354</v>
      </c>
      <c r="H269" s="263">
        <v>6</v>
      </c>
      <c r="I269" s="264"/>
      <c r="J269" s="265">
        <f>ROUND(I269*H269,2)</f>
        <v>0</v>
      </c>
      <c r="K269" s="266"/>
      <c r="L269" s="267"/>
      <c r="M269" s="268" t="s">
        <v>1</v>
      </c>
      <c r="N269" s="269" t="s">
        <v>49</v>
      </c>
      <c r="O269" s="90"/>
      <c r="P269" s="238">
        <f>O269*H269</f>
        <v>0</v>
      </c>
      <c r="Q269" s="238">
        <v>0.52600000000000002</v>
      </c>
      <c r="R269" s="238">
        <f>Q269*H269</f>
        <v>3.1560000000000001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251</v>
      </c>
      <c r="AT269" s="240" t="s">
        <v>405</v>
      </c>
      <c r="AU269" s="240" t="s">
        <v>95</v>
      </c>
      <c r="AY269" s="15" t="s">
        <v>222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236</v>
      </c>
      <c r="BM269" s="240" t="s">
        <v>746</v>
      </c>
    </row>
    <row r="270" s="13" customFormat="1">
      <c r="A270" s="13"/>
      <c r="B270" s="242"/>
      <c r="C270" s="243"/>
      <c r="D270" s="244" t="s">
        <v>280</v>
      </c>
      <c r="E270" s="245" t="s">
        <v>1</v>
      </c>
      <c r="F270" s="246" t="s">
        <v>243</v>
      </c>
      <c r="G270" s="243"/>
      <c r="H270" s="247">
        <v>6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280</v>
      </c>
      <c r="AU270" s="253" t="s">
        <v>95</v>
      </c>
      <c r="AV270" s="13" t="s">
        <v>95</v>
      </c>
      <c r="AW270" s="13" t="s">
        <v>39</v>
      </c>
      <c r="AX270" s="13" t="s">
        <v>92</v>
      </c>
      <c r="AY270" s="253" t="s">
        <v>222</v>
      </c>
    </row>
    <row r="271" s="2" customFormat="1" ht="16.5" customHeight="1">
      <c r="A271" s="37"/>
      <c r="B271" s="38"/>
      <c r="C271" s="259" t="s">
        <v>747</v>
      </c>
      <c r="D271" s="259" t="s">
        <v>405</v>
      </c>
      <c r="E271" s="260" t="s">
        <v>752</v>
      </c>
      <c r="F271" s="261" t="s">
        <v>753</v>
      </c>
      <c r="G271" s="262" t="s">
        <v>354</v>
      </c>
      <c r="H271" s="263">
        <v>1</v>
      </c>
      <c r="I271" s="264"/>
      <c r="J271" s="265">
        <f>ROUND(I271*H271,2)</f>
        <v>0</v>
      </c>
      <c r="K271" s="266"/>
      <c r="L271" s="267"/>
      <c r="M271" s="268" t="s">
        <v>1</v>
      </c>
      <c r="N271" s="269" t="s">
        <v>49</v>
      </c>
      <c r="O271" s="90"/>
      <c r="P271" s="238">
        <f>O271*H271</f>
        <v>0</v>
      </c>
      <c r="Q271" s="238">
        <v>1.0540000000000001</v>
      </c>
      <c r="R271" s="238">
        <f>Q271*H271</f>
        <v>1.0540000000000001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251</v>
      </c>
      <c r="AT271" s="240" t="s">
        <v>405</v>
      </c>
      <c r="AU271" s="240" t="s">
        <v>95</v>
      </c>
      <c r="AY271" s="15" t="s">
        <v>222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236</v>
      </c>
      <c r="BM271" s="240" t="s">
        <v>1628</v>
      </c>
    </row>
    <row r="272" s="13" customFormat="1">
      <c r="A272" s="13"/>
      <c r="B272" s="242"/>
      <c r="C272" s="243"/>
      <c r="D272" s="244" t="s">
        <v>280</v>
      </c>
      <c r="E272" s="245" t="s">
        <v>1</v>
      </c>
      <c r="F272" s="246" t="s">
        <v>92</v>
      </c>
      <c r="G272" s="243"/>
      <c r="H272" s="247">
        <v>1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280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222</v>
      </c>
    </row>
    <row r="273" s="2" customFormat="1" ht="16.5" customHeight="1">
      <c r="A273" s="37"/>
      <c r="B273" s="38"/>
      <c r="C273" s="259" t="s">
        <v>751</v>
      </c>
      <c r="D273" s="259" t="s">
        <v>405</v>
      </c>
      <c r="E273" s="260" t="s">
        <v>748</v>
      </c>
      <c r="F273" s="261" t="s">
        <v>749</v>
      </c>
      <c r="G273" s="262" t="s">
        <v>354</v>
      </c>
      <c r="H273" s="263">
        <v>2</v>
      </c>
      <c r="I273" s="264"/>
      <c r="J273" s="265">
        <f>ROUND(I273*H273,2)</f>
        <v>0</v>
      </c>
      <c r="K273" s="266"/>
      <c r="L273" s="267"/>
      <c r="M273" s="268" t="s">
        <v>1</v>
      </c>
      <c r="N273" s="269" t="s">
        <v>49</v>
      </c>
      <c r="O273" s="90"/>
      <c r="P273" s="238">
        <f>O273*H273</f>
        <v>0</v>
      </c>
      <c r="Q273" s="238">
        <v>0.26200000000000001</v>
      </c>
      <c r="R273" s="238">
        <f>Q273*H273</f>
        <v>0.52400000000000002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251</v>
      </c>
      <c r="AT273" s="240" t="s">
        <v>405</v>
      </c>
      <c r="AU273" s="240" t="s">
        <v>95</v>
      </c>
      <c r="AY273" s="15" t="s">
        <v>222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236</v>
      </c>
      <c r="BM273" s="240" t="s">
        <v>750</v>
      </c>
    </row>
    <row r="274" s="13" customFormat="1">
      <c r="A274" s="13"/>
      <c r="B274" s="242"/>
      <c r="C274" s="243"/>
      <c r="D274" s="244" t="s">
        <v>280</v>
      </c>
      <c r="E274" s="245" t="s">
        <v>1</v>
      </c>
      <c r="F274" s="246" t="s">
        <v>95</v>
      </c>
      <c r="G274" s="243"/>
      <c r="H274" s="247">
        <v>2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280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222</v>
      </c>
    </row>
    <row r="275" s="2" customFormat="1" ht="21.75" customHeight="1">
      <c r="A275" s="37"/>
      <c r="B275" s="38"/>
      <c r="C275" s="228" t="s">
        <v>709</v>
      </c>
      <c r="D275" s="228" t="s">
        <v>223</v>
      </c>
      <c r="E275" s="229" t="s">
        <v>678</v>
      </c>
      <c r="F275" s="230" t="s">
        <v>679</v>
      </c>
      <c r="G275" s="231" t="s">
        <v>354</v>
      </c>
      <c r="H275" s="232">
        <v>5</v>
      </c>
      <c r="I275" s="233"/>
      <c r="J275" s="234">
        <f>ROUND(I275*H275,2)</f>
        <v>0</v>
      </c>
      <c r="K275" s="235"/>
      <c r="L275" s="43"/>
      <c r="M275" s="236" t="s">
        <v>1</v>
      </c>
      <c r="N275" s="237" t="s">
        <v>49</v>
      </c>
      <c r="O275" s="90"/>
      <c r="P275" s="238">
        <f>O275*H275</f>
        <v>0</v>
      </c>
      <c r="Q275" s="238">
        <v>0.22394</v>
      </c>
      <c r="R275" s="238">
        <f>Q275*H275</f>
        <v>1.1196999999999999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236</v>
      </c>
      <c r="AT275" s="240" t="s">
        <v>223</v>
      </c>
      <c r="AU275" s="240" t="s">
        <v>95</v>
      </c>
      <c r="AY275" s="15" t="s">
        <v>222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236</v>
      </c>
      <c r="BM275" s="240" t="s">
        <v>967</v>
      </c>
    </row>
    <row r="276" s="2" customFormat="1" ht="24.15" customHeight="1">
      <c r="A276" s="37"/>
      <c r="B276" s="38"/>
      <c r="C276" s="259" t="s">
        <v>758</v>
      </c>
      <c r="D276" s="259" t="s">
        <v>405</v>
      </c>
      <c r="E276" s="260" t="s">
        <v>682</v>
      </c>
      <c r="F276" s="261" t="s">
        <v>683</v>
      </c>
      <c r="G276" s="262" t="s">
        <v>354</v>
      </c>
      <c r="H276" s="263">
        <v>2</v>
      </c>
      <c r="I276" s="264"/>
      <c r="J276" s="265">
        <f>ROUND(I276*H276,2)</f>
        <v>0</v>
      </c>
      <c r="K276" s="266"/>
      <c r="L276" s="267"/>
      <c r="M276" s="268" t="s">
        <v>1</v>
      </c>
      <c r="N276" s="269" t="s">
        <v>49</v>
      </c>
      <c r="O276" s="90"/>
      <c r="P276" s="238">
        <f>O276*H276</f>
        <v>0</v>
      </c>
      <c r="Q276" s="238">
        <v>0.050999999999999997</v>
      </c>
      <c r="R276" s="238">
        <f>Q276*H276</f>
        <v>0.10199999999999999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251</v>
      </c>
      <c r="AT276" s="240" t="s">
        <v>405</v>
      </c>
      <c r="AU276" s="240" t="s">
        <v>95</v>
      </c>
      <c r="AY276" s="15" t="s">
        <v>222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236</v>
      </c>
      <c r="BM276" s="240" t="s">
        <v>968</v>
      </c>
    </row>
    <row r="277" s="13" customFormat="1">
      <c r="A277" s="13"/>
      <c r="B277" s="242"/>
      <c r="C277" s="243"/>
      <c r="D277" s="244" t="s">
        <v>280</v>
      </c>
      <c r="E277" s="245" t="s">
        <v>1</v>
      </c>
      <c r="F277" s="246" t="s">
        <v>95</v>
      </c>
      <c r="G277" s="243"/>
      <c r="H277" s="247">
        <v>2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280</v>
      </c>
      <c r="AU277" s="253" t="s">
        <v>95</v>
      </c>
      <c r="AV277" s="13" t="s">
        <v>95</v>
      </c>
      <c r="AW277" s="13" t="s">
        <v>39</v>
      </c>
      <c r="AX277" s="13" t="s">
        <v>92</v>
      </c>
      <c r="AY277" s="253" t="s">
        <v>222</v>
      </c>
    </row>
    <row r="278" s="2" customFormat="1" ht="24.15" customHeight="1">
      <c r="A278" s="37"/>
      <c r="B278" s="38"/>
      <c r="C278" s="259" t="s">
        <v>762</v>
      </c>
      <c r="D278" s="259" t="s">
        <v>405</v>
      </c>
      <c r="E278" s="260" t="s">
        <v>690</v>
      </c>
      <c r="F278" s="261" t="s">
        <v>691</v>
      </c>
      <c r="G278" s="262" t="s">
        <v>354</v>
      </c>
      <c r="H278" s="263">
        <v>1</v>
      </c>
      <c r="I278" s="264"/>
      <c r="J278" s="265">
        <f>ROUND(I278*H278,2)</f>
        <v>0</v>
      </c>
      <c r="K278" s="266"/>
      <c r="L278" s="267"/>
      <c r="M278" s="268" t="s">
        <v>1</v>
      </c>
      <c r="N278" s="269" t="s">
        <v>49</v>
      </c>
      <c r="O278" s="90"/>
      <c r="P278" s="238">
        <f>O278*H278</f>
        <v>0</v>
      </c>
      <c r="Q278" s="238">
        <v>0.040000000000000001</v>
      </c>
      <c r="R278" s="238">
        <f>Q278*H278</f>
        <v>0.040000000000000001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251</v>
      </c>
      <c r="AT278" s="240" t="s">
        <v>405</v>
      </c>
      <c r="AU278" s="240" t="s">
        <v>95</v>
      </c>
      <c r="AY278" s="15" t="s">
        <v>222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236</v>
      </c>
      <c r="BM278" s="240" t="s">
        <v>1443</v>
      </c>
    </row>
    <row r="279" s="13" customFormat="1">
      <c r="A279" s="13"/>
      <c r="B279" s="242"/>
      <c r="C279" s="243"/>
      <c r="D279" s="244" t="s">
        <v>280</v>
      </c>
      <c r="E279" s="245" t="s">
        <v>1</v>
      </c>
      <c r="F279" s="246" t="s">
        <v>92</v>
      </c>
      <c r="G279" s="243"/>
      <c r="H279" s="247">
        <v>1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280</v>
      </c>
      <c r="AU279" s="253" t="s">
        <v>95</v>
      </c>
      <c r="AV279" s="13" t="s">
        <v>95</v>
      </c>
      <c r="AW279" s="13" t="s">
        <v>39</v>
      </c>
      <c r="AX279" s="13" t="s">
        <v>92</v>
      </c>
      <c r="AY279" s="253" t="s">
        <v>222</v>
      </c>
    </row>
    <row r="280" s="2" customFormat="1" ht="24.15" customHeight="1">
      <c r="A280" s="37"/>
      <c r="B280" s="38"/>
      <c r="C280" s="259" t="s">
        <v>766</v>
      </c>
      <c r="D280" s="259" t="s">
        <v>405</v>
      </c>
      <c r="E280" s="260" t="s">
        <v>686</v>
      </c>
      <c r="F280" s="261" t="s">
        <v>687</v>
      </c>
      <c r="G280" s="262" t="s">
        <v>354</v>
      </c>
      <c r="H280" s="263">
        <v>2</v>
      </c>
      <c r="I280" s="264"/>
      <c r="J280" s="265">
        <f>ROUND(I280*H280,2)</f>
        <v>0</v>
      </c>
      <c r="K280" s="266"/>
      <c r="L280" s="267"/>
      <c r="M280" s="268" t="s">
        <v>1</v>
      </c>
      <c r="N280" s="269" t="s">
        <v>49</v>
      </c>
      <c r="O280" s="90"/>
      <c r="P280" s="238">
        <f>O280*H280</f>
        <v>0</v>
      </c>
      <c r="Q280" s="238">
        <v>0.068000000000000005</v>
      </c>
      <c r="R280" s="238">
        <f>Q280*H280</f>
        <v>0.13600000000000001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251</v>
      </c>
      <c r="AT280" s="240" t="s">
        <v>405</v>
      </c>
      <c r="AU280" s="240" t="s">
        <v>95</v>
      </c>
      <c r="AY280" s="15" t="s">
        <v>222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236</v>
      </c>
      <c r="BM280" s="240" t="s">
        <v>972</v>
      </c>
    </row>
    <row r="281" s="13" customFormat="1">
      <c r="A281" s="13"/>
      <c r="B281" s="242"/>
      <c r="C281" s="243"/>
      <c r="D281" s="244" t="s">
        <v>280</v>
      </c>
      <c r="E281" s="245" t="s">
        <v>1</v>
      </c>
      <c r="F281" s="246" t="s">
        <v>95</v>
      </c>
      <c r="G281" s="243"/>
      <c r="H281" s="247">
        <v>2</v>
      </c>
      <c r="I281" s="248"/>
      <c r="J281" s="243"/>
      <c r="K281" s="243"/>
      <c r="L281" s="249"/>
      <c r="M281" s="250"/>
      <c r="N281" s="251"/>
      <c r="O281" s="251"/>
      <c r="P281" s="251"/>
      <c r="Q281" s="251"/>
      <c r="R281" s="251"/>
      <c r="S281" s="251"/>
      <c r="T281" s="25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3" t="s">
        <v>280</v>
      </c>
      <c r="AU281" s="253" t="s">
        <v>95</v>
      </c>
      <c r="AV281" s="13" t="s">
        <v>95</v>
      </c>
      <c r="AW281" s="13" t="s">
        <v>39</v>
      </c>
      <c r="AX281" s="13" t="s">
        <v>92</v>
      </c>
      <c r="AY281" s="253" t="s">
        <v>222</v>
      </c>
    </row>
    <row r="282" s="2" customFormat="1" ht="24.15" customHeight="1">
      <c r="A282" s="37"/>
      <c r="B282" s="38"/>
      <c r="C282" s="228" t="s">
        <v>770</v>
      </c>
      <c r="D282" s="228" t="s">
        <v>223</v>
      </c>
      <c r="E282" s="229" t="s">
        <v>694</v>
      </c>
      <c r="F282" s="230" t="s">
        <v>695</v>
      </c>
      <c r="G282" s="231" t="s">
        <v>354</v>
      </c>
      <c r="H282" s="232">
        <v>8</v>
      </c>
      <c r="I282" s="233"/>
      <c r="J282" s="234">
        <f>ROUND(I282*H282,2)</f>
        <v>0</v>
      </c>
      <c r="K282" s="235"/>
      <c r="L282" s="43"/>
      <c r="M282" s="236" t="s">
        <v>1</v>
      </c>
      <c r="N282" s="237" t="s">
        <v>49</v>
      </c>
      <c r="O282" s="90"/>
      <c r="P282" s="238">
        <f>O282*H282</f>
        <v>0</v>
      </c>
      <c r="Q282" s="238">
        <v>0.087419999999999998</v>
      </c>
      <c r="R282" s="238">
        <f>Q282*H282</f>
        <v>0.69935999999999998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236</v>
      </c>
      <c r="AT282" s="240" t="s">
        <v>223</v>
      </c>
      <c r="AU282" s="240" t="s">
        <v>95</v>
      </c>
      <c r="AY282" s="15" t="s">
        <v>222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236</v>
      </c>
      <c r="BM282" s="240" t="s">
        <v>973</v>
      </c>
    </row>
    <row r="283" s="2" customFormat="1" ht="24.15" customHeight="1">
      <c r="A283" s="37"/>
      <c r="B283" s="38"/>
      <c r="C283" s="259" t="s">
        <v>774</v>
      </c>
      <c r="D283" s="259" t="s">
        <v>405</v>
      </c>
      <c r="E283" s="260" t="s">
        <v>974</v>
      </c>
      <c r="F283" s="261" t="s">
        <v>975</v>
      </c>
      <c r="G283" s="262" t="s">
        <v>354</v>
      </c>
      <c r="H283" s="263">
        <v>8</v>
      </c>
      <c r="I283" s="264"/>
      <c r="J283" s="265">
        <f>ROUND(I283*H283,2)</f>
        <v>0</v>
      </c>
      <c r="K283" s="266"/>
      <c r="L283" s="267"/>
      <c r="M283" s="268" t="s">
        <v>1</v>
      </c>
      <c r="N283" s="269" t="s">
        <v>49</v>
      </c>
      <c r="O283" s="90"/>
      <c r="P283" s="238">
        <f>O283*H283</f>
        <v>0</v>
      </c>
      <c r="Q283" s="238">
        <v>0.021000000000000001</v>
      </c>
      <c r="R283" s="238">
        <f>Q283*H283</f>
        <v>0.16800000000000001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251</v>
      </c>
      <c r="AT283" s="240" t="s">
        <v>405</v>
      </c>
      <c r="AU283" s="240" t="s">
        <v>95</v>
      </c>
      <c r="AY283" s="15" t="s">
        <v>222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236</v>
      </c>
      <c r="BM283" s="240" t="s">
        <v>976</v>
      </c>
    </row>
    <row r="284" s="13" customFormat="1">
      <c r="A284" s="13"/>
      <c r="B284" s="242"/>
      <c r="C284" s="243"/>
      <c r="D284" s="244" t="s">
        <v>280</v>
      </c>
      <c r="E284" s="245" t="s">
        <v>1</v>
      </c>
      <c r="F284" s="246" t="s">
        <v>251</v>
      </c>
      <c r="G284" s="243"/>
      <c r="H284" s="247">
        <v>8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280</v>
      </c>
      <c r="AU284" s="253" t="s">
        <v>95</v>
      </c>
      <c r="AV284" s="13" t="s">
        <v>95</v>
      </c>
      <c r="AW284" s="13" t="s">
        <v>39</v>
      </c>
      <c r="AX284" s="13" t="s">
        <v>92</v>
      </c>
      <c r="AY284" s="253" t="s">
        <v>222</v>
      </c>
    </row>
    <row r="285" s="2" customFormat="1" ht="24.15" customHeight="1">
      <c r="A285" s="37"/>
      <c r="B285" s="38"/>
      <c r="C285" s="228" t="s">
        <v>778</v>
      </c>
      <c r="D285" s="228" t="s">
        <v>223</v>
      </c>
      <c r="E285" s="229" t="s">
        <v>763</v>
      </c>
      <c r="F285" s="230" t="s">
        <v>764</v>
      </c>
      <c r="G285" s="231" t="s">
        <v>354</v>
      </c>
      <c r="H285" s="232">
        <v>7</v>
      </c>
      <c r="I285" s="233"/>
      <c r="J285" s="234">
        <f>ROUND(I285*H285,2)</f>
        <v>0</v>
      </c>
      <c r="K285" s="235"/>
      <c r="L285" s="43"/>
      <c r="M285" s="236" t="s">
        <v>1</v>
      </c>
      <c r="N285" s="237" t="s">
        <v>49</v>
      </c>
      <c r="O285" s="90"/>
      <c r="P285" s="238">
        <f>O285*H285</f>
        <v>0</v>
      </c>
      <c r="Q285" s="238">
        <v>0.01248</v>
      </c>
      <c r="R285" s="238">
        <f>Q285*H285</f>
        <v>0.087359999999999993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236</v>
      </c>
      <c r="AT285" s="240" t="s">
        <v>223</v>
      </c>
      <c r="AU285" s="240" t="s">
        <v>95</v>
      </c>
      <c r="AY285" s="15" t="s">
        <v>222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236</v>
      </c>
      <c r="BM285" s="240" t="s">
        <v>765</v>
      </c>
    </row>
    <row r="286" s="2" customFormat="1" ht="24.15" customHeight="1">
      <c r="A286" s="37"/>
      <c r="B286" s="38"/>
      <c r="C286" s="259" t="s">
        <v>782</v>
      </c>
      <c r="D286" s="259" t="s">
        <v>405</v>
      </c>
      <c r="E286" s="260" t="s">
        <v>767</v>
      </c>
      <c r="F286" s="261" t="s">
        <v>768</v>
      </c>
      <c r="G286" s="262" t="s">
        <v>354</v>
      </c>
      <c r="H286" s="263">
        <v>7</v>
      </c>
      <c r="I286" s="264"/>
      <c r="J286" s="265">
        <f>ROUND(I286*H286,2)</f>
        <v>0</v>
      </c>
      <c r="K286" s="266"/>
      <c r="L286" s="267"/>
      <c r="M286" s="268" t="s">
        <v>1</v>
      </c>
      <c r="N286" s="269" t="s">
        <v>49</v>
      </c>
      <c r="O286" s="90"/>
      <c r="P286" s="238">
        <f>O286*H286</f>
        <v>0</v>
      </c>
      <c r="Q286" s="238">
        <v>0.56999999999999995</v>
      </c>
      <c r="R286" s="238">
        <f>Q286*H286</f>
        <v>3.9899999999999998</v>
      </c>
      <c r="S286" s="238">
        <v>0</v>
      </c>
      <c r="T286" s="23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40" t="s">
        <v>251</v>
      </c>
      <c r="AT286" s="240" t="s">
        <v>405</v>
      </c>
      <c r="AU286" s="240" t="s">
        <v>95</v>
      </c>
      <c r="AY286" s="15" t="s">
        <v>222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5" t="s">
        <v>92</v>
      </c>
      <c r="BK286" s="241">
        <f>ROUND(I286*H286,2)</f>
        <v>0</v>
      </c>
      <c r="BL286" s="15" t="s">
        <v>236</v>
      </c>
      <c r="BM286" s="240" t="s">
        <v>769</v>
      </c>
    </row>
    <row r="287" s="13" customFormat="1">
      <c r="A287" s="13"/>
      <c r="B287" s="242"/>
      <c r="C287" s="243"/>
      <c r="D287" s="244" t="s">
        <v>280</v>
      </c>
      <c r="E287" s="245" t="s">
        <v>1</v>
      </c>
      <c r="F287" s="246" t="s">
        <v>247</v>
      </c>
      <c r="G287" s="243"/>
      <c r="H287" s="247">
        <v>7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280</v>
      </c>
      <c r="AU287" s="253" t="s">
        <v>95</v>
      </c>
      <c r="AV287" s="13" t="s">
        <v>95</v>
      </c>
      <c r="AW287" s="13" t="s">
        <v>39</v>
      </c>
      <c r="AX287" s="13" t="s">
        <v>92</v>
      </c>
      <c r="AY287" s="253" t="s">
        <v>222</v>
      </c>
    </row>
    <row r="288" s="2" customFormat="1" ht="24.15" customHeight="1">
      <c r="A288" s="37"/>
      <c r="B288" s="38"/>
      <c r="C288" s="228" t="s">
        <v>786</v>
      </c>
      <c r="D288" s="228" t="s">
        <v>223</v>
      </c>
      <c r="E288" s="229" t="s">
        <v>771</v>
      </c>
      <c r="F288" s="230" t="s">
        <v>772</v>
      </c>
      <c r="G288" s="231" t="s">
        <v>354</v>
      </c>
      <c r="H288" s="232">
        <v>7</v>
      </c>
      <c r="I288" s="233"/>
      <c r="J288" s="234">
        <f>ROUND(I288*H288,2)</f>
        <v>0</v>
      </c>
      <c r="K288" s="235"/>
      <c r="L288" s="43"/>
      <c r="M288" s="236" t="s">
        <v>1</v>
      </c>
      <c r="N288" s="237" t="s">
        <v>49</v>
      </c>
      <c r="O288" s="90"/>
      <c r="P288" s="238">
        <f>O288*H288</f>
        <v>0</v>
      </c>
      <c r="Q288" s="238">
        <v>0.028539999999999999</v>
      </c>
      <c r="R288" s="238">
        <f>Q288*H288</f>
        <v>0.19977999999999999</v>
      </c>
      <c r="S288" s="238">
        <v>0</v>
      </c>
      <c r="T288" s="23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40" t="s">
        <v>236</v>
      </c>
      <c r="AT288" s="240" t="s">
        <v>223</v>
      </c>
      <c r="AU288" s="240" t="s">
        <v>95</v>
      </c>
      <c r="AY288" s="15" t="s">
        <v>222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5" t="s">
        <v>92</v>
      </c>
      <c r="BK288" s="241">
        <f>ROUND(I288*H288,2)</f>
        <v>0</v>
      </c>
      <c r="BL288" s="15" t="s">
        <v>236</v>
      </c>
      <c r="BM288" s="240" t="s">
        <v>773</v>
      </c>
    </row>
    <row r="289" s="13" customFormat="1">
      <c r="A289" s="13"/>
      <c r="B289" s="242"/>
      <c r="C289" s="243"/>
      <c r="D289" s="244" t="s">
        <v>280</v>
      </c>
      <c r="E289" s="245" t="s">
        <v>1</v>
      </c>
      <c r="F289" s="246" t="s">
        <v>247</v>
      </c>
      <c r="G289" s="243"/>
      <c r="H289" s="247">
        <v>7</v>
      </c>
      <c r="I289" s="248"/>
      <c r="J289" s="243"/>
      <c r="K289" s="243"/>
      <c r="L289" s="249"/>
      <c r="M289" s="250"/>
      <c r="N289" s="251"/>
      <c r="O289" s="251"/>
      <c r="P289" s="251"/>
      <c r="Q289" s="251"/>
      <c r="R289" s="251"/>
      <c r="S289" s="251"/>
      <c r="T289" s="25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3" t="s">
        <v>280</v>
      </c>
      <c r="AU289" s="253" t="s">
        <v>95</v>
      </c>
      <c r="AV289" s="13" t="s">
        <v>95</v>
      </c>
      <c r="AW289" s="13" t="s">
        <v>39</v>
      </c>
      <c r="AX289" s="13" t="s">
        <v>92</v>
      </c>
      <c r="AY289" s="253" t="s">
        <v>222</v>
      </c>
    </row>
    <row r="290" s="2" customFormat="1" ht="16.5" customHeight="1">
      <c r="A290" s="37"/>
      <c r="B290" s="38"/>
      <c r="C290" s="259" t="s">
        <v>790</v>
      </c>
      <c r="D290" s="259" t="s">
        <v>405</v>
      </c>
      <c r="E290" s="260" t="s">
        <v>775</v>
      </c>
      <c r="F290" s="261" t="s">
        <v>977</v>
      </c>
      <c r="G290" s="262" t="s">
        <v>354</v>
      </c>
      <c r="H290" s="263">
        <v>7</v>
      </c>
      <c r="I290" s="264"/>
      <c r="J290" s="265">
        <f>ROUND(I290*H290,2)</f>
        <v>0</v>
      </c>
      <c r="K290" s="266"/>
      <c r="L290" s="267"/>
      <c r="M290" s="268" t="s">
        <v>1</v>
      </c>
      <c r="N290" s="269" t="s">
        <v>49</v>
      </c>
      <c r="O290" s="90"/>
      <c r="P290" s="238">
        <f>O290*H290</f>
        <v>0</v>
      </c>
      <c r="Q290" s="238">
        <v>1.817</v>
      </c>
      <c r="R290" s="238">
        <f>Q290*H290</f>
        <v>12.718999999999999</v>
      </c>
      <c r="S290" s="238">
        <v>0</v>
      </c>
      <c r="T290" s="239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40" t="s">
        <v>251</v>
      </c>
      <c r="AT290" s="240" t="s">
        <v>405</v>
      </c>
      <c r="AU290" s="240" t="s">
        <v>95</v>
      </c>
      <c r="AY290" s="15" t="s">
        <v>222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5" t="s">
        <v>92</v>
      </c>
      <c r="BK290" s="241">
        <f>ROUND(I290*H290,2)</f>
        <v>0</v>
      </c>
      <c r="BL290" s="15" t="s">
        <v>236</v>
      </c>
      <c r="BM290" s="240" t="s">
        <v>777</v>
      </c>
    </row>
    <row r="291" s="13" customFormat="1">
      <c r="A291" s="13"/>
      <c r="B291" s="242"/>
      <c r="C291" s="243"/>
      <c r="D291" s="244" t="s">
        <v>280</v>
      </c>
      <c r="E291" s="245" t="s">
        <v>1</v>
      </c>
      <c r="F291" s="246" t="s">
        <v>247</v>
      </c>
      <c r="G291" s="243"/>
      <c r="H291" s="247">
        <v>7</v>
      </c>
      <c r="I291" s="248"/>
      <c r="J291" s="243"/>
      <c r="K291" s="243"/>
      <c r="L291" s="249"/>
      <c r="M291" s="250"/>
      <c r="N291" s="251"/>
      <c r="O291" s="251"/>
      <c r="P291" s="251"/>
      <c r="Q291" s="251"/>
      <c r="R291" s="251"/>
      <c r="S291" s="251"/>
      <c r="T291" s="25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3" t="s">
        <v>280</v>
      </c>
      <c r="AU291" s="253" t="s">
        <v>95</v>
      </c>
      <c r="AV291" s="13" t="s">
        <v>95</v>
      </c>
      <c r="AW291" s="13" t="s">
        <v>39</v>
      </c>
      <c r="AX291" s="13" t="s">
        <v>92</v>
      </c>
      <c r="AY291" s="253" t="s">
        <v>222</v>
      </c>
    </row>
    <row r="292" s="2" customFormat="1" ht="37.8" customHeight="1">
      <c r="A292" s="37"/>
      <c r="B292" s="38"/>
      <c r="C292" s="259" t="s">
        <v>794</v>
      </c>
      <c r="D292" s="259" t="s">
        <v>405</v>
      </c>
      <c r="E292" s="260" t="s">
        <v>779</v>
      </c>
      <c r="F292" s="261" t="s">
        <v>780</v>
      </c>
      <c r="G292" s="262" t="s">
        <v>354</v>
      </c>
      <c r="H292" s="263">
        <v>7</v>
      </c>
      <c r="I292" s="264"/>
      <c r="J292" s="265">
        <f>ROUND(I292*H292,2)</f>
        <v>0</v>
      </c>
      <c r="K292" s="266"/>
      <c r="L292" s="267"/>
      <c r="M292" s="268" t="s">
        <v>1</v>
      </c>
      <c r="N292" s="269" t="s">
        <v>49</v>
      </c>
      <c r="O292" s="90"/>
      <c r="P292" s="238">
        <f>O292*H292</f>
        <v>0</v>
      </c>
      <c r="Q292" s="238">
        <v>0.054600000000000003</v>
      </c>
      <c r="R292" s="238">
        <f>Q292*H292</f>
        <v>0.38220000000000004</v>
      </c>
      <c r="S292" s="238">
        <v>0</v>
      </c>
      <c r="T292" s="23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40" t="s">
        <v>251</v>
      </c>
      <c r="AT292" s="240" t="s">
        <v>405</v>
      </c>
      <c r="AU292" s="240" t="s">
        <v>95</v>
      </c>
      <c r="AY292" s="15" t="s">
        <v>222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5" t="s">
        <v>92</v>
      </c>
      <c r="BK292" s="241">
        <f>ROUND(I292*H292,2)</f>
        <v>0</v>
      </c>
      <c r="BL292" s="15" t="s">
        <v>236</v>
      </c>
      <c r="BM292" s="240" t="s">
        <v>781</v>
      </c>
    </row>
    <row r="293" s="13" customFormat="1">
      <c r="A293" s="13"/>
      <c r="B293" s="242"/>
      <c r="C293" s="243"/>
      <c r="D293" s="244" t="s">
        <v>280</v>
      </c>
      <c r="E293" s="245" t="s">
        <v>1</v>
      </c>
      <c r="F293" s="246" t="s">
        <v>247</v>
      </c>
      <c r="G293" s="243"/>
      <c r="H293" s="247">
        <v>7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280</v>
      </c>
      <c r="AU293" s="253" t="s">
        <v>95</v>
      </c>
      <c r="AV293" s="13" t="s">
        <v>95</v>
      </c>
      <c r="AW293" s="13" t="s">
        <v>39</v>
      </c>
      <c r="AX293" s="13" t="s">
        <v>92</v>
      </c>
      <c r="AY293" s="253" t="s">
        <v>222</v>
      </c>
    </row>
    <row r="294" s="2" customFormat="1" ht="24.15" customHeight="1">
      <c r="A294" s="37"/>
      <c r="B294" s="38"/>
      <c r="C294" s="228" t="s">
        <v>799</v>
      </c>
      <c r="D294" s="228" t="s">
        <v>223</v>
      </c>
      <c r="E294" s="229" t="s">
        <v>787</v>
      </c>
      <c r="F294" s="230" t="s">
        <v>788</v>
      </c>
      <c r="G294" s="231" t="s">
        <v>354</v>
      </c>
      <c r="H294" s="232">
        <v>7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0.089999999999999997</v>
      </c>
      <c r="R294" s="238">
        <f>Q294*H294</f>
        <v>0.63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236</v>
      </c>
      <c r="AT294" s="240" t="s">
        <v>223</v>
      </c>
      <c r="AU294" s="240" t="s">
        <v>95</v>
      </c>
      <c r="AY294" s="15" t="s">
        <v>222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236</v>
      </c>
      <c r="BM294" s="240" t="s">
        <v>789</v>
      </c>
    </row>
    <row r="295" s="13" customFormat="1">
      <c r="A295" s="13"/>
      <c r="B295" s="242"/>
      <c r="C295" s="243"/>
      <c r="D295" s="244" t="s">
        <v>280</v>
      </c>
      <c r="E295" s="245" t="s">
        <v>1</v>
      </c>
      <c r="F295" s="246" t="s">
        <v>247</v>
      </c>
      <c r="G295" s="243"/>
      <c r="H295" s="247">
        <v>7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280</v>
      </c>
      <c r="AU295" s="253" t="s">
        <v>95</v>
      </c>
      <c r="AV295" s="13" t="s">
        <v>95</v>
      </c>
      <c r="AW295" s="13" t="s">
        <v>39</v>
      </c>
      <c r="AX295" s="13" t="s">
        <v>92</v>
      </c>
      <c r="AY295" s="253" t="s">
        <v>222</v>
      </c>
    </row>
    <row r="296" s="2" customFormat="1" ht="24.15" customHeight="1">
      <c r="A296" s="37"/>
      <c r="B296" s="38"/>
      <c r="C296" s="228" t="s">
        <v>804</v>
      </c>
      <c r="D296" s="228" t="s">
        <v>223</v>
      </c>
      <c r="E296" s="229" t="s">
        <v>791</v>
      </c>
      <c r="F296" s="230" t="s">
        <v>792</v>
      </c>
      <c r="G296" s="231" t="s">
        <v>354</v>
      </c>
      <c r="H296" s="232">
        <v>7</v>
      </c>
      <c r="I296" s="233"/>
      <c r="J296" s="234">
        <f>ROUND(I296*H296,2)</f>
        <v>0</v>
      </c>
      <c r="K296" s="235"/>
      <c r="L296" s="43"/>
      <c r="M296" s="236" t="s">
        <v>1</v>
      </c>
      <c r="N296" s="237" t="s">
        <v>49</v>
      </c>
      <c r="O296" s="90"/>
      <c r="P296" s="238">
        <f>O296*H296</f>
        <v>0</v>
      </c>
      <c r="Q296" s="238">
        <v>0.42080000000000001</v>
      </c>
      <c r="R296" s="238">
        <f>Q296*H296</f>
        <v>2.9456000000000002</v>
      </c>
      <c r="S296" s="238">
        <v>0</v>
      </c>
      <c r="T296" s="23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236</v>
      </c>
      <c r="AT296" s="240" t="s">
        <v>223</v>
      </c>
      <c r="AU296" s="240" t="s">
        <v>95</v>
      </c>
      <c r="AY296" s="15" t="s">
        <v>222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236</v>
      </c>
      <c r="BM296" s="240" t="s">
        <v>793</v>
      </c>
    </row>
    <row r="297" s="13" customFormat="1">
      <c r="A297" s="13"/>
      <c r="B297" s="242"/>
      <c r="C297" s="243"/>
      <c r="D297" s="244" t="s">
        <v>280</v>
      </c>
      <c r="E297" s="245" t="s">
        <v>1</v>
      </c>
      <c r="F297" s="246" t="s">
        <v>247</v>
      </c>
      <c r="G297" s="243"/>
      <c r="H297" s="247">
        <v>7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280</v>
      </c>
      <c r="AU297" s="253" t="s">
        <v>95</v>
      </c>
      <c r="AV297" s="13" t="s">
        <v>95</v>
      </c>
      <c r="AW297" s="13" t="s">
        <v>39</v>
      </c>
      <c r="AX297" s="13" t="s">
        <v>92</v>
      </c>
      <c r="AY297" s="253" t="s">
        <v>222</v>
      </c>
    </row>
    <row r="298" s="2" customFormat="1" ht="24.15" customHeight="1">
      <c r="A298" s="37"/>
      <c r="B298" s="38"/>
      <c r="C298" s="228" t="s">
        <v>809</v>
      </c>
      <c r="D298" s="228" t="s">
        <v>223</v>
      </c>
      <c r="E298" s="229" t="s">
        <v>724</v>
      </c>
      <c r="F298" s="230" t="s">
        <v>725</v>
      </c>
      <c r="G298" s="231" t="s">
        <v>354</v>
      </c>
      <c r="H298" s="232">
        <v>14</v>
      </c>
      <c r="I298" s="233"/>
      <c r="J298" s="234">
        <f>ROUND(I298*H298,2)</f>
        <v>0</v>
      </c>
      <c r="K298" s="235"/>
      <c r="L298" s="43"/>
      <c r="M298" s="236" t="s">
        <v>1</v>
      </c>
      <c r="N298" s="237" t="s">
        <v>49</v>
      </c>
      <c r="O298" s="90"/>
      <c r="P298" s="238">
        <f>O298*H298</f>
        <v>0</v>
      </c>
      <c r="Q298" s="238">
        <v>0.00010000000000000001</v>
      </c>
      <c r="R298" s="238">
        <f>Q298*H298</f>
        <v>0.0014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236</v>
      </c>
      <c r="AT298" s="240" t="s">
        <v>223</v>
      </c>
      <c r="AU298" s="240" t="s">
        <v>95</v>
      </c>
      <c r="AY298" s="15" t="s">
        <v>222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236</v>
      </c>
      <c r="BM298" s="240" t="s">
        <v>978</v>
      </c>
    </row>
    <row r="299" s="13" customFormat="1">
      <c r="A299" s="13"/>
      <c r="B299" s="242"/>
      <c r="C299" s="243"/>
      <c r="D299" s="244" t="s">
        <v>280</v>
      </c>
      <c r="E299" s="245" t="s">
        <v>1</v>
      </c>
      <c r="F299" s="246" t="s">
        <v>1629</v>
      </c>
      <c r="G299" s="243"/>
      <c r="H299" s="247">
        <v>14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280</v>
      </c>
      <c r="AU299" s="253" t="s">
        <v>95</v>
      </c>
      <c r="AV299" s="13" t="s">
        <v>95</v>
      </c>
      <c r="AW299" s="13" t="s">
        <v>39</v>
      </c>
      <c r="AX299" s="13" t="s">
        <v>92</v>
      </c>
      <c r="AY299" s="253" t="s">
        <v>222</v>
      </c>
    </row>
    <row r="300" s="2" customFormat="1" ht="16.5" customHeight="1">
      <c r="A300" s="37"/>
      <c r="B300" s="38"/>
      <c r="C300" s="259" t="s">
        <v>813</v>
      </c>
      <c r="D300" s="259" t="s">
        <v>405</v>
      </c>
      <c r="E300" s="260" t="s">
        <v>728</v>
      </c>
      <c r="F300" s="261" t="s">
        <v>729</v>
      </c>
      <c r="G300" s="262" t="s">
        <v>354</v>
      </c>
      <c r="H300" s="263">
        <v>14</v>
      </c>
      <c r="I300" s="264"/>
      <c r="J300" s="265">
        <f>ROUND(I300*H300,2)</f>
        <v>0</v>
      </c>
      <c r="K300" s="266"/>
      <c r="L300" s="267"/>
      <c r="M300" s="268" t="s">
        <v>1</v>
      </c>
      <c r="N300" s="269" t="s">
        <v>49</v>
      </c>
      <c r="O300" s="90"/>
      <c r="P300" s="238">
        <f>O300*H300</f>
        <v>0</v>
      </c>
      <c r="Q300" s="238">
        <v>0.00069999999999999999</v>
      </c>
      <c r="R300" s="238">
        <f>Q300*H300</f>
        <v>0.0097999999999999997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251</v>
      </c>
      <c r="AT300" s="240" t="s">
        <v>405</v>
      </c>
      <c r="AU300" s="240" t="s">
        <v>95</v>
      </c>
      <c r="AY300" s="15" t="s">
        <v>222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236</v>
      </c>
      <c r="BM300" s="240" t="s">
        <v>981</v>
      </c>
    </row>
    <row r="301" s="2" customFormat="1" ht="33" customHeight="1">
      <c r="A301" s="37"/>
      <c r="B301" s="38"/>
      <c r="C301" s="228" t="s">
        <v>817</v>
      </c>
      <c r="D301" s="228" t="s">
        <v>223</v>
      </c>
      <c r="E301" s="229" t="s">
        <v>988</v>
      </c>
      <c r="F301" s="230" t="s">
        <v>989</v>
      </c>
      <c r="G301" s="231" t="s">
        <v>354</v>
      </c>
      <c r="H301" s="232">
        <v>9</v>
      </c>
      <c r="I301" s="233"/>
      <c r="J301" s="234">
        <f>ROUND(I301*H301,2)</f>
        <v>0</v>
      </c>
      <c r="K301" s="235"/>
      <c r="L301" s="43"/>
      <c r="M301" s="236" t="s">
        <v>1</v>
      </c>
      <c r="N301" s="237" t="s">
        <v>49</v>
      </c>
      <c r="O301" s="90"/>
      <c r="P301" s="238">
        <f>O301*H301</f>
        <v>0</v>
      </c>
      <c r="Q301" s="238">
        <v>0</v>
      </c>
      <c r="R301" s="238">
        <f>Q301*H301</f>
        <v>0</v>
      </c>
      <c r="S301" s="238">
        <v>0</v>
      </c>
      <c r="T301" s="23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40" t="s">
        <v>236</v>
      </c>
      <c r="AT301" s="240" t="s">
        <v>223</v>
      </c>
      <c r="AU301" s="240" t="s">
        <v>95</v>
      </c>
      <c r="AY301" s="15" t="s">
        <v>222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5" t="s">
        <v>92</v>
      </c>
      <c r="BK301" s="241">
        <f>ROUND(I301*H301,2)</f>
        <v>0</v>
      </c>
      <c r="BL301" s="15" t="s">
        <v>236</v>
      </c>
      <c r="BM301" s="240" t="s">
        <v>990</v>
      </c>
    </row>
    <row r="302" s="2" customFormat="1" ht="16.5" customHeight="1">
      <c r="A302" s="37"/>
      <c r="B302" s="38"/>
      <c r="C302" s="259" t="s">
        <v>823</v>
      </c>
      <c r="D302" s="259" t="s">
        <v>405</v>
      </c>
      <c r="E302" s="260" t="s">
        <v>992</v>
      </c>
      <c r="F302" s="261" t="s">
        <v>993</v>
      </c>
      <c r="G302" s="262" t="s">
        <v>354</v>
      </c>
      <c r="H302" s="263">
        <v>9</v>
      </c>
      <c r="I302" s="264"/>
      <c r="J302" s="265">
        <f>ROUND(I302*H302,2)</f>
        <v>0</v>
      </c>
      <c r="K302" s="266"/>
      <c r="L302" s="267"/>
      <c r="M302" s="268" t="s">
        <v>1</v>
      </c>
      <c r="N302" s="269" t="s">
        <v>49</v>
      </c>
      <c r="O302" s="90"/>
      <c r="P302" s="238">
        <f>O302*H302</f>
        <v>0</v>
      </c>
      <c r="Q302" s="238">
        <v>0.0071000000000000004</v>
      </c>
      <c r="R302" s="238">
        <f>Q302*H302</f>
        <v>0.063899999999999998</v>
      </c>
      <c r="S302" s="238">
        <v>0</v>
      </c>
      <c r="T302" s="239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40" t="s">
        <v>251</v>
      </c>
      <c r="AT302" s="240" t="s">
        <v>405</v>
      </c>
      <c r="AU302" s="240" t="s">
        <v>95</v>
      </c>
      <c r="AY302" s="15" t="s">
        <v>222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5" t="s">
        <v>92</v>
      </c>
      <c r="BK302" s="241">
        <f>ROUND(I302*H302,2)</f>
        <v>0</v>
      </c>
      <c r="BL302" s="15" t="s">
        <v>236</v>
      </c>
      <c r="BM302" s="240" t="s">
        <v>994</v>
      </c>
    </row>
    <row r="303" s="13" customFormat="1">
      <c r="A303" s="13"/>
      <c r="B303" s="242"/>
      <c r="C303" s="243"/>
      <c r="D303" s="244" t="s">
        <v>280</v>
      </c>
      <c r="E303" s="245" t="s">
        <v>1</v>
      </c>
      <c r="F303" s="246" t="s">
        <v>255</v>
      </c>
      <c r="G303" s="243"/>
      <c r="H303" s="247">
        <v>9</v>
      </c>
      <c r="I303" s="248"/>
      <c r="J303" s="243"/>
      <c r="K303" s="243"/>
      <c r="L303" s="249"/>
      <c r="M303" s="250"/>
      <c r="N303" s="251"/>
      <c r="O303" s="251"/>
      <c r="P303" s="251"/>
      <c r="Q303" s="251"/>
      <c r="R303" s="251"/>
      <c r="S303" s="251"/>
      <c r="T303" s="25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3" t="s">
        <v>280</v>
      </c>
      <c r="AU303" s="253" t="s">
        <v>95</v>
      </c>
      <c r="AV303" s="13" t="s">
        <v>95</v>
      </c>
      <c r="AW303" s="13" t="s">
        <v>39</v>
      </c>
      <c r="AX303" s="13" t="s">
        <v>92</v>
      </c>
      <c r="AY303" s="253" t="s">
        <v>222</v>
      </c>
    </row>
    <row r="304" s="12" customFormat="1" ht="20.88" customHeight="1">
      <c r="A304" s="12"/>
      <c r="B304" s="212"/>
      <c r="C304" s="213"/>
      <c r="D304" s="214" t="s">
        <v>83</v>
      </c>
      <c r="E304" s="226" t="s">
        <v>471</v>
      </c>
      <c r="F304" s="226" t="s">
        <v>472</v>
      </c>
      <c r="G304" s="213"/>
      <c r="H304" s="213"/>
      <c r="I304" s="216"/>
      <c r="J304" s="227">
        <f>BK304</f>
        <v>0</v>
      </c>
      <c r="K304" s="213"/>
      <c r="L304" s="218"/>
      <c r="M304" s="219"/>
      <c r="N304" s="220"/>
      <c r="O304" s="220"/>
      <c r="P304" s="221">
        <f>SUM(P305:P320)</f>
        <v>0</v>
      </c>
      <c r="Q304" s="220"/>
      <c r="R304" s="221">
        <f>SUM(R305:R320)</f>
        <v>0</v>
      </c>
      <c r="S304" s="220"/>
      <c r="T304" s="222">
        <f>SUM(T305:T320)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223" t="s">
        <v>92</v>
      </c>
      <c r="AT304" s="224" t="s">
        <v>83</v>
      </c>
      <c r="AU304" s="224" t="s">
        <v>95</v>
      </c>
      <c r="AY304" s="223" t="s">
        <v>222</v>
      </c>
      <c r="BK304" s="225">
        <f>SUM(BK305:BK320)</f>
        <v>0</v>
      </c>
    </row>
    <row r="305" s="2" customFormat="1" ht="21.75" customHeight="1">
      <c r="A305" s="37"/>
      <c r="B305" s="38"/>
      <c r="C305" s="228" t="s">
        <v>831</v>
      </c>
      <c r="D305" s="228" t="s">
        <v>223</v>
      </c>
      <c r="E305" s="229" t="s">
        <v>1006</v>
      </c>
      <c r="F305" s="230" t="s">
        <v>1007</v>
      </c>
      <c r="G305" s="231" t="s">
        <v>314</v>
      </c>
      <c r="H305" s="232">
        <v>119</v>
      </c>
      <c r="I305" s="233"/>
      <c r="J305" s="234">
        <f>ROUND(I305*H305,2)</f>
        <v>0</v>
      </c>
      <c r="K305" s="235"/>
      <c r="L305" s="43"/>
      <c r="M305" s="236" t="s">
        <v>1</v>
      </c>
      <c r="N305" s="237" t="s">
        <v>49</v>
      </c>
      <c r="O305" s="90"/>
      <c r="P305" s="238">
        <f>O305*H305</f>
        <v>0</v>
      </c>
      <c r="Q305" s="238">
        <v>0</v>
      </c>
      <c r="R305" s="238">
        <f>Q305*H305</f>
        <v>0</v>
      </c>
      <c r="S305" s="238">
        <v>0</v>
      </c>
      <c r="T305" s="239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40" t="s">
        <v>236</v>
      </c>
      <c r="AT305" s="240" t="s">
        <v>223</v>
      </c>
      <c r="AU305" s="240" t="s">
        <v>232</v>
      </c>
      <c r="AY305" s="15" t="s">
        <v>222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5" t="s">
        <v>92</v>
      </c>
      <c r="BK305" s="241">
        <f>ROUND(I305*H305,2)</f>
        <v>0</v>
      </c>
      <c r="BL305" s="15" t="s">
        <v>236</v>
      </c>
      <c r="BM305" s="240" t="s">
        <v>1008</v>
      </c>
    </row>
    <row r="306" s="13" customFormat="1">
      <c r="A306" s="13"/>
      <c r="B306" s="242"/>
      <c r="C306" s="243"/>
      <c r="D306" s="244" t="s">
        <v>280</v>
      </c>
      <c r="E306" s="245" t="s">
        <v>1</v>
      </c>
      <c r="F306" s="246" t="s">
        <v>1626</v>
      </c>
      <c r="G306" s="243"/>
      <c r="H306" s="247">
        <v>119</v>
      </c>
      <c r="I306" s="248"/>
      <c r="J306" s="243"/>
      <c r="K306" s="243"/>
      <c r="L306" s="249"/>
      <c r="M306" s="250"/>
      <c r="N306" s="251"/>
      <c r="O306" s="251"/>
      <c r="P306" s="251"/>
      <c r="Q306" s="251"/>
      <c r="R306" s="251"/>
      <c r="S306" s="251"/>
      <c r="T306" s="25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3" t="s">
        <v>280</v>
      </c>
      <c r="AU306" s="253" t="s">
        <v>232</v>
      </c>
      <c r="AV306" s="13" t="s">
        <v>95</v>
      </c>
      <c r="AW306" s="13" t="s">
        <v>39</v>
      </c>
      <c r="AX306" s="13" t="s">
        <v>84</v>
      </c>
      <c r="AY306" s="253" t="s">
        <v>222</v>
      </c>
    </row>
    <row r="307" s="2" customFormat="1" ht="24.15" customHeight="1">
      <c r="A307" s="37"/>
      <c r="B307" s="38"/>
      <c r="C307" s="228" t="s">
        <v>980</v>
      </c>
      <c r="D307" s="228" t="s">
        <v>223</v>
      </c>
      <c r="E307" s="229" t="s">
        <v>800</v>
      </c>
      <c r="F307" s="230" t="s">
        <v>801</v>
      </c>
      <c r="G307" s="231" t="s">
        <v>386</v>
      </c>
      <c r="H307" s="232">
        <v>174.5</v>
      </c>
      <c r="I307" s="233"/>
      <c r="J307" s="234">
        <f>ROUND(I307*H307,2)</f>
        <v>0</v>
      </c>
      <c r="K307" s="235"/>
      <c r="L307" s="43"/>
      <c r="M307" s="236" t="s">
        <v>1</v>
      </c>
      <c r="N307" s="237" t="s">
        <v>49</v>
      </c>
      <c r="O307" s="90"/>
      <c r="P307" s="238">
        <f>O307*H307</f>
        <v>0</v>
      </c>
      <c r="Q307" s="238">
        <v>0</v>
      </c>
      <c r="R307" s="238">
        <f>Q307*H307</f>
        <v>0</v>
      </c>
      <c r="S307" s="238">
        <v>0</v>
      </c>
      <c r="T307" s="23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40" t="s">
        <v>236</v>
      </c>
      <c r="AT307" s="240" t="s">
        <v>223</v>
      </c>
      <c r="AU307" s="240" t="s">
        <v>232</v>
      </c>
      <c r="AY307" s="15" t="s">
        <v>222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5" t="s">
        <v>92</v>
      </c>
      <c r="BK307" s="241">
        <f>ROUND(I307*H307,2)</f>
        <v>0</v>
      </c>
      <c r="BL307" s="15" t="s">
        <v>236</v>
      </c>
      <c r="BM307" s="240" t="s">
        <v>1010</v>
      </c>
    </row>
    <row r="308" s="13" customFormat="1">
      <c r="A308" s="13"/>
      <c r="B308" s="242"/>
      <c r="C308" s="243"/>
      <c r="D308" s="244" t="s">
        <v>280</v>
      </c>
      <c r="E308" s="245" t="s">
        <v>1</v>
      </c>
      <c r="F308" s="246" t="s">
        <v>1630</v>
      </c>
      <c r="G308" s="243"/>
      <c r="H308" s="247">
        <v>63.5</v>
      </c>
      <c r="I308" s="248"/>
      <c r="J308" s="243"/>
      <c r="K308" s="243"/>
      <c r="L308" s="249"/>
      <c r="M308" s="250"/>
      <c r="N308" s="251"/>
      <c r="O308" s="251"/>
      <c r="P308" s="251"/>
      <c r="Q308" s="251"/>
      <c r="R308" s="251"/>
      <c r="S308" s="251"/>
      <c r="T308" s="25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3" t="s">
        <v>280</v>
      </c>
      <c r="AU308" s="253" t="s">
        <v>232</v>
      </c>
      <c r="AV308" s="13" t="s">
        <v>95</v>
      </c>
      <c r="AW308" s="13" t="s">
        <v>39</v>
      </c>
      <c r="AX308" s="13" t="s">
        <v>84</v>
      </c>
      <c r="AY308" s="253" t="s">
        <v>222</v>
      </c>
    </row>
    <row r="309" s="13" customFormat="1">
      <c r="A309" s="13"/>
      <c r="B309" s="242"/>
      <c r="C309" s="243"/>
      <c r="D309" s="244" t="s">
        <v>280</v>
      </c>
      <c r="E309" s="245" t="s">
        <v>1</v>
      </c>
      <c r="F309" s="246" t="s">
        <v>1631</v>
      </c>
      <c r="G309" s="243"/>
      <c r="H309" s="247">
        <v>111</v>
      </c>
      <c r="I309" s="248"/>
      <c r="J309" s="243"/>
      <c r="K309" s="243"/>
      <c r="L309" s="249"/>
      <c r="M309" s="250"/>
      <c r="N309" s="251"/>
      <c r="O309" s="251"/>
      <c r="P309" s="251"/>
      <c r="Q309" s="251"/>
      <c r="R309" s="251"/>
      <c r="S309" s="251"/>
      <c r="T309" s="25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280</v>
      </c>
      <c r="AU309" s="253" t="s">
        <v>232</v>
      </c>
      <c r="AV309" s="13" t="s">
        <v>95</v>
      </c>
      <c r="AW309" s="13" t="s">
        <v>39</v>
      </c>
      <c r="AX309" s="13" t="s">
        <v>84</v>
      </c>
      <c r="AY309" s="253" t="s">
        <v>222</v>
      </c>
    </row>
    <row r="310" s="2" customFormat="1" ht="24.15" customHeight="1">
      <c r="A310" s="37"/>
      <c r="B310" s="38"/>
      <c r="C310" s="228" t="s">
        <v>982</v>
      </c>
      <c r="D310" s="228" t="s">
        <v>223</v>
      </c>
      <c r="E310" s="229" t="s">
        <v>805</v>
      </c>
      <c r="F310" s="230" t="s">
        <v>806</v>
      </c>
      <c r="G310" s="231" t="s">
        <v>386</v>
      </c>
      <c r="H310" s="232">
        <v>1919.5</v>
      </c>
      <c r="I310" s="233"/>
      <c r="J310" s="234">
        <f>ROUND(I310*H310,2)</f>
        <v>0</v>
      </c>
      <c r="K310" s="235"/>
      <c r="L310" s="43"/>
      <c r="M310" s="236" t="s">
        <v>1</v>
      </c>
      <c r="N310" s="237" t="s">
        <v>49</v>
      </c>
      <c r="O310" s="90"/>
      <c r="P310" s="238">
        <f>O310*H310</f>
        <v>0</v>
      </c>
      <c r="Q310" s="238">
        <v>0</v>
      </c>
      <c r="R310" s="238">
        <f>Q310*H310</f>
        <v>0</v>
      </c>
      <c r="S310" s="238">
        <v>0</v>
      </c>
      <c r="T310" s="23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40" t="s">
        <v>236</v>
      </c>
      <c r="AT310" s="240" t="s">
        <v>223</v>
      </c>
      <c r="AU310" s="240" t="s">
        <v>232</v>
      </c>
      <c r="AY310" s="15" t="s">
        <v>222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5" t="s">
        <v>92</v>
      </c>
      <c r="BK310" s="241">
        <f>ROUND(I310*H310,2)</f>
        <v>0</v>
      </c>
      <c r="BL310" s="15" t="s">
        <v>236</v>
      </c>
      <c r="BM310" s="240" t="s">
        <v>1014</v>
      </c>
    </row>
    <row r="311" s="13" customFormat="1">
      <c r="A311" s="13"/>
      <c r="B311" s="242"/>
      <c r="C311" s="243"/>
      <c r="D311" s="244" t="s">
        <v>280</v>
      </c>
      <c r="E311" s="245" t="s">
        <v>1</v>
      </c>
      <c r="F311" s="246" t="s">
        <v>1632</v>
      </c>
      <c r="G311" s="243"/>
      <c r="H311" s="247">
        <v>698.5</v>
      </c>
      <c r="I311" s="248"/>
      <c r="J311" s="243"/>
      <c r="K311" s="243"/>
      <c r="L311" s="249"/>
      <c r="M311" s="250"/>
      <c r="N311" s="251"/>
      <c r="O311" s="251"/>
      <c r="P311" s="251"/>
      <c r="Q311" s="251"/>
      <c r="R311" s="251"/>
      <c r="S311" s="251"/>
      <c r="T311" s="25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3" t="s">
        <v>280</v>
      </c>
      <c r="AU311" s="253" t="s">
        <v>232</v>
      </c>
      <c r="AV311" s="13" t="s">
        <v>95</v>
      </c>
      <c r="AW311" s="13" t="s">
        <v>39</v>
      </c>
      <c r="AX311" s="13" t="s">
        <v>84</v>
      </c>
      <c r="AY311" s="253" t="s">
        <v>222</v>
      </c>
    </row>
    <row r="312" s="13" customFormat="1">
      <c r="A312" s="13"/>
      <c r="B312" s="242"/>
      <c r="C312" s="243"/>
      <c r="D312" s="244" t="s">
        <v>280</v>
      </c>
      <c r="E312" s="245" t="s">
        <v>1</v>
      </c>
      <c r="F312" s="246" t="s">
        <v>1633</v>
      </c>
      <c r="G312" s="243"/>
      <c r="H312" s="247">
        <v>1221</v>
      </c>
      <c r="I312" s="248"/>
      <c r="J312" s="243"/>
      <c r="K312" s="243"/>
      <c r="L312" s="249"/>
      <c r="M312" s="250"/>
      <c r="N312" s="251"/>
      <c r="O312" s="251"/>
      <c r="P312" s="251"/>
      <c r="Q312" s="251"/>
      <c r="R312" s="251"/>
      <c r="S312" s="251"/>
      <c r="T312" s="25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3" t="s">
        <v>280</v>
      </c>
      <c r="AU312" s="253" t="s">
        <v>232</v>
      </c>
      <c r="AV312" s="13" t="s">
        <v>95</v>
      </c>
      <c r="AW312" s="13" t="s">
        <v>39</v>
      </c>
      <c r="AX312" s="13" t="s">
        <v>84</v>
      </c>
      <c r="AY312" s="253" t="s">
        <v>222</v>
      </c>
    </row>
    <row r="313" s="2" customFormat="1" ht="24.15" customHeight="1">
      <c r="A313" s="37"/>
      <c r="B313" s="38"/>
      <c r="C313" s="228" t="s">
        <v>985</v>
      </c>
      <c r="D313" s="228" t="s">
        <v>223</v>
      </c>
      <c r="E313" s="229" t="s">
        <v>810</v>
      </c>
      <c r="F313" s="230" t="s">
        <v>811</v>
      </c>
      <c r="G313" s="231" t="s">
        <v>386</v>
      </c>
      <c r="H313" s="232">
        <v>174.5</v>
      </c>
      <c r="I313" s="233"/>
      <c r="J313" s="234">
        <f>ROUND(I313*H313,2)</f>
        <v>0</v>
      </c>
      <c r="K313" s="235"/>
      <c r="L313" s="43"/>
      <c r="M313" s="236" t="s">
        <v>1</v>
      </c>
      <c r="N313" s="237" t="s">
        <v>49</v>
      </c>
      <c r="O313" s="90"/>
      <c r="P313" s="238">
        <f>O313*H313</f>
        <v>0</v>
      </c>
      <c r="Q313" s="238">
        <v>0</v>
      </c>
      <c r="R313" s="238">
        <f>Q313*H313</f>
        <v>0</v>
      </c>
      <c r="S313" s="238">
        <v>0</v>
      </c>
      <c r="T313" s="23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40" t="s">
        <v>236</v>
      </c>
      <c r="AT313" s="240" t="s">
        <v>223</v>
      </c>
      <c r="AU313" s="240" t="s">
        <v>232</v>
      </c>
      <c r="AY313" s="15" t="s">
        <v>222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5" t="s">
        <v>92</v>
      </c>
      <c r="BK313" s="241">
        <f>ROUND(I313*H313,2)</f>
        <v>0</v>
      </c>
      <c r="BL313" s="15" t="s">
        <v>236</v>
      </c>
      <c r="BM313" s="240" t="s">
        <v>1018</v>
      </c>
    </row>
    <row r="314" s="13" customFormat="1">
      <c r="A314" s="13"/>
      <c r="B314" s="242"/>
      <c r="C314" s="243"/>
      <c r="D314" s="244" t="s">
        <v>280</v>
      </c>
      <c r="E314" s="245" t="s">
        <v>1</v>
      </c>
      <c r="F314" s="246" t="s">
        <v>1630</v>
      </c>
      <c r="G314" s="243"/>
      <c r="H314" s="247">
        <v>63.5</v>
      </c>
      <c r="I314" s="248"/>
      <c r="J314" s="243"/>
      <c r="K314" s="243"/>
      <c r="L314" s="249"/>
      <c r="M314" s="250"/>
      <c r="N314" s="251"/>
      <c r="O314" s="251"/>
      <c r="P314" s="251"/>
      <c r="Q314" s="251"/>
      <c r="R314" s="251"/>
      <c r="S314" s="251"/>
      <c r="T314" s="25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3" t="s">
        <v>280</v>
      </c>
      <c r="AU314" s="253" t="s">
        <v>232</v>
      </c>
      <c r="AV314" s="13" t="s">
        <v>95</v>
      </c>
      <c r="AW314" s="13" t="s">
        <v>39</v>
      </c>
      <c r="AX314" s="13" t="s">
        <v>84</v>
      </c>
      <c r="AY314" s="253" t="s">
        <v>222</v>
      </c>
    </row>
    <row r="315" s="13" customFormat="1">
      <c r="A315" s="13"/>
      <c r="B315" s="242"/>
      <c r="C315" s="243"/>
      <c r="D315" s="244" t="s">
        <v>280</v>
      </c>
      <c r="E315" s="245" t="s">
        <v>1</v>
      </c>
      <c r="F315" s="246" t="s">
        <v>1631</v>
      </c>
      <c r="G315" s="243"/>
      <c r="H315" s="247">
        <v>111</v>
      </c>
      <c r="I315" s="248"/>
      <c r="J315" s="243"/>
      <c r="K315" s="243"/>
      <c r="L315" s="249"/>
      <c r="M315" s="250"/>
      <c r="N315" s="251"/>
      <c r="O315" s="251"/>
      <c r="P315" s="251"/>
      <c r="Q315" s="251"/>
      <c r="R315" s="251"/>
      <c r="S315" s="251"/>
      <c r="T315" s="25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3" t="s">
        <v>280</v>
      </c>
      <c r="AU315" s="253" t="s">
        <v>232</v>
      </c>
      <c r="AV315" s="13" t="s">
        <v>95</v>
      </c>
      <c r="AW315" s="13" t="s">
        <v>39</v>
      </c>
      <c r="AX315" s="13" t="s">
        <v>84</v>
      </c>
      <c r="AY315" s="253" t="s">
        <v>222</v>
      </c>
    </row>
    <row r="316" s="2" customFormat="1" ht="33" customHeight="1">
      <c r="A316" s="37"/>
      <c r="B316" s="38"/>
      <c r="C316" s="228" t="s">
        <v>987</v>
      </c>
      <c r="D316" s="228" t="s">
        <v>223</v>
      </c>
      <c r="E316" s="229" t="s">
        <v>1020</v>
      </c>
      <c r="F316" s="230" t="s">
        <v>1021</v>
      </c>
      <c r="G316" s="231" t="s">
        <v>386</v>
      </c>
      <c r="H316" s="232">
        <v>250.09999999999999</v>
      </c>
      <c r="I316" s="233"/>
      <c r="J316" s="234">
        <f>ROUND(I316*H316,2)</f>
        <v>0</v>
      </c>
      <c r="K316" s="235"/>
      <c r="L316" s="43"/>
      <c r="M316" s="236" t="s">
        <v>1</v>
      </c>
      <c r="N316" s="237" t="s">
        <v>49</v>
      </c>
      <c r="O316" s="90"/>
      <c r="P316" s="238">
        <f>O316*H316</f>
        <v>0</v>
      </c>
      <c r="Q316" s="238">
        <v>0</v>
      </c>
      <c r="R316" s="238">
        <f>Q316*H316</f>
        <v>0</v>
      </c>
      <c r="S316" s="238">
        <v>0</v>
      </c>
      <c r="T316" s="239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40" t="s">
        <v>236</v>
      </c>
      <c r="AT316" s="240" t="s">
        <v>223</v>
      </c>
      <c r="AU316" s="240" t="s">
        <v>232</v>
      </c>
      <c r="AY316" s="15" t="s">
        <v>222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5" t="s">
        <v>92</v>
      </c>
      <c r="BK316" s="241">
        <f>ROUND(I316*H316,2)</f>
        <v>0</v>
      </c>
      <c r="BL316" s="15" t="s">
        <v>236</v>
      </c>
      <c r="BM316" s="240" t="s">
        <v>1022</v>
      </c>
    </row>
    <row r="317" s="13" customFormat="1">
      <c r="A317" s="13"/>
      <c r="B317" s="242"/>
      <c r="C317" s="243"/>
      <c r="D317" s="244" t="s">
        <v>280</v>
      </c>
      <c r="E317" s="245" t="s">
        <v>1</v>
      </c>
      <c r="F317" s="246" t="s">
        <v>1634</v>
      </c>
      <c r="G317" s="243"/>
      <c r="H317" s="247">
        <v>91.5</v>
      </c>
      <c r="I317" s="248"/>
      <c r="J317" s="243"/>
      <c r="K317" s="243"/>
      <c r="L317" s="249"/>
      <c r="M317" s="250"/>
      <c r="N317" s="251"/>
      <c r="O317" s="251"/>
      <c r="P317" s="251"/>
      <c r="Q317" s="251"/>
      <c r="R317" s="251"/>
      <c r="S317" s="251"/>
      <c r="T317" s="25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3" t="s">
        <v>280</v>
      </c>
      <c r="AU317" s="253" t="s">
        <v>232</v>
      </c>
      <c r="AV317" s="13" t="s">
        <v>95</v>
      </c>
      <c r="AW317" s="13" t="s">
        <v>39</v>
      </c>
      <c r="AX317" s="13" t="s">
        <v>84</v>
      </c>
      <c r="AY317" s="253" t="s">
        <v>222</v>
      </c>
    </row>
    <row r="318" s="13" customFormat="1">
      <c r="A318" s="13"/>
      <c r="B318" s="242"/>
      <c r="C318" s="243"/>
      <c r="D318" s="244" t="s">
        <v>280</v>
      </c>
      <c r="E318" s="245" t="s">
        <v>1</v>
      </c>
      <c r="F318" s="246" t="s">
        <v>1635</v>
      </c>
      <c r="G318" s="243"/>
      <c r="H318" s="247">
        <v>158.59999999999999</v>
      </c>
      <c r="I318" s="248"/>
      <c r="J318" s="243"/>
      <c r="K318" s="243"/>
      <c r="L318" s="249"/>
      <c r="M318" s="250"/>
      <c r="N318" s="251"/>
      <c r="O318" s="251"/>
      <c r="P318" s="251"/>
      <c r="Q318" s="251"/>
      <c r="R318" s="251"/>
      <c r="S318" s="251"/>
      <c r="T318" s="25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3" t="s">
        <v>280</v>
      </c>
      <c r="AU318" s="253" t="s">
        <v>232</v>
      </c>
      <c r="AV318" s="13" t="s">
        <v>95</v>
      </c>
      <c r="AW318" s="13" t="s">
        <v>39</v>
      </c>
      <c r="AX318" s="13" t="s">
        <v>84</v>
      </c>
      <c r="AY318" s="253" t="s">
        <v>222</v>
      </c>
    </row>
    <row r="319" s="2" customFormat="1" ht="24.15" customHeight="1">
      <c r="A319" s="37"/>
      <c r="B319" s="38"/>
      <c r="C319" s="228" t="s">
        <v>991</v>
      </c>
      <c r="D319" s="228" t="s">
        <v>223</v>
      </c>
      <c r="E319" s="229" t="s">
        <v>814</v>
      </c>
      <c r="F319" s="230" t="s">
        <v>815</v>
      </c>
      <c r="G319" s="231" t="s">
        <v>386</v>
      </c>
      <c r="H319" s="232">
        <v>10</v>
      </c>
      <c r="I319" s="233"/>
      <c r="J319" s="234">
        <f>ROUND(I319*H319,2)</f>
        <v>0</v>
      </c>
      <c r="K319" s="235"/>
      <c r="L319" s="43"/>
      <c r="M319" s="236" t="s">
        <v>1</v>
      </c>
      <c r="N319" s="237" t="s">
        <v>49</v>
      </c>
      <c r="O319" s="90"/>
      <c r="P319" s="238">
        <f>O319*H319</f>
        <v>0</v>
      </c>
      <c r="Q319" s="238">
        <v>0</v>
      </c>
      <c r="R319" s="238">
        <f>Q319*H319</f>
        <v>0</v>
      </c>
      <c r="S319" s="238">
        <v>0</v>
      </c>
      <c r="T319" s="239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40" t="s">
        <v>236</v>
      </c>
      <c r="AT319" s="240" t="s">
        <v>223</v>
      </c>
      <c r="AU319" s="240" t="s">
        <v>232</v>
      </c>
      <c r="AY319" s="15" t="s">
        <v>222</v>
      </c>
      <c r="BE319" s="241">
        <f>IF(N319="základní",J319,0)</f>
        <v>0</v>
      </c>
      <c r="BF319" s="241">
        <f>IF(N319="snížená",J319,0)</f>
        <v>0</v>
      </c>
      <c r="BG319" s="241">
        <f>IF(N319="zákl. přenesená",J319,0)</f>
        <v>0</v>
      </c>
      <c r="BH319" s="241">
        <f>IF(N319="sníž. přenesená",J319,0)</f>
        <v>0</v>
      </c>
      <c r="BI319" s="241">
        <f>IF(N319="nulová",J319,0)</f>
        <v>0</v>
      </c>
      <c r="BJ319" s="15" t="s">
        <v>92</v>
      </c>
      <c r="BK319" s="241">
        <f>ROUND(I319*H319,2)</f>
        <v>0</v>
      </c>
      <c r="BL319" s="15" t="s">
        <v>236</v>
      </c>
      <c r="BM319" s="240" t="s">
        <v>816</v>
      </c>
    </row>
    <row r="320" s="13" customFormat="1">
      <c r="A320" s="13"/>
      <c r="B320" s="242"/>
      <c r="C320" s="243"/>
      <c r="D320" s="244" t="s">
        <v>280</v>
      </c>
      <c r="E320" s="245" t="s">
        <v>1</v>
      </c>
      <c r="F320" s="246" t="s">
        <v>259</v>
      </c>
      <c r="G320" s="243"/>
      <c r="H320" s="247">
        <v>10</v>
      </c>
      <c r="I320" s="248"/>
      <c r="J320" s="243"/>
      <c r="K320" s="243"/>
      <c r="L320" s="249"/>
      <c r="M320" s="250"/>
      <c r="N320" s="251"/>
      <c r="O320" s="251"/>
      <c r="P320" s="251"/>
      <c r="Q320" s="251"/>
      <c r="R320" s="251"/>
      <c r="S320" s="251"/>
      <c r="T320" s="25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3" t="s">
        <v>280</v>
      </c>
      <c r="AU320" s="253" t="s">
        <v>232</v>
      </c>
      <c r="AV320" s="13" t="s">
        <v>95</v>
      </c>
      <c r="AW320" s="13" t="s">
        <v>39</v>
      </c>
      <c r="AX320" s="13" t="s">
        <v>92</v>
      </c>
      <c r="AY320" s="253" t="s">
        <v>222</v>
      </c>
    </row>
    <row r="321" s="12" customFormat="1" ht="22.8" customHeight="1">
      <c r="A321" s="12"/>
      <c r="B321" s="212"/>
      <c r="C321" s="213"/>
      <c r="D321" s="214" t="s">
        <v>83</v>
      </c>
      <c r="E321" s="226" t="s">
        <v>255</v>
      </c>
      <c r="F321" s="226" t="s">
        <v>456</v>
      </c>
      <c r="G321" s="213"/>
      <c r="H321" s="213"/>
      <c r="I321" s="216"/>
      <c r="J321" s="227">
        <f>BK321</f>
        <v>0</v>
      </c>
      <c r="K321" s="213"/>
      <c r="L321" s="218"/>
      <c r="M321" s="219"/>
      <c r="N321" s="220"/>
      <c r="O321" s="220"/>
      <c r="P321" s="221">
        <f>SUM(P322:P329)</f>
        <v>0</v>
      </c>
      <c r="Q321" s="220"/>
      <c r="R321" s="221">
        <f>SUM(R322:R329)</f>
        <v>0.024500000000000001</v>
      </c>
      <c r="S321" s="220"/>
      <c r="T321" s="222">
        <f>SUM(T322:T329)</f>
        <v>2.3799999999999999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23" t="s">
        <v>92</v>
      </c>
      <c r="AT321" s="224" t="s">
        <v>83</v>
      </c>
      <c r="AU321" s="224" t="s">
        <v>92</v>
      </c>
      <c r="AY321" s="223" t="s">
        <v>222</v>
      </c>
      <c r="BK321" s="225">
        <f>SUM(BK322:BK329)</f>
        <v>0</v>
      </c>
    </row>
    <row r="322" s="2" customFormat="1" ht="24.15" customHeight="1">
      <c r="A322" s="37"/>
      <c r="B322" s="38"/>
      <c r="C322" s="228" t="s">
        <v>995</v>
      </c>
      <c r="D322" s="228" t="s">
        <v>223</v>
      </c>
      <c r="E322" s="229" t="s">
        <v>1026</v>
      </c>
      <c r="F322" s="230" t="s">
        <v>1027</v>
      </c>
      <c r="G322" s="231" t="s">
        <v>314</v>
      </c>
      <c r="H322" s="232">
        <v>245</v>
      </c>
      <c r="I322" s="233"/>
      <c r="J322" s="234">
        <f>ROUND(I322*H322,2)</f>
        <v>0</v>
      </c>
      <c r="K322" s="235"/>
      <c r="L322" s="43"/>
      <c r="M322" s="236" t="s">
        <v>1</v>
      </c>
      <c r="N322" s="237" t="s">
        <v>49</v>
      </c>
      <c r="O322" s="90"/>
      <c r="P322" s="238">
        <f>O322*H322</f>
        <v>0</v>
      </c>
      <c r="Q322" s="238">
        <v>0.00010000000000000001</v>
      </c>
      <c r="R322" s="238">
        <f>Q322*H322</f>
        <v>0.024500000000000001</v>
      </c>
      <c r="S322" s="238">
        <v>0</v>
      </c>
      <c r="T322" s="239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40" t="s">
        <v>236</v>
      </c>
      <c r="AT322" s="240" t="s">
        <v>223</v>
      </c>
      <c r="AU322" s="240" t="s">
        <v>95</v>
      </c>
      <c r="AY322" s="15" t="s">
        <v>222</v>
      </c>
      <c r="BE322" s="241">
        <f>IF(N322="základní",J322,0)</f>
        <v>0</v>
      </c>
      <c r="BF322" s="241">
        <f>IF(N322="snížená",J322,0)</f>
        <v>0</v>
      </c>
      <c r="BG322" s="241">
        <f>IF(N322="zákl. přenesená",J322,0)</f>
        <v>0</v>
      </c>
      <c r="BH322" s="241">
        <f>IF(N322="sníž. přenesená",J322,0)</f>
        <v>0</v>
      </c>
      <c r="BI322" s="241">
        <f>IF(N322="nulová",J322,0)</f>
        <v>0</v>
      </c>
      <c r="BJ322" s="15" t="s">
        <v>92</v>
      </c>
      <c r="BK322" s="241">
        <f>ROUND(I322*H322,2)</f>
        <v>0</v>
      </c>
      <c r="BL322" s="15" t="s">
        <v>236</v>
      </c>
      <c r="BM322" s="240" t="s">
        <v>1028</v>
      </c>
    </row>
    <row r="323" s="13" customFormat="1">
      <c r="A323" s="13"/>
      <c r="B323" s="242"/>
      <c r="C323" s="243"/>
      <c r="D323" s="244" t="s">
        <v>280</v>
      </c>
      <c r="E323" s="245" t="s">
        <v>1</v>
      </c>
      <c r="F323" s="246" t="s">
        <v>1636</v>
      </c>
      <c r="G323" s="243"/>
      <c r="H323" s="247">
        <v>245</v>
      </c>
      <c r="I323" s="248"/>
      <c r="J323" s="243"/>
      <c r="K323" s="243"/>
      <c r="L323" s="249"/>
      <c r="M323" s="250"/>
      <c r="N323" s="251"/>
      <c r="O323" s="251"/>
      <c r="P323" s="251"/>
      <c r="Q323" s="251"/>
      <c r="R323" s="251"/>
      <c r="S323" s="251"/>
      <c r="T323" s="25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3" t="s">
        <v>280</v>
      </c>
      <c r="AU323" s="253" t="s">
        <v>95</v>
      </c>
      <c r="AV323" s="13" t="s">
        <v>95</v>
      </c>
      <c r="AW323" s="13" t="s">
        <v>39</v>
      </c>
      <c r="AX323" s="13" t="s">
        <v>92</v>
      </c>
      <c r="AY323" s="253" t="s">
        <v>222</v>
      </c>
    </row>
    <row r="324" s="2" customFormat="1" ht="24.15" customHeight="1">
      <c r="A324" s="37"/>
      <c r="B324" s="38"/>
      <c r="C324" s="228" t="s">
        <v>997</v>
      </c>
      <c r="D324" s="228" t="s">
        <v>223</v>
      </c>
      <c r="E324" s="229" t="s">
        <v>1031</v>
      </c>
      <c r="F324" s="230" t="s">
        <v>1032</v>
      </c>
      <c r="G324" s="231" t="s">
        <v>314</v>
      </c>
      <c r="H324" s="232">
        <v>245</v>
      </c>
      <c r="I324" s="233"/>
      <c r="J324" s="234">
        <f>ROUND(I324*H324,2)</f>
        <v>0</v>
      </c>
      <c r="K324" s="235"/>
      <c r="L324" s="43"/>
      <c r="M324" s="236" t="s">
        <v>1</v>
      </c>
      <c r="N324" s="237" t="s">
        <v>49</v>
      </c>
      <c r="O324" s="90"/>
      <c r="P324" s="238">
        <f>O324*H324</f>
        <v>0</v>
      </c>
      <c r="Q324" s="238">
        <v>0</v>
      </c>
      <c r="R324" s="238">
        <f>Q324*H324</f>
        <v>0</v>
      </c>
      <c r="S324" s="238">
        <v>0</v>
      </c>
      <c r="T324" s="23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40" t="s">
        <v>236</v>
      </c>
      <c r="AT324" s="240" t="s">
        <v>223</v>
      </c>
      <c r="AU324" s="240" t="s">
        <v>95</v>
      </c>
      <c r="AY324" s="15" t="s">
        <v>222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5" t="s">
        <v>92</v>
      </c>
      <c r="BK324" s="241">
        <f>ROUND(I324*H324,2)</f>
        <v>0</v>
      </c>
      <c r="BL324" s="15" t="s">
        <v>236</v>
      </c>
      <c r="BM324" s="240" t="s">
        <v>1033</v>
      </c>
    </row>
    <row r="325" s="13" customFormat="1">
      <c r="A325" s="13"/>
      <c r="B325" s="242"/>
      <c r="C325" s="243"/>
      <c r="D325" s="244" t="s">
        <v>280</v>
      </c>
      <c r="E325" s="245" t="s">
        <v>1</v>
      </c>
      <c r="F325" s="246" t="s">
        <v>1636</v>
      </c>
      <c r="G325" s="243"/>
      <c r="H325" s="247">
        <v>245</v>
      </c>
      <c r="I325" s="248"/>
      <c r="J325" s="243"/>
      <c r="K325" s="243"/>
      <c r="L325" s="249"/>
      <c r="M325" s="250"/>
      <c r="N325" s="251"/>
      <c r="O325" s="251"/>
      <c r="P325" s="251"/>
      <c r="Q325" s="251"/>
      <c r="R325" s="251"/>
      <c r="S325" s="251"/>
      <c r="T325" s="25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3" t="s">
        <v>280</v>
      </c>
      <c r="AU325" s="253" t="s">
        <v>95</v>
      </c>
      <c r="AV325" s="13" t="s">
        <v>95</v>
      </c>
      <c r="AW325" s="13" t="s">
        <v>39</v>
      </c>
      <c r="AX325" s="13" t="s">
        <v>92</v>
      </c>
      <c r="AY325" s="253" t="s">
        <v>222</v>
      </c>
    </row>
    <row r="326" s="2" customFormat="1" ht="16.5" customHeight="1">
      <c r="A326" s="37"/>
      <c r="B326" s="38"/>
      <c r="C326" s="228" t="s">
        <v>999</v>
      </c>
      <c r="D326" s="228" t="s">
        <v>223</v>
      </c>
      <c r="E326" s="229" t="s">
        <v>1036</v>
      </c>
      <c r="F326" s="230" t="s">
        <v>1037</v>
      </c>
      <c r="G326" s="231" t="s">
        <v>314</v>
      </c>
      <c r="H326" s="232">
        <v>119</v>
      </c>
      <c r="I326" s="233"/>
      <c r="J326" s="234">
        <f>ROUND(I326*H326,2)</f>
        <v>0</v>
      </c>
      <c r="K326" s="235"/>
      <c r="L326" s="43"/>
      <c r="M326" s="236" t="s">
        <v>1</v>
      </c>
      <c r="N326" s="237" t="s">
        <v>49</v>
      </c>
      <c r="O326" s="90"/>
      <c r="P326" s="238">
        <f>O326*H326</f>
        <v>0</v>
      </c>
      <c r="Q326" s="238">
        <v>0</v>
      </c>
      <c r="R326" s="238">
        <f>Q326*H326</f>
        <v>0</v>
      </c>
      <c r="S326" s="238">
        <v>0</v>
      </c>
      <c r="T326" s="239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40" t="s">
        <v>236</v>
      </c>
      <c r="AT326" s="240" t="s">
        <v>223</v>
      </c>
      <c r="AU326" s="240" t="s">
        <v>95</v>
      </c>
      <c r="AY326" s="15" t="s">
        <v>222</v>
      </c>
      <c r="BE326" s="241">
        <f>IF(N326="základní",J326,0)</f>
        <v>0</v>
      </c>
      <c r="BF326" s="241">
        <f>IF(N326="snížená",J326,0)</f>
        <v>0</v>
      </c>
      <c r="BG326" s="241">
        <f>IF(N326="zákl. přenesená",J326,0)</f>
        <v>0</v>
      </c>
      <c r="BH326" s="241">
        <f>IF(N326="sníž. přenesená",J326,0)</f>
        <v>0</v>
      </c>
      <c r="BI326" s="241">
        <f>IF(N326="nulová",J326,0)</f>
        <v>0</v>
      </c>
      <c r="BJ326" s="15" t="s">
        <v>92</v>
      </c>
      <c r="BK326" s="241">
        <f>ROUND(I326*H326,2)</f>
        <v>0</v>
      </c>
      <c r="BL326" s="15" t="s">
        <v>236</v>
      </c>
      <c r="BM326" s="240" t="s">
        <v>1038</v>
      </c>
    </row>
    <row r="327" s="13" customFormat="1">
      <c r="A327" s="13"/>
      <c r="B327" s="242"/>
      <c r="C327" s="243"/>
      <c r="D327" s="244" t="s">
        <v>280</v>
      </c>
      <c r="E327" s="245" t="s">
        <v>1</v>
      </c>
      <c r="F327" s="246" t="s">
        <v>1626</v>
      </c>
      <c r="G327" s="243"/>
      <c r="H327" s="247">
        <v>119</v>
      </c>
      <c r="I327" s="248"/>
      <c r="J327" s="243"/>
      <c r="K327" s="243"/>
      <c r="L327" s="249"/>
      <c r="M327" s="250"/>
      <c r="N327" s="251"/>
      <c r="O327" s="251"/>
      <c r="P327" s="251"/>
      <c r="Q327" s="251"/>
      <c r="R327" s="251"/>
      <c r="S327" s="251"/>
      <c r="T327" s="25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3" t="s">
        <v>280</v>
      </c>
      <c r="AU327" s="253" t="s">
        <v>95</v>
      </c>
      <c r="AV327" s="13" t="s">
        <v>95</v>
      </c>
      <c r="AW327" s="13" t="s">
        <v>39</v>
      </c>
      <c r="AX327" s="13" t="s">
        <v>84</v>
      </c>
      <c r="AY327" s="253" t="s">
        <v>222</v>
      </c>
    </row>
    <row r="328" s="2" customFormat="1" ht="16.5" customHeight="1">
      <c r="A328" s="37"/>
      <c r="B328" s="38"/>
      <c r="C328" s="228" t="s">
        <v>1003</v>
      </c>
      <c r="D328" s="228" t="s">
        <v>223</v>
      </c>
      <c r="E328" s="229" t="s">
        <v>1041</v>
      </c>
      <c r="F328" s="230" t="s">
        <v>1042</v>
      </c>
      <c r="G328" s="231" t="s">
        <v>361</v>
      </c>
      <c r="H328" s="232">
        <v>238</v>
      </c>
      <c r="I328" s="233"/>
      <c r="J328" s="234">
        <f>ROUND(I328*H328,2)</f>
        <v>0</v>
      </c>
      <c r="K328" s="235"/>
      <c r="L328" s="43"/>
      <c r="M328" s="236" t="s">
        <v>1</v>
      </c>
      <c r="N328" s="237" t="s">
        <v>49</v>
      </c>
      <c r="O328" s="90"/>
      <c r="P328" s="238">
        <f>O328*H328</f>
        <v>0</v>
      </c>
      <c r="Q328" s="238">
        <v>0</v>
      </c>
      <c r="R328" s="238">
        <f>Q328*H328</f>
        <v>0</v>
      </c>
      <c r="S328" s="238">
        <v>0.01</v>
      </c>
      <c r="T328" s="239">
        <f>S328*H328</f>
        <v>2.3799999999999999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40" t="s">
        <v>236</v>
      </c>
      <c r="AT328" s="240" t="s">
        <v>223</v>
      </c>
      <c r="AU328" s="240" t="s">
        <v>95</v>
      </c>
      <c r="AY328" s="15" t="s">
        <v>222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5" t="s">
        <v>92</v>
      </c>
      <c r="BK328" s="241">
        <f>ROUND(I328*H328,2)</f>
        <v>0</v>
      </c>
      <c r="BL328" s="15" t="s">
        <v>236</v>
      </c>
      <c r="BM328" s="240" t="s">
        <v>1043</v>
      </c>
    </row>
    <row r="329" s="13" customFormat="1">
      <c r="A329" s="13"/>
      <c r="B329" s="242"/>
      <c r="C329" s="243"/>
      <c r="D329" s="244" t="s">
        <v>280</v>
      </c>
      <c r="E329" s="245" t="s">
        <v>1</v>
      </c>
      <c r="F329" s="246" t="s">
        <v>1637</v>
      </c>
      <c r="G329" s="243"/>
      <c r="H329" s="247">
        <v>238</v>
      </c>
      <c r="I329" s="248"/>
      <c r="J329" s="243"/>
      <c r="K329" s="243"/>
      <c r="L329" s="249"/>
      <c r="M329" s="250"/>
      <c r="N329" s="251"/>
      <c r="O329" s="251"/>
      <c r="P329" s="251"/>
      <c r="Q329" s="251"/>
      <c r="R329" s="251"/>
      <c r="S329" s="251"/>
      <c r="T329" s="25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3" t="s">
        <v>280</v>
      </c>
      <c r="AU329" s="253" t="s">
        <v>95</v>
      </c>
      <c r="AV329" s="13" t="s">
        <v>95</v>
      </c>
      <c r="AW329" s="13" t="s">
        <v>39</v>
      </c>
      <c r="AX329" s="13" t="s">
        <v>92</v>
      </c>
      <c r="AY329" s="253" t="s">
        <v>222</v>
      </c>
    </row>
    <row r="330" s="12" customFormat="1" ht="22.8" customHeight="1">
      <c r="A330" s="12"/>
      <c r="B330" s="212"/>
      <c r="C330" s="213"/>
      <c r="D330" s="214" t="s">
        <v>83</v>
      </c>
      <c r="E330" s="226" t="s">
        <v>821</v>
      </c>
      <c r="F330" s="226" t="s">
        <v>822</v>
      </c>
      <c r="G330" s="213"/>
      <c r="H330" s="213"/>
      <c r="I330" s="216"/>
      <c r="J330" s="227">
        <f>BK330</f>
        <v>0</v>
      </c>
      <c r="K330" s="213"/>
      <c r="L330" s="218"/>
      <c r="M330" s="219"/>
      <c r="N330" s="220"/>
      <c r="O330" s="220"/>
      <c r="P330" s="221">
        <f>SUM(P331:P334)</f>
        <v>0</v>
      </c>
      <c r="Q330" s="220"/>
      <c r="R330" s="221">
        <f>SUM(R331:R334)</f>
        <v>0</v>
      </c>
      <c r="S330" s="220"/>
      <c r="T330" s="222">
        <f>SUM(T331:T334)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23" t="s">
        <v>92</v>
      </c>
      <c r="AT330" s="224" t="s">
        <v>83</v>
      </c>
      <c r="AU330" s="224" t="s">
        <v>92</v>
      </c>
      <c r="AY330" s="223" t="s">
        <v>222</v>
      </c>
      <c r="BK330" s="225">
        <f>SUM(BK331:BK334)</f>
        <v>0</v>
      </c>
    </row>
    <row r="331" s="2" customFormat="1" ht="44.25" customHeight="1">
      <c r="A331" s="37"/>
      <c r="B331" s="38"/>
      <c r="C331" s="228" t="s">
        <v>1005</v>
      </c>
      <c r="D331" s="228" t="s">
        <v>223</v>
      </c>
      <c r="E331" s="229" t="s">
        <v>1050</v>
      </c>
      <c r="F331" s="230" t="s">
        <v>1051</v>
      </c>
      <c r="G331" s="231" t="s">
        <v>386</v>
      </c>
      <c r="H331" s="232">
        <v>111</v>
      </c>
      <c r="I331" s="233"/>
      <c r="J331" s="234">
        <f>ROUND(I331*H331,2)</f>
        <v>0</v>
      </c>
      <c r="K331" s="235"/>
      <c r="L331" s="43"/>
      <c r="M331" s="236" t="s">
        <v>1</v>
      </c>
      <c r="N331" s="237" t="s">
        <v>49</v>
      </c>
      <c r="O331" s="90"/>
      <c r="P331" s="238">
        <f>O331*H331</f>
        <v>0</v>
      </c>
      <c r="Q331" s="238">
        <v>0</v>
      </c>
      <c r="R331" s="238">
        <f>Q331*H331</f>
        <v>0</v>
      </c>
      <c r="S331" s="238">
        <v>0</v>
      </c>
      <c r="T331" s="239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40" t="s">
        <v>236</v>
      </c>
      <c r="AT331" s="240" t="s">
        <v>223</v>
      </c>
      <c r="AU331" s="240" t="s">
        <v>95</v>
      </c>
      <c r="AY331" s="15" t="s">
        <v>222</v>
      </c>
      <c r="BE331" s="241">
        <f>IF(N331="základní",J331,0)</f>
        <v>0</v>
      </c>
      <c r="BF331" s="241">
        <f>IF(N331="snížená",J331,0)</f>
        <v>0</v>
      </c>
      <c r="BG331" s="241">
        <f>IF(N331="zákl. přenesená",J331,0)</f>
        <v>0</v>
      </c>
      <c r="BH331" s="241">
        <f>IF(N331="sníž. přenesená",J331,0)</f>
        <v>0</v>
      </c>
      <c r="BI331" s="241">
        <f>IF(N331="nulová",J331,0)</f>
        <v>0</v>
      </c>
      <c r="BJ331" s="15" t="s">
        <v>92</v>
      </c>
      <c r="BK331" s="241">
        <f>ROUND(I331*H331,2)</f>
        <v>0</v>
      </c>
      <c r="BL331" s="15" t="s">
        <v>236</v>
      </c>
      <c r="BM331" s="240" t="s">
        <v>1638</v>
      </c>
    </row>
    <row r="332" s="13" customFormat="1">
      <c r="A332" s="13"/>
      <c r="B332" s="242"/>
      <c r="C332" s="243"/>
      <c r="D332" s="244" t="s">
        <v>280</v>
      </c>
      <c r="E332" s="245" t="s">
        <v>1</v>
      </c>
      <c r="F332" s="246" t="s">
        <v>1631</v>
      </c>
      <c r="G332" s="243"/>
      <c r="H332" s="247">
        <v>111</v>
      </c>
      <c r="I332" s="248"/>
      <c r="J332" s="243"/>
      <c r="K332" s="243"/>
      <c r="L332" s="249"/>
      <c r="M332" s="250"/>
      <c r="N332" s="251"/>
      <c r="O332" s="251"/>
      <c r="P332" s="251"/>
      <c r="Q332" s="251"/>
      <c r="R332" s="251"/>
      <c r="S332" s="251"/>
      <c r="T332" s="25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3" t="s">
        <v>280</v>
      </c>
      <c r="AU332" s="253" t="s">
        <v>95</v>
      </c>
      <c r="AV332" s="13" t="s">
        <v>95</v>
      </c>
      <c r="AW332" s="13" t="s">
        <v>39</v>
      </c>
      <c r="AX332" s="13" t="s">
        <v>92</v>
      </c>
      <c r="AY332" s="253" t="s">
        <v>222</v>
      </c>
    </row>
    <row r="333" s="2" customFormat="1" ht="44.25" customHeight="1">
      <c r="A333" s="37"/>
      <c r="B333" s="38"/>
      <c r="C333" s="228" t="s">
        <v>1009</v>
      </c>
      <c r="D333" s="228" t="s">
        <v>223</v>
      </c>
      <c r="E333" s="229" t="s">
        <v>1126</v>
      </c>
      <c r="F333" s="230" t="s">
        <v>1127</v>
      </c>
      <c r="G333" s="231" t="s">
        <v>386</v>
      </c>
      <c r="H333" s="232">
        <v>63.5</v>
      </c>
      <c r="I333" s="233"/>
      <c r="J333" s="234">
        <f>ROUND(I333*H333,2)</f>
        <v>0</v>
      </c>
      <c r="K333" s="235"/>
      <c r="L333" s="43"/>
      <c r="M333" s="236" t="s">
        <v>1</v>
      </c>
      <c r="N333" s="237" t="s">
        <v>49</v>
      </c>
      <c r="O333" s="90"/>
      <c r="P333" s="238">
        <f>O333*H333</f>
        <v>0</v>
      </c>
      <c r="Q333" s="238">
        <v>0</v>
      </c>
      <c r="R333" s="238">
        <f>Q333*H333</f>
        <v>0</v>
      </c>
      <c r="S333" s="238">
        <v>0</v>
      </c>
      <c r="T333" s="239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40" t="s">
        <v>236</v>
      </c>
      <c r="AT333" s="240" t="s">
        <v>223</v>
      </c>
      <c r="AU333" s="240" t="s">
        <v>95</v>
      </c>
      <c r="AY333" s="15" t="s">
        <v>222</v>
      </c>
      <c r="BE333" s="241">
        <f>IF(N333="základní",J333,0)</f>
        <v>0</v>
      </c>
      <c r="BF333" s="241">
        <f>IF(N333="snížená",J333,0)</f>
        <v>0</v>
      </c>
      <c r="BG333" s="241">
        <f>IF(N333="zákl. přenesená",J333,0)</f>
        <v>0</v>
      </c>
      <c r="BH333" s="241">
        <f>IF(N333="sníž. přenesená",J333,0)</f>
        <v>0</v>
      </c>
      <c r="BI333" s="241">
        <f>IF(N333="nulová",J333,0)</f>
        <v>0</v>
      </c>
      <c r="BJ333" s="15" t="s">
        <v>92</v>
      </c>
      <c r="BK333" s="241">
        <f>ROUND(I333*H333,2)</f>
        <v>0</v>
      </c>
      <c r="BL333" s="15" t="s">
        <v>236</v>
      </c>
      <c r="BM333" s="240" t="s">
        <v>1639</v>
      </c>
    </row>
    <row r="334" s="13" customFormat="1">
      <c r="A334" s="13"/>
      <c r="B334" s="242"/>
      <c r="C334" s="243"/>
      <c r="D334" s="244" t="s">
        <v>280</v>
      </c>
      <c r="E334" s="245" t="s">
        <v>1</v>
      </c>
      <c r="F334" s="246" t="s">
        <v>1640</v>
      </c>
      <c r="G334" s="243"/>
      <c r="H334" s="247">
        <v>63.5</v>
      </c>
      <c r="I334" s="248"/>
      <c r="J334" s="243"/>
      <c r="K334" s="243"/>
      <c r="L334" s="249"/>
      <c r="M334" s="250"/>
      <c r="N334" s="251"/>
      <c r="O334" s="251"/>
      <c r="P334" s="251"/>
      <c r="Q334" s="251"/>
      <c r="R334" s="251"/>
      <c r="S334" s="251"/>
      <c r="T334" s="25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3" t="s">
        <v>280</v>
      </c>
      <c r="AU334" s="253" t="s">
        <v>95</v>
      </c>
      <c r="AV334" s="13" t="s">
        <v>95</v>
      </c>
      <c r="AW334" s="13" t="s">
        <v>39</v>
      </c>
      <c r="AX334" s="13" t="s">
        <v>92</v>
      </c>
      <c r="AY334" s="253" t="s">
        <v>222</v>
      </c>
    </row>
    <row r="335" s="12" customFormat="1" ht="22.8" customHeight="1">
      <c r="A335" s="12"/>
      <c r="B335" s="212"/>
      <c r="C335" s="213"/>
      <c r="D335" s="214" t="s">
        <v>83</v>
      </c>
      <c r="E335" s="226" t="s">
        <v>485</v>
      </c>
      <c r="F335" s="226" t="s">
        <v>472</v>
      </c>
      <c r="G335" s="213"/>
      <c r="H335" s="213"/>
      <c r="I335" s="216"/>
      <c r="J335" s="227">
        <f>BK335</f>
        <v>0</v>
      </c>
      <c r="K335" s="213"/>
      <c r="L335" s="218"/>
      <c r="M335" s="219"/>
      <c r="N335" s="220"/>
      <c r="O335" s="220"/>
      <c r="P335" s="221">
        <f>SUM(P336:P337)</f>
        <v>0</v>
      </c>
      <c r="Q335" s="220"/>
      <c r="R335" s="221">
        <f>SUM(R336:R337)</f>
        <v>0</v>
      </c>
      <c r="S335" s="220"/>
      <c r="T335" s="222">
        <f>SUM(T336:T337)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23" t="s">
        <v>92</v>
      </c>
      <c r="AT335" s="224" t="s">
        <v>83</v>
      </c>
      <c r="AU335" s="224" t="s">
        <v>92</v>
      </c>
      <c r="AY335" s="223" t="s">
        <v>222</v>
      </c>
      <c r="BK335" s="225">
        <f>SUM(BK336:BK337)</f>
        <v>0</v>
      </c>
    </row>
    <row r="336" s="2" customFormat="1" ht="24.15" customHeight="1">
      <c r="A336" s="37"/>
      <c r="B336" s="38"/>
      <c r="C336" s="228" t="s">
        <v>1013</v>
      </c>
      <c r="D336" s="228" t="s">
        <v>223</v>
      </c>
      <c r="E336" s="229" t="s">
        <v>487</v>
      </c>
      <c r="F336" s="230" t="s">
        <v>488</v>
      </c>
      <c r="G336" s="231" t="s">
        <v>386</v>
      </c>
      <c r="H336" s="232">
        <v>21</v>
      </c>
      <c r="I336" s="233"/>
      <c r="J336" s="234">
        <f>ROUND(I336*H336,2)</f>
        <v>0</v>
      </c>
      <c r="K336" s="235"/>
      <c r="L336" s="43"/>
      <c r="M336" s="236" t="s">
        <v>1</v>
      </c>
      <c r="N336" s="237" t="s">
        <v>49</v>
      </c>
      <c r="O336" s="90"/>
      <c r="P336" s="238">
        <f>O336*H336</f>
        <v>0</v>
      </c>
      <c r="Q336" s="238">
        <v>0</v>
      </c>
      <c r="R336" s="238">
        <f>Q336*H336</f>
        <v>0</v>
      </c>
      <c r="S336" s="238">
        <v>0</v>
      </c>
      <c r="T336" s="23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40" t="s">
        <v>236</v>
      </c>
      <c r="AT336" s="240" t="s">
        <v>223</v>
      </c>
      <c r="AU336" s="240" t="s">
        <v>95</v>
      </c>
      <c r="AY336" s="15" t="s">
        <v>222</v>
      </c>
      <c r="BE336" s="241">
        <f>IF(N336="základní",J336,0)</f>
        <v>0</v>
      </c>
      <c r="BF336" s="241">
        <f>IF(N336="snížená",J336,0)</f>
        <v>0</v>
      </c>
      <c r="BG336" s="241">
        <f>IF(N336="zákl. přenesená",J336,0)</f>
        <v>0</v>
      </c>
      <c r="BH336" s="241">
        <f>IF(N336="sníž. přenesená",J336,0)</f>
        <v>0</v>
      </c>
      <c r="BI336" s="241">
        <f>IF(N336="nulová",J336,0)</f>
        <v>0</v>
      </c>
      <c r="BJ336" s="15" t="s">
        <v>92</v>
      </c>
      <c r="BK336" s="241">
        <f>ROUND(I336*H336,2)</f>
        <v>0</v>
      </c>
      <c r="BL336" s="15" t="s">
        <v>236</v>
      </c>
      <c r="BM336" s="240" t="s">
        <v>1053</v>
      </c>
    </row>
    <row r="337" s="13" customFormat="1">
      <c r="A337" s="13"/>
      <c r="B337" s="242"/>
      <c r="C337" s="243"/>
      <c r="D337" s="244" t="s">
        <v>280</v>
      </c>
      <c r="E337" s="245" t="s">
        <v>1</v>
      </c>
      <c r="F337" s="246" t="s">
        <v>1641</v>
      </c>
      <c r="G337" s="243"/>
      <c r="H337" s="247">
        <v>21</v>
      </c>
      <c r="I337" s="248"/>
      <c r="J337" s="243"/>
      <c r="K337" s="243"/>
      <c r="L337" s="249"/>
      <c r="M337" s="250"/>
      <c r="N337" s="251"/>
      <c r="O337" s="251"/>
      <c r="P337" s="251"/>
      <c r="Q337" s="251"/>
      <c r="R337" s="251"/>
      <c r="S337" s="251"/>
      <c r="T337" s="25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3" t="s">
        <v>280</v>
      </c>
      <c r="AU337" s="253" t="s">
        <v>95</v>
      </c>
      <c r="AV337" s="13" t="s">
        <v>95</v>
      </c>
      <c r="AW337" s="13" t="s">
        <v>39</v>
      </c>
      <c r="AX337" s="13" t="s">
        <v>92</v>
      </c>
      <c r="AY337" s="253" t="s">
        <v>222</v>
      </c>
    </row>
    <row r="338" s="12" customFormat="1" ht="25.92" customHeight="1">
      <c r="A338" s="12"/>
      <c r="B338" s="212"/>
      <c r="C338" s="213"/>
      <c r="D338" s="214" t="s">
        <v>83</v>
      </c>
      <c r="E338" s="215" t="s">
        <v>827</v>
      </c>
      <c r="F338" s="215" t="s">
        <v>828</v>
      </c>
      <c r="G338" s="213"/>
      <c r="H338" s="213"/>
      <c r="I338" s="216"/>
      <c r="J338" s="217">
        <f>BK338</f>
        <v>0</v>
      </c>
      <c r="K338" s="213"/>
      <c r="L338" s="218"/>
      <c r="M338" s="219"/>
      <c r="N338" s="220"/>
      <c r="O338" s="220"/>
      <c r="P338" s="221">
        <f>P339</f>
        <v>0</v>
      </c>
      <c r="Q338" s="220"/>
      <c r="R338" s="221">
        <f>R339</f>
        <v>0</v>
      </c>
      <c r="S338" s="220"/>
      <c r="T338" s="222">
        <f>T339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23" t="s">
        <v>95</v>
      </c>
      <c r="AT338" s="224" t="s">
        <v>83</v>
      </c>
      <c r="AU338" s="224" t="s">
        <v>84</v>
      </c>
      <c r="AY338" s="223" t="s">
        <v>222</v>
      </c>
      <c r="BK338" s="225">
        <f>BK339</f>
        <v>0</v>
      </c>
    </row>
    <row r="339" s="12" customFormat="1" ht="22.8" customHeight="1">
      <c r="A339" s="12"/>
      <c r="B339" s="212"/>
      <c r="C339" s="213"/>
      <c r="D339" s="214" t="s">
        <v>83</v>
      </c>
      <c r="E339" s="226" t="s">
        <v>829</v>
      </c>
      <c r="F339" s="226" t="s">
        <v>830</v>
      </c>
      <c r="G339" s="213"/>
      <c r="H339" s="213"/>
      <c r="I339" s="216"/>
      <c r="J339" s="227">
        <f>BK339</f>
        <v>0</v>
      </c>
      <c r="K339" s="213"/>
      <c r="L339" s="218"/>
      <c r="M339" s="219"/>
      <c r="N339" s="220"/>
      <c r="O339" s="220"/>
      <c r="P339" s="221">
        <f>SUM(P340:P341)</f>
        <v>0</v>
      </c>
      <c r="Q339" s="220"/>
      <c r="R339" s="221">
        <f>SUM(R340:R341)</f>
        <v>0</v>
      </c>
      <c r="S339" s="220"/>
      <c r="T339" s="222">
        <f>SUM(T340:T341)</f>
        <v>0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23" t="s">
        <v>95</v>
      </c>
      <c r="AT339" s="224" t="s">
        <v>83</v>
      </c>
      <c r="AU339" s="224" t="s">
        <v>92</v>
      </c>
      <c r="AY339" s="223" t="s">
        <v>222</v>
      </c>
      <c r="BK339" s="225">
        <f>SUM(BK340:BK341)</f>
        <v>0</v>
      </c>
    </row>
    <row r="340" s="2" customFormat="1" ht="24.15" customHeight="1">
      <c r="A340" s="37"/>
      <c r="B340" s="38"/>
      <c r="C340" s="228" t="s">
        <v>1017</v>
      </c>
      <c r="D340" s="228" t="s">
        <v>223</v>
      </c>
      <c r="E340" s="229" t="s">
        <v>832</v>
      </c>
      <c r="F340" s="230" t="s">
        <v>833</v>
      </c>
      <c r="G340" s="231" t="s">
        <v>314</v>
      </c>
      <c r="H340" s="232">
        <v>175</v>
      </c>
      <c r="I340" s="233"/>
      <c r="J340" s="234">
        <f>ROUND(I340*H340,2)</f>
        <v>0</v>
      </c>
      <c r="K340" s="235"/>
      <c r="L340" s="43"/>
      <c r="M340" s="236" t="s">
        <v>1</v>
      </c>
      <c r="N340" s="237" t="s">
        <v>49</v>
      </c>
      <c r="O340" s="90"/>
      <c r="P340" s="238">
        <f>O340*H340</f>
        <v>0</v>
      </c>
      <c r="Q340" s="238">
        <v>0</v>
      </c>
      <c r="R340" s="238">
        <f>Q340*H340</f>
        <v>0</v>
      </c>
      <c r="S340" s="238">
        <v>0</v>
      </c>
      <c r="T340" s="239">
        <f>S340*H340</f>
        <v>0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40" t="s">
        <v>292</v>
      </c>
      <c r="AT340" s="240" t="s">
        <v>223</v>
      </c>
      <c r="AU340" s="240" t="s">
        <v>95</v>
      </c>
      <c r="AY340" s="15" t="s">
        <v>222</v>
      </c>
      <c r="BE340" s="241">
        <f>IF(N340="základní",J340,0)</f>
        <v>0</v>
      </c>
      <c r="BF340" s="241">
        <f>IF(N340="snížená",J340,0)</f>
        <v>0</v>
      </c>
      <c r="BG340" s="241">
        <f>IF(N340="zákl. přenesená",J340,0)</f>
        <v>0</v>
      </c>
      <c r="BH340" s="241">
        <f>IF(N340="sníž. přenesená",J340,0)</f>
        <v>0</v>
      </c>
      <c r="BI340" s="241">
        <f>IF(N340="nulová",J340,0)</f>
        <v>0</v>
      </c>
      <c r="BJ340" s="15" t="s">
        <v>92</v>
      </c>
      <c r="BK340" s="241">
        <f>ROUND(I340*H340,2)</f>
        <v>0</v>
      </c>
      <c r="BL340" s="15" t="s">
        <v>292</v>
      </c>
      <c r="BM340" s="240" t="s">
        <v>1055</v>
      </c>
    </row>
    <row r="341" s="13" customFormat="1">
      <c r="A341" s="13"/>
      <c r="B341" s="242"/>
      <c r="C341" s="243"/>
      <c r="D341" s="244" t="s">
        <v>280</v>
      </c>
      <c r="E341" s="245" t="s">
        <v>1</v>
      </c>
      <c r="F341" s="246" t="s">
        <v>1608</v>
      </c>
      <c r="G341" s="243"/>
      <c r="H341" s="247">
        <v>175</v>
      </c>
      <c r="I341" s="248"/>
      <c r="J341" s="243"/>
      <c r="K341" s="243"/>
      <c r="L341" s="249"/>
      <c r="M341" s="250"/>
      <c r="N341" s="251"/>
      <c r="O341" s="251"/>
      <c r="P341" s="251"/>
      <c r="Q341" s="251"/>
      <c r="R341" s="251"/>
      <c r="S341" s="251"/>
      <c r="T341" s="25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3" t="s">
        <v>280</v>
      </c>
      <c r="AU341" s="253" t="s">
        <v>95</v>
      </c>
      <c r="AV341" s="13" t="s">
        <v>95</v>
      </c>
      <c r="AW341" s="13" t="s">
        <v>39</v>
      </c>
      <c r="AX341" s="13" t="s">
        <v>92</v>
      </c>
      <c r="AY341" s="253" t="s">
        <v>222</v>
      </c>
    </row>
    <row r="342" s="12" customFormat="1" ht="25.92" customHeight="1">
      <c r="A342" s="12"/>
      <c r="B342" s="212"/>
      <c r="C342" s="213"/>
      <c r="D342" s="214" t="s">
        <v>83</v>
      </c>
      <c r="E342" s="215" t="s">
        <v>405</v>
      </c>
      <c r="F342" s="215" t="s">
        <v>1056</v>
      </c>
      <c r="G342" s="213"/>
      <c r="H342" s="213"/>
      <c r="I342" s="216"/>
      <c r="J342" s="217">
        <f>BK342</f>
        <v>0</v>
      </c>
      <c r="K342" s="213"/>
      <c r="L342" s="218"/>
      <c r="M342" s="219"/>
      <c r="N342" s="220"/>
      <c r="O342" s="220"/>
      <c r="P342" s="221">
        <f>P343</f>
        <v>0</v>
      </c>
      <c r="Q342" s="220"/>
      <c r="R342" s="221">
        <f>R343</f>
        <v>0.00042000000000000002</v>
      </c>
      <c r="S342" s="220"/>
      <c r="T342" s="222">
        <f>T343</f>
        <v>0</v>
      </c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R342" s="223" t="s">
        <v>232</v>
      </c>
      <c r="AT342" s="224" t="s">
        <v>83</v>
      </c>
      <c r="AU342" s="224" t="s">
        <v>84</v>
      </c>
      <c r="AY342" s="223" t="s">
        <v>222</v>
      </c>
      <c r="BK342" s="225">
        <f>BK343</f>
        <v>0</v>
      </c>
    </row>
    <row r="343" s="12" customFormat="1" ht="22.8" customHeight="1">
      <c r="A343" s="12"/>
      <c r="B343" s="212"/>
      <c r="C343" s="213"/>
      <c r="D343" s="214" t="s">
        <v>83</v>
      </c>
      <c r="E343" s="226" t="s">
        <v>1057</v>
      </c>
      <c r="F343" s="226" t="s">
        <v>1058</v>
      </c>
      <c r="G343" s="213"/>
      <c r="H343" s="213"/>
      <c r="I343" s="216"/>
      <c r="J343" s="227">
        <f>BK343</f>
        <v>0</v>
      </c>
      <c r="K343" s="213"/>
      <c r="L343" s="218"/>
      <c r="M343" s="219"/>
      <c r="N343" s="220"/>
      <c r="O343" s="220"/>
      <c r="P343" s="221">
        <f>SUM(P344:P345)</f>
        <v>0</v>
      </c>
      <c r="Q343" s="220"/>
      <c r="R343" s="221">
        <f>SUM(R344:R345)</f>
        <v>0.00042000000000000002</v>
      </c>
      <c r="S343" s="220"/>
      <c r="T343" s="222">
        <f>SUM(T344:T345)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23" t="s">
        <v>232</v>
      </c>
      <c r="AT343" s="224" t="s">
        <v>83</v>
      </c>
      <c r="AU343" s="224" t="s">
        <v>92</v>
      </c>
      <c r="AY343" s="223" t="s">
        <v>222</v>
      </c>
      <c r="BK343" s="225">
        <f>SUM(BK344:BK345)</f>
        <v>0</v>
      </c>
    </row>
    <row r="344" s="2" customFormat="1" ht="33" customHeight="1">
      <c r="A344" s="37"/>
      <c r="B344" s="38"/>
      <c r="C344" s="228" t="s">
        <v>1019</v>
      </c>
      <c r="D344" s="228" t="s">
        <v>223</v>
      </c>
      <c r="E344" s="229" t="s">
        <v>1060</v>
      </c>
      <c r="F344" s="230" t="s">
        <v>1061</v>
      </c>
      <c r="G344" s="231" t="s">
        <v>1062</v>
      </c>
      <c r="H344" s="232">
        <v>2</v>
      </c>
      <c r="I344" s="233"/>
      <c r="J344" s="234">
        <f>ROUND(I344*H344,2)</f>
        <v>0</v>
      </c>
      <c r="K344" s="235"/>
      <c r="L344" s="43"/>
      <c r="M344" s="236" t="s">
        <v>1</v>
      </c>
      <c r="N344" s="237" t="s">
        <v>49</v>
      </c>
      <c r="O344" s="90"/>
      <c r="P344" s="238">
        <f>O344*H344</f>
        <v>0</v>
      </c>
      <c r="Q344" s="238">
        <v>0.00021000000000000001</v>
      </c>
      <c r="R344" s="238">
        <f>Q344*H344</f>
        <v>0.00042000000000000002</v>
      </c>
      <c r="S344" s="238">
        <v>0</v>
      </c>
      <c r="T344" s="239">
        <f>S344*H344</f>
        <v>0</v>
      </c>
      <c r="U344" s="37"/>
      <c r="V344" s="37"/>
      <c r="W344" s="37"/>
      <c r="X344" s="37"/>
      <c r="Y344" s="37"/>
      <c r="Z344" s="37"/>
      <c r="AA344" s="37"/>
      <c r="AB344" s="37"/>
      <c r="AC344" s="37"/>
      <c r="AD344" s="37"/>
      <c r="AE344" s="37"/>
      <c r="AR344" s="240" t="s">
        <v>770</v>
      </c>
      <c r="AT344" s="240" t="s">
        <v>223</v>
      </c>
      <c r="AU344" s="240" t="s">
        <v>95</v>
      </c>
      <c r="AY344" s="15" t="s">
        <v>222</v>
      </c>
      <c r="BE344" s="241">
        <f>IF(N344="základní",J344,0)</f>
        <v>0</v>
      </c>
      <c r="BF344" s="241">
        <f>IF(N344="snížená",J344,0)</f>
        <v>0</v>
      </c>
      <c r="BG344" s="241">
        <f>IF(N344="zákl. přenesená",J344,0)</f>
        <v>0</v>
      </c>
      <c r="BH344" s="241">
        <f>IF(N344="sníž. přenesená",J344,0)</f>
        <v>0</v>
      </c>
      <c r="BI344" s="241">
        <f>IF(N344="nulová",J344,0)</f>
        <v>0</v>
      </c>
      <c r="BJ344" s="15" t="s">
        <v>92</v>
      </c>
      <c r="BK344" s="241">
        <f>ROUND(I344*H344,2)</f>
        <v>0</v>
      </c>
      <c r="BL344" s="15" t="s">
        <v>770</v>
      </c>
      <c r="BM344" s="240" t="s">
        <v>1063</v>
      </c>
    </row>
    <row r="345" s="13" customFormat="1">
      <c r="A345" s="13"/>
      <c r="B345" s="242"/>
      <c r="C345" s="243"/>
      <c r="D345" s="244" t="s">
        <v>280</v>
      </c>
      <c r="E345" s="245" t="s">
        <v>1</v>
      </c>
      <c r="F345" s="246" t="s">
        <v>95</v>
      </c>
      <c r="G345" s="243"/>
      <c r="H345" s="247">
        <v>2</v>
      </c>
      <c r="I345" s="248"/>
      <c r="J345" s="243"/>
      <c r="K345" s="243"/>
      <c r="L345" s="249"/>
      <c r="M345" s="270"/>
      <c r="N345" s="271"/>
      <c r="O345" s="271"/>
      <c r="P345" s="271"/>
      <c r="Q345" s="271"/>
      <c r="R345" s="271"/>
      <c r="S345" s="271"/>
      <c r="T345" s="27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3" t="s">
        <v>280</v>
      </c>
      <c r="AU345" s="253" t="s">
        <v>95</v>
      </c>
      <c r="AV345" s="13" t="s">
        <v>95</v>
      </c>
      <c r="AW345" s="13" t="s">
        <v>39</v>
      </c>
      <c r="AX345" s="13" t="s">
        <v>92</v>
      </c>
      <c r="AY345" s="253" t="s">
        <v>222</v>
      </c>
    </row>
    <row r="346" s="2" customFormat="1" ht="6.96" customHeight="1">
      <c r="A346" s="37"/>
      <c r="B346" s="65"/>
      <c r="C346" s="66"/>
      <c r="D346" s="66"/>
      <c r="E346" s="66"/>
      <c r="F346" s="66"/>
      <c r="G346" s="66"/>
      <c r="H346" s="66"/>
      <c r="I346" s="66"/>
      <c r="J346" s="66"/>
      <c r="K346" s="66"/>
      <c r="L346" s="43"/>
      <c r="M346" s="37"/>
      <c r="O346" s="37"/>
      <c r="P346" s="37"/>
      <c r="Q346" s="37"/>
      <c r="R346" s="37"/>
      <c r="S346" s="37"/>
      <c r="T346" s="37"/>
      <c r="U346" s="37"/>
      <c r="V346" s="37"/>
      <c r="W346" s="37"/>
      <c r="X346" s="37"/>
      <c r="Y346" s="37"/>
      <c r="Z346" s="37"/>
      <c r="AA346" s="37"/>
      <c r="AB346" s="37"/>
      <c r="AC346" s="37"/>
      <c r="AD346" s="37"/>
      <c r="AE346" s="37"/>
    </row>
  </sheetData>
  <sheetProtection sheet="1" autoFilter="0" formatColumns="0" formatRows="0" objects="1" scenarios="1" spinCount="100000" saltValue="VJvbCRu4i9bKHeo/iF4upeoeu+if2oRX33z9Eq/9u8FIqsBnViE4gkdaMvBJ+2Htpy2aKR81V8uypOmq/jMfCw==" hashValue="CcWT+oWi7E0NUR5gbszf1Wwi2e6sG7e/iox/p7ZQaIQRMcAznPbgAvhNwrMk9OGWpyVR8SCJJnplhQKwH2H5tA==" algorithmName="SHA-512" password="CC35"/>
  <autoFilter ref="C130:K345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139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1642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ROUND(J129,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ROUND((SUM(BE129:BE328)),  2)</f>
        <v>0</v>
      </c>
      <c r="G33" s="37"/>
      <c r="H33" s="37"/>
      <c r="I33" s="165">
        <v>0.20999999999999999</v>
      </c>
      <c r="J33" s="164">
        <f>ROUND(((SUM(BE129:BE328))*I33),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ROUND((SUM(BF129:BF328)),  2)</f>
        <v>0</v>
      </c>
      <c r="G34" s="37"/>
      <c r="H34" s="37"/>
      <c r="I34" s="165">
        <v>0.14999999999999999</v>
      </c>
      <c r="J34" s="164">
        <f>ROUND(((SUM(BF129:BF328))*I34),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ROUND((SUM(BG129:BG328)),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ROUND((SUM(BH129:BH328)),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ROUND((SUM(BI129:BI328)),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2023_10_13. - Stoka B7, IO 01.11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J129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J130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J131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J206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J209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J212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J217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541</v>
      </c>
      <c r="E102" s="197"/>
      <c r="F102" s="197"/>
      <c r="G102" s="197"/>
      <c r="H102" s="197"/>
      <c r="I102" s="197"/>
      <c r="J102" s="198">
        <f>J242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491</v>
      </c>
      <c r="E103" s="197"/>
      <c r="F103" s="197"/>
      <c r="G103" s="197"/>
      <c r="H103" s="197"/>
      <c r="I103" s="197"/>
      <c r="J103" s="198">
        <f>J245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307</v>
      </c>
      <c r="E104" s="197"/>
      <c r="F104" s="197"/>
      <c r="G104" s="197"/>
      <c r="H104" s="197"/>
      <c r="I104" s="197"/>
      <c r="J104" s="198">
        <f>J291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306</v>
      </c>
      <c r="E105" s="197"/>
      <c r="F105" s="197"/>
      <c r="G105" s="197"/>
      <c r="H105" s="197"/>
      <c r="I105" s="197"/>
      <c r="J105" s="198">
        <f>J308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542</v>
      </c>
      <c r="E106" s="197"/>
      <c r="F106" s="197"/>
      <c r="G106" s="197"/>
      <c r="H106" s="197"/>
      <c r="I106" s="197"/>
      <c r="J106" s="198">
        <f>J317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308</v>
      </c>
      <c r="E107" s="197"/>
      <c r="F107" s="197"/>
      <c r="G107" s="197"/>
      <c r="H107" s="197"/>
      <c r="I107" s="197"/>
      <c r="J107" s="198">
        <f>J322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543</v>
      </c>
      <c r="E108" s="192"/>
      <c r="F108" s="192"/>
      <c r="G108" s="192"/>
      <c r="H108" s="192"/>
      <c r="I108" s="192"/>
      <c r="J108" s="193">
        <f>J325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544</v>
      </c>
      <c r="E109" s="197"/>
      <c r="F109" s="197"/>
      <c r="G109" s="197"/>
      <c r="H109" s="197"/>
      <c r="I109" s="197"/>
      <c r="J109" s="198">
        <f>J326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7"/>
      <c r="B110" s="38"/>
      <c r="C110" s="39"/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65"/>
      <c r="C111" s="66"/>
      <c r="D111" s="66"/>
      <c r="E111" s="66"/>
      <c r="F111" s="66"/>
      <c r="G111" s="66"/>
      <c r="H111" s="66"/>
      <c r="I111" s="66"/>
      <c r="J111" s="66"/>
      <c r="K111" s="66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="2" customFormat="1" ht="6.96" customHeight="1">
      <c r="A115" s="37"/>
      <c r="B115" s="67"/>
      <c r="C115" s="68"/>
      <c r="D115" s="68"/>
      <c r="E115" s="68"/>
      <c r="F115" s="68"/>
      <c r="G115" s="68"/>
      <c r="H115" s="68"/>
      <c r="I115" s="68"/>
      <c r="J115" s="68"/>
      <c r="K115" s="68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24.96" customHeight="1">
      <c r="A116" s="37"/>
      <c r="B116" s="38"/>
      <c r="C116" s="21" t="s">
        <v>206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6.96" customHeight="1">
      <c r="A117" s="37"/>
      <c r="B117" s="38"/>
      <c r="C117" s="39"/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2" customHeight="1">
      <c r="A118" s="37"/>
      <c r="B118" s="38"/>
      <c r="C118" s="30" t="s">
        <v>16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6.5" customHeight="1">
      <c r="A119" s="37"/>
      <c r="B119" s="38"/>
      <c r="C119" s="39"/>
      <c r="D119" s="39"/>
      <c r="E119" s="184" t="str">
        <f>E7</f>
        <v>Kanalizacea a ČOV Přestavlky u Čerčan</v>
      </c>
      <c r="F119" s="30"/>
      <c r="G119" s="30"/>
      <c r="H119" s="30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192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E9</f>
        <v>2023_10_13. - Stoka B7, IO 01.11</v>
      </c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0" t="s">
        <v>22</v>
      </c>
      <c r="D123" s="39"/>
      <c r="E123" s="39"/>
      <c r="F123" s="25" t="str">
        <f>F12</f>
        <v>Přestavlky u Čerčan</v>
      </c>
      <c r="G123" s="39"/>
      <c r="H123" s="39"/>
      <c r="I123" s="30" t="s">
        <v>24</v>
      </c>
      <c r="J123" s="78" t="str">
        <f>IF(J12="","",J12)</f>
        <v>31. 8. 2023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25.65" customHeight="1">
      <c r="A125" s="37"/>
      <c r="B125" s="38"/>
      <c r="C125" s="30" t="s">
        <v>30</v>
      </c>
      <c r="D125" s="39"/>
      <c r="E125" s="39"/>
      <c r="F125" s="25" t="str">
        <f>E15</f>
        <v>Přestavlky u Čerčan</v>
      </c>
      <c r="G125" s="39"/>
      <c r="H125" s="39"/>
      <c r="I125" s="30" t="s">
        <v>36</v>
      </c>
      <c r="J125" s="35" t="str">
        <f>E21</f>
        <v>Vodohospodářský rozvoj a výstavba a.s.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0" t="s">
        <v>34</v>
      </c>
      <c r="D126" s="39"/>
      <c r="E126" s="39"/>
      <c r="F126" s="25" t="str">
        <f>IF(E18="","",E18)</f>
        <v>Vyplň údaj</v>
      </c>
      <c r="G126" s="39"/>
      <c r="H126" s="39"/>
      <c r="I126" s="30" t="s">
        <v>40</v>
      </c>
      <c r="J126" s="35" t="str">
        <f>E24</f>
        <v>Dvořák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39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00"/>
      <c r="B128" s="201"/>
      <c r="C128" s="202" t="s">
        <v>207</v>
      </c>
      <c r="D128" s="203" t="s">
        <v>69</v>
      </c>
      <c r="E128" s="203" t="s">
        <v>65</v>
      </c>
      <c r="F128" s="203" t="s">
        <v>66</v>
      </c>
      <c r="G128" s="203" t="s">
        <v>208</v>
      </c>
      <c r="H128" s="203" t="s">
        <v>209</v>
      </c>
      <c r="I128" s="203" t="s">
        <v>210</v>
      </c>
      <c r="J128" s="204" t="s">
        <v>197</v>
      </c>
      <c r="K128" s="205" t="s">
        <v>211</v>
      </c>
      <c r="L128" s="206"/>
      <c r="M128" s="99" t="s">
        <v>1</v>
      </c>
      <c r="N128" s="100" t="s">
        <v>48</v>
      </c>
      <c r="O128" s="100" t="s">
        <v>212</v>
      </c>
      <c r="P128" s="100" t="s">
        <v>213</v>
      </c>
      <c r="Q128" s="100" t="s">
        <v>214</v>
      </c>
      <c r="R128" s="100" t="s">
        <v>215</v>
      </c>
      <c r="S128" s="100" t="s">
        <v>216</v>
      </c>
      <c r="T128" s="101" t="s">
        <v>217</v>
      </c>
      <c r="U128" s="200"/>
      <c r="V128" s="200"/>
      <c r="W128" s="200"/>
      <c r="X128" s="200"/>
      <c r="Y128" s="200"/>
      <c r="Z128" s="200"/>
      <c r="AA128" s="200"/>
      <c r="AB128" s="200"/>
      <c r="AC128" s="200"/>
      <c r="AD128" s="200"/>
      <c r="AE128" s="200"/>
    </row>
    <row r="129" s="2" customFormat="1" ht="22.8" customHeight="1">
      <c r="A129" s="37"/>
      <c r="B129" s="38"/>
      <c r="C129" s="106" t="s">
        <v>218</v>
      </c>
      <c r="D129" s="39"/>
      <c r="E129" s="39"/>
      <c r="F129" s="39"/>
      <c r="G129" s="39"/>
      <c r="H129" s="39"/>
      <c r="I129" s="39"/>
      <c r="J129" s="207">
        <f>BK129</f>
        <v>0</v>
      </c>
      <c r="K129" s="39"/>
      <c r="L129" s="43"/>
      <c r="M129" s="102"/>
      <c r="N129" s="208"/>
      <c r="O129" s="103"/>
      <c r="P129" s="209">
        <f>P130+P325</f>
        <v>0</v>
      </c>
      <c r="Q129" s="103"/>
      <c r="R129" s="209">
        <f>R130+R325</f>
        <v>141.9574379</v>
      </c>
      <c r="S129" s="103"/>
      <c r="T129" s="210">
        <f>T130+T325</f>
        <v>51.467750000000002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5" t="s">
        <v>83</v>
      </c>
      <c r="AU129" s="15" t="s">
        <v>199</v>
      </c>
      <c r="BK129" s="211">
        <f>BK130+BK325</f>
        <v>0</v>
      </c>
    </row>
    <row r="130" s="12" customFormat="1" ht="25.92" customHeight="1">
      <c r="A130" s="12"/>
      <c r="B130" s="212"/>
      <c r="C130" s="213"/>
      <c r="D130" s="214" t="s">
        <v>83</v>
      </c>
      <c r="E130" s="215" t="s">
        <v>309</v>
      </c>
      <c r="F130" s="215" t="s">
        <v>310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P131+P206+P209+P212+P217+P242+P245+P308+P317+P322</f>
        <v>0</v>
      </c>
      <c r="Q130" s="220"/>
      <c r="R130" s="221">
        <f>R131+R206+R209+R212+R217+R242+R245+R308+R317+R322</f>
        <v>141.9574379</v>
      </c>
      <c r="S130" s="220"/>
      <c r="T130" s="222">
        <f>T131+T206+T209+T212+T217+T242+T245+T308+T317+T322</f>
        <v>51.467750000000002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92</v>
      </c>
      <c r="AT130" s="224" t="s">
        <v>83</v>
      </c>
      <c r="AU130" s="224" t="s">
        <v>84</v>
      </c>
      <c r="AY130" s="223" t="s">
        <v>222</v>
      </c>
      <c r="BK130" s="225">
        <f>BK131+BK206+BK209+BK212+BK217+BK242+BK245+BK308+BK317+BK322</f>
        <v>0</v>
      </c>
    </row>
    <row r="131" s="12" customFormat="1" ht="22.8" customHeight="1">
      <c r="A131" s="12"/>
      <c r="B131" s="212"/>
      <c r="C131" s="213"/>
      <c r="D131" s="214" t="s">
        <v>83</v>
      </c>
      <c r="E131" s="226" t="s">
        <v>92</v>
      </c>
      <c r="F131" s="226" t="s">
        <v>311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SUM(P132:P205)</f>
        <v>0</v>
      </c>
      <c r="Q131" s="220"/>
      <c r="R131" s="221">
        <f>SUM(R132:R205)</f>
        <v>103.5165185</v>
      </c>
      <c r="S131" s="220"/>
      <c r="T131" s="222">
        <f>SUM(T132:T205)</f>
        <v>51.367750000000001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92</v>
      </c>
      <c r="AT131" s="224" t="s">
        <v>83</v>
      </c>
      <c r="AU131" s="224" t="s">
        <v>92</v>
      </c>
      <c r="AY131" s="223" t="s">
        <v>222</v>
      </c>
      <c r="BK131" s="225">
        <f>SUM(BK132:BK205)</f>
        <v>0</v>
      </c>
    </row>
    <row r="132" s="2" customFormat="1" ht="24.15" customHeight="1">
      <c r="A132" s="37"/>
      <c r="B132" s="38"/>
      <c r="C132" s="228" t="s">
        <v>92</v>
      </c>
      <c r="D132" s="228" t="s">
        <v>223</v>
      </c>
      <c r="E132" s="229" t="s">
        <v>1581</v>
      </c>
      <c r="F132" s="230" t="s">
        <v>1582</v>
      </c>
      <c r="G132" s="231" t="s">
        <v>361</v>
      </c>
      <c r="H132" s="232">
        <v>2.7999999999999998</v>
      </c>
      <c r="I132" s="233"/>
      <c r="J132" s="234">
        <f>ROUND(I132*H132,2)</f>
        <v>0</v>
      </c>
      <c r="K132" s="235"/>
      <c r="L132" s="43"/>
      <c r="M132" s="236" t="s">
        <v>1</v>
      </c>
      <c r="N132" s="237" t="s">
        <v>49</v>
      </c>
      <c r="O132" s="90"/>
      <c r="P132" s="238">
        <f>O132*H132</f>
        <v>0</v>
      </c>
      <c r="Q132" s="238">
        <v>0</v>
      </c>
      <c r="R132" s="238">
        <f>Q132*H132</f>
        <v>0</v>
      </c>
      <c r="S132" s="238">
        <v>0.255</v>
      </c>
      <c r="T132" s="239">
        <f>S132*H132</f>
        <v>0.71399999999999997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236</v>
      </c>
      <c r="AT132" s="240" t="s">
        <v>223</v>
      </c>
      <c r="AU132" s="240" t="s">
        <v>95</v>
      </c>
      <c r="AY132" s="15" t="s">
        <v>222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236</v>
      </c>
      <c r="BM132" s="240" t="s">
        <v>1583</v>
      </c>
    </row>
    <row r="133" s="13" customFormat="1">
      <c r="A133" s="13"/>
      <c r="B133" s="242"/>
      <c r="C133" s="243"/>
      <c r="D133" s="244" t="s">
        <v>280</v>
      </c>
      <c r="E133" s="245" t="s">
        <v>1</v>
      </c>
      <c r="F133" s="246" t="s">
        <v>1584</v>
      </c>
      <c r="G133" s="243"/>
      <c r="H133" s="247">
        <v>2.7999999999999998</v>
      </c>
      <c r="I133" s="248"/>
      <c r="J133" s="243"/>
      <c r="K133" s="243"/>
      <c r="L133" s="249"/>
      <c r="M133" s="250"/>
      <c r="N133" s="251"/>
      <c r="O133" s="251"/>
      <c r="P133" s="251"/>
      <c r="Q133" s="251"/>
      <c r="R133" s="251"/>
      <c r="S133" s="251"/>
      <c r="T133" s="25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3" t="s">
        <v>280</v>
      </c>
      <c r="AU133" s="253" t="s">
        <v>95</v>
      </c>
      <c r="AV133" s="13" t="s">
        <v>95</v>
      </c>
      <c r="AW133" s="13" t="s">
        <v>39</v>
      </c>
      <c r="AX133" s="13" t="s">
        <v>92</v>
      </c>
      <c r="AY133" s="253" t="s">
        <v>222</v>
      </c>
    </row>
    <row r="134" s="2" customFormat="1" ht="24.15" customHeight="1">
      <c r="A134" s="37"/>
      <c r="B134" s="38"/>
      <c r="C134" s="228" t="s">
        <v>95</v>
      </c>
      <c r="D134" s="228" t="s">
        <v>223</v>
      </c>
      <c r="E134" s="229" t="s">
        <v>838</v>
      </c>
      <c r="F134" s="230" t="s">
        <v>839</v>
      </c>
      <c r="G134" s="231" t="s">
        <v>361</v>
      </c>
      <c r="H134" s="232">
        <v>109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47.960000000000001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840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1643</v>
      </c>
      <c r="G135" s="243"/>
      <c r="H135" s="247">
        <v>109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222</v>
      </c>
    </row>
    <row r="136" s="2" customFormat="1" ht="16.5" customHeight="1">
      <c r="A136" s="37"/>
      <c r="B136" s="38"/>
      <c r="C136" s="259" t="s">
        <v>232</v>
      </c>
      <c r="D136" s="259" t="s">
        <v>405</v>
      </c>
      <c r="E136" s="260" t="s">
        <v>551</v>
      </c>
      <c r="F136" s="261" t="s">
        <v>552</v>
      </c>
      <c r="G136" s="262" t="s">
        <v>386</v>
      </c>
      <c r="H136" s="263">
        <v>102.084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102.084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251</v>
      </c>
      <c r="AT136" s="240" t="s">
        <v>405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553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1644</v>
      </c>
      <c r="G137" s="243"/>
      <c r="H137" s="247">
        <v>102.084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222</v>
      </c>
    </row>
    <row r="138" s="2" customFormat="1" ht="24.15" customHeight="1">
      <c r="A138" s="37"/>
      <c r="B138" s="38"/>
      <c r="C138" s="228" t="s">
        <v>236</v>
      </c>
      <c r="D138" s="228" t="s">
        <v>223</v>
      </c>
      <c r="E138" s="229" t="s">
        <v>843</v>
      </c>
      <c r="F138" s="230" t="s">
        <v>844</v>
      </c>
      <c r="G138" s="231" t="s">
        <v>361</v>
      </c>
      <c r="H138" s="232">
        <v>6.25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1.9750000000000001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845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1645</v>
      </c>
      <c r="G139" s="243"/>
      <c r="H139" s="247">
        <v>6.25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222</v>
      </c>
    </row>
    <row r="140" s="2" customFormat="1" ht="24.15" customHeight="1">
      <c r="A140" s="37"/>
      <c r="B140" s="38"/>
      <c r="C140" s="228" t="s">
        <v>221</v>
      </c>
      <c r="D140" s="228" t="s">
        <v>223</v>
      </c>
      <c r="E140" s="229" t="s">
        <v>847</v>
      </c>
      <c r="F140" s="230" t="s">
        <v>848</v>
      </c>
      <c r="G140" s="231" t="s">
        <v>361</v>
      </c>
      <c r="H140" s="232">
        <v>6.25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0.00056250000000000007</v>
      </c>
      <c r="S140" s="238">
        <v>0.11500000000000001</v>
      </c>
      <c r="T140" s="239">
        <f>S140*H140</f>
        <v>0.71875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849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1645</v>
      </c>
      <c r="G141" s="243"/>
      <c r="H141" s="247">
        <v>6.25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16.5" customHeight="1">
      <c r="A142" s="37"/>
      <c r="B142" s="38"/>
      <c r="C142" s="228" t="s">
        <v>243</v>
      </c>
      <c r="D142" s="228" t="s">
        <v>223</v>
      </c>
      <c r="E142" s="229" t="s">
        <v>312</v>
      </c>
      <c r="F142" s="230" t="s">
        <v>313</v>
      </c>
      <c r="G142" s="231" t="s">
        <v>314</v>
      </c>
      <c r="H142" s="232">
        <v>50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0.35949999999999999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555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316</v>
      </c>
      <c r="G143" s="243"/>
      <c r="H143" s="247">
        <v>50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247</v>
      </c>
      <c r="D144" s="228" t="s">
        <v>223</v>
      </c>
      <c r="E144" s="229" t="s">
        <v>557</v>
      </c>
      <c r="F144" s="230" t="s">
        <v>558</v>
      </c>
      <c r="G144" s="231" t="s">
        <v>319</v>
      </c>
      <c r="H144" s="232">
        <v>25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0.00075000000000000002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559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421</v>
      </c>
      <c r="G145" s="243"/>
      <c r="H145" s="247">
        <v>25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4.15" customHeight="1">
      <c r="A146" s="37"/>
      <c r="B146" s="38"/>
      <c r="C146" s="228" t="s">
        <v>251</v>
      </c>
      <c r="D146" s="228" t="s">
        <v>223</v>
      </c>
      <c r="E146" s="229" t="s">
        <v>561</v>
      </c>
      <c r="F146" s="230" t="s">
        <v>562</v>
      </c>
      <c r="G146" s="231" t="s">
        <v>324</v>
      </c>
      <c r="H146" s="232">
        <v>10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563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259</v>
      </c>
      <c r="G147" s="243"/>
      <c r="H147" s="247">
        <v>10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24.15" customHeight="1">
      <c r="A148" s="37"/>
      <c r="B148" s="38"/>
      <c r="C148" s="228" t="s">
        <v>255</v>
      </c>
      <c r="D148" s="228" t="s">
        <v>223</v>
      </c>
      <c r="E148" s="229" t="s">
        <v>850</v>
      </c>
      <c r="F148" s="230" t="s">
        <v>851</v>
      </c>
      <c r="G148" s="231" t="s">
        <v>314</v>
      </c>
      <c r="H148" s="232">
        <v>10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0.086800000000000002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852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259</v>
      </c>
      <c r="G149" s="243"/>
      <c r="H149" s="247">
        <v>10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24.15" customHeight="1">
      <c r="A150" s="37"/>
      <c r="B150" s="38"/>
      <c r="C150" s="228" t="s">
        <v>259</v>
      </c>
      <c r="D150" s="228" t="s">
        <v>223</v>
      </c>
      <c r="E150" s="229" t="s">
        <v>853</v>
      </c>
      <c r="F150" s="230" t="s">
        <v>854</v>
      </c>
      <c r="G150" s="231" t="s">
        <v>314</v>
      </c>
      <c r="H150" s="232">
        <v>20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0.73799999999999999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855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395</v>
      </c>
      <c r="G151" s="243"/>
      <c r="H151" s="247">
        <v>20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24.15" customHeight="1">
      <c r="A152" s="37"/>
      <c r="B152" s="38"/>
      <c r="C152" s="228" t="s">
        <v>263</v>
      </c>
      <c r="D152" s="228" t="s">
        <v>223</v>
      </c>
      <c r="E152" s="229" t="s">
        <v>564</v>
      </c>
      <c r="F152" s="230" t="s">
        <v>565</v>
      </c>
      <c r="G152" s="231" t="s">
        <v>329</v>
      </c>
      <c r="H152" s="232">
        <v>40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236</v>
      </c>
      <c r="AT152" s="240" t="s">
        <v>223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566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1646</v>
      </c>
      <c r="G153" s="243"/>
      <c r="H153" s="247">
        <v>40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222</v>
      </c>
    </row>
    <row r="154" s="2" customFormat="1" ht="37.8" customHeight="1">
      <c r="A154" s="37"/>
      <c r="B154" s="38"/>
      <c r="C154" s="228" t="s">
        <v>269</v>
      </c>
      <c r="D154" s="228" t="s">
        <v>223</v>
      </c>
      <c r="E154" s="229" t="s">
        <v>572</v>
      </c>
      <c r="F154" s="230" t="s">
        <v>573</v>
      </c>
      <c r="G154" s="231" t="s">
        <v>329</v>
      </c>
      <c r="H154" s="232">
        <v>5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236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236</v>
      </c>
      <c r="BM154" s="240" t="s">
        <v>574</v>
      </c>
    </row>
    <row r="155" s="13" customFormat="1">
      <c r="A155" s="13"/>
      <c r="B155" s="242"/>
      <c r="C155" s="243"/>
      <c r="D155" s="244" t="s">
        <v>280</v>
      </c>
      <c r="E155" s="245" t="s">
        <v>1</v>
      </c>
      <c r="F155" s="246" t="s">
        <v>221</v>
      </c>
      <c r="G155" s="243"/>
      <c r="H155" s="247">
        <v>5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280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222</v>
      </c>
    </row>
    <row r="156" s="2" customFormat="1" ht="33" customHeight="1">
      <c r="A156" s="37"/>
      <c r="B156" s="38"/>
      <c r="C156" s="228" t="s">
        <v>276</v>
      </c>
      <c r="D156" s="228" t="s">
        <v>223</v>
      </c>
      <c r="E156" s="229" t="s">
        <v>575</v>
      </c>
      <c r="F156" s="230" t="s">
        <v>576</v>
      </c>
      <c r="G156" s="231" t="s">
        <v>329</v>
      </c>
      <c r="H156" s="232">
        <v>53.274999999999999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236</v>
      </c>
      <c r="AT156" s="240" t="s">
        <v>223</v>
      </c>
      <c r="AU156" s="240" t="s">
        <v>95</v>
      </c>
      <c r="AY156" s="15" t="s">
        <v>222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236</v>
      </c>
      <c r="BM156" s="240" t="s">
        <v>577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1647</v>
      </c>
      <c r="G157" s="243"/>
      <c r="H157" s="247">
        <v>62.725000000000001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84</v>
      </c>
      <c r="AY157" s="253" t="s">
        <v>222</v>
      </c>
    </row>
    <row r="158" s="13" customFormat="1">
      <c r="A158" s="13"/>
      <c r="B158" s="242"/>
      <c r="C158" s="243"/>
      <c r="D158" s="244" t="s">
        <v>280</v>
      </c>
      <c r="E158" s="245" t="s">
        <v>1</v>
      </c>
      <c r="F158" s="246" t="s">
        <v>1648</v>
      </c>
      <c r="G158" s="243"/>
      <c r="H158" s="247">
        <v>-9.4499999999999993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280</v>
      </c>
      <c r="AU158" s="253" t="s">
        <v>95</v>
      </c>
      <c r="AV158" s="13" t="s">
        <v>95</v>
      </c>
      <c r="AW158" s="13" t="s">
        <v>39</v>
      </c>
      <c r="AX158" s="13" t="s">
        <v>84</v>
      </c>
      <c r="AY158" s="253" t="s">
        <v>222</v>
      </c>
    </row>
    <row r="159" s="2" customFormat="1" ht="37.8" customHeight="1">
      <c r="A159" s="37"/>
      <c r="B159" s="38"/>
      <c r="C159" s="228" t="s">
        <v>283</v>
      </c>
      <c r="D159" s="228" t="s">
        <v>223</v>
      </c>
      <c r="E159" s="229" t="s">
        <v>579</v>
      </c>
      <c r="F159" s="230" t="s">
        <v>580</v>
      </c>
      <c r="G159" s="231" t="s">
        <v>329</v>
      </c>
      <c r="H159" s="232">
        <v>5</v>
      </c>
      <c r="I159" s="233"/>
      <c r="J159" s="234">
        <f>ROUND(I159*H159,2)</f>
        <v>0</v>
      </c>
      <c r="K159" s="235"/>
      <c r="L159" s="43"/>
      <c r="M159" s="236" t="s">
        <v>1</v>
      </c>
      <c r="N159" s="237" t="s">
        <v>49</v>
      </c>
      <c r="O159" s="90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236</v>
      </c>
      <c r="AT159" s="240" t="s">
        <v>223</v>
      </c>
      <c r="AU159" s="240" t="s">
        <v>95</v>
      </c>
      <c r="AY159" s="15" t="s">
        <v>222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236</v>
      </c>
      <c r="BM159" s="240" t="s">
        <v>581</v>
      </c>
    </row>
    <row r="160" s="13" customFormat="1">
      <c r="A160" s="13"/>
      <c r="B160" s="242"/>
      <c r="C160" s="243"/>
      <c r="D160" s="244" t="s">
        <v>280</v>
      </c>
      <c r="E160" s="245" t="s">
        <v>1</v>
      </c>
      <c r="F160" s="246" t="s">
        <v>221</v>
      </c>
      <c r="G160" s="243"/>
      <c r="H160" s="247">
        <v>5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280</v>
      </c>
      <c r="AU160" s="253" t="s">
        <v>95</v>
      </c>
      <c r="AV160" s="13" t="s">
        <v>95</v>
      </c>
      <c r="AW160" s="13" t="s">
        <v>39</v>
      </c>
      <c r="AX160" s="13" t="s">
        <v>92</v>
      </c>
      <c r="AY160" s="253" t="s">
        <v>222</v>
      </c>
    </row>
    <row r="161" s="2" customFormat="1" ht="33" customHeight="1">
      <c r="A161" s="37"/>
      <c r="B161" s="38"/>
      <c r="C161" s="228" t="s">
        <v>8</v>
      </c>
      <c r="D161" s="228" t="s">
        <v>223</v>
      </c>
      <c r="E161" s="229" t="s">
        <v>582</v>
      </c>
      <c r="F161" s="230" t="s">
        <v>583</v>
      </c>
      <c r="G161" s="231" t="s">
        <v>329</v>
      </c>
      <c r="H161" s="232">
        <v>72.700000000000003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236</v>
      </c>
      <c r="AT161" s="240" t="s">
        <v>223</v>
      </c>
      <c r="AU161" s="240" t="s">
        <v>95</v>
      </c>
      <c r="AY161" s="15" t="s">
        <v>222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236</v>
      </c>
      <c r="BM161" s="240" t="s">
        <v>584</v>
      </c>
    </row>
    <row r="162" s="13" customFormat="1">
      <c r="A162" s="13"/>
      <c r="B162" s="242"/>
      <c r="C162" s="243"/>
      <c r="D162" s="244" t="s">
        <v>280</v>
      </c>
      <c r="E162" s="245" t="s">
        <v>1</v>
      </c>
      <c r="F162" s="246" t="s">
        <v>1649</v>
      </c>
      <c r="G162" s="243"/>
      <c r="H162" s="247">
        <v>85.299999999999997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280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222</v>
      </c>
    </row>
    <row r="163" s="13" customFormat="1">
      <c r="A163" s="13"/>
      <c r="B163" s="242"/>
      <c r="C163" s="243"/>
      <c r="D163" s="244" t="s">
        <v>280</v>
      </c>
      <c r="E163" s="245" t="s">
        <v>1</v>
      </c>
      <c r="F163" s="246" t="s">
        <v>1650</v>
      </c>
      <c r="G163" s="243"/>
      <c r="H163" s="247">
        <v>-12.6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280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222</v>
      </c>
    </row>
    <row r="164" s="2" customFormat="1" ht="33" customHeight="1">
      <c r="A164" s="37"/>
      <c r="B164" s="38"/>
      <c r="C164" s="228" t="s">
        <v>292</v>
      </c>
      <c r="D164" s="228" t="s">
        <v>223</v>
      </c>
      <c r="E164" s="229" t="s">
        <v>586</v>
      </c>
      <c r="F164" s="230" t="s">
        <v>587</v>
      </c>
      <c r="G164" s="231" t="s">
        <v>329</v>
      </c>
      <c r="H164" s="232">
        <v>60.524999999999999</v>
      </c>
      <c r="I164" s="233"/>
      <c r="J164" s="234">
        <f>ROUND(I164*H164,2)</f>
        <v>0</v>
      </c>
      <c r="K164" s="235"/>
      <c r="L164" s="43"/>
      <c r="M164" s="236" t="s">
        <v>1</v>
      </c>
      <c r="N164" s="237" t="s">
        <v>49</v>
      </c>
      <c r="O164" s="90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40" t="s">
        <v>236</v>
      </c>
      <c r="AT164" s="240" t="s">
        <v>223</v>
      </c>
      <c r="AU164" s="240" t="s">
        <v>95</v>
      </c>
      <c r="AY164" s="15" t="s">
        <v>222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5" t="s">
        <v>92</v>
      </c>
      <c r="BK164" s="241">
        <f>ROUND(I164*H164,2)</f>
        <v>0</v>
      </c>
      <c r="BL164" s="15" t="s">
        <v>236</v>
      </c>
      <c r="BM164" s="240" t="s">
        <v>588</v>
      </c>
    </row>
    <row r="165" s="13" customFormat="1">
      <c r="A165" s="13"/>
      <c r="B165" s="242"/>
      <c r="C165" s="243"/>
      <c r="D165" s="244" t="s">
        <v>280</v>
      </c>
      <c r="E165" s="245" t="s">
        <v>1</v>
      </c>
      <c r="F165" s="246" t="s">
        <v>1651</v>
      </c>
      <c r="G165" s="243"/>
      <c r="H165" s="247">
        <v>69.974999999999994</v>
      </c>
      <c r="I165" s="248"/>
      <c r="J165" s="243"/>
      <c r="K165" s="243"/>
      <c r="L165" s="249"/>
      <c r="M165" s="250"/>
      <c r="N165" s="251"/>
      <c r="O165" s="251"/>
      <c r="P165" s="251"/>
      <c r="Q165" s="251"/>
      <c r="R165" s="251"/>
      <c r="S165" s="251"/>
      <c r="T165" s="25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3" t="s">
        <v>280</v>
      </c>
      <c r="AU165" s="253" t="s">
        <v>95</v>
      </c>
      <c r="AV165" s="13" t="s">
        <v>95</v>
      </c>
      <c r="AW165" s="13" t="s">
        <v>39</v>
      </c>
      <c r="AX165" s="13" t="s">
        <v>84</v>
      </c>
      <c r="AY165" s="253" t="s">
        <v>222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1648</v>
      </c>
      <c r="G166" s="243"/>
      <c r="H166" s="247">
        <v>-9.4499999999999993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222</v>
      </c>
    </row>
    <row r="167" s="2" customFormat="1" ht="21.75" customHeight="1">
      <c r="A167" s="37"/>
      <c r="B167" s="38"/>
      <c r="C167" s="228" t="s">
        <v>379</v>
      </c>
      <c r="D167" s="228" t="s">
        <v>223</v>
      </c>
      <c r="E167" s="229" t="s">
        <v>594</v>
      </c>
      <c r="F167" s="230" t="s">
        <v>595</v>
      </c>
      <c r="G167" s="231" t="s">
        <v>361</v>
      </c>
      <c r="H167" s="232">
        <v>425.69999999999999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0.00058</v>
      </c>
      <c r="R167" s="238">
        <f>Q167*H167</f>
        <v>0.24690599999999999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236</v>
      </c>
      <c r="AT167" s="240" t="s">
        <v>223</v>
      </c>
      <c r="AU167" s="240" t="s">
        <v>95</v>
      </c>
      <c r="AY167" s="15" t="s">
        <v>222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236</v>
      </c>
      <c r="BM167" s="240" t="s">
        <v>873</v>
      </c>
    </row>
    <row r="168" s="13" customFormat="1">
      <c r="A168" s="13"/>
      <c r="B168" s="242"/>
      <c r="C168" s="243"/>
      <c r="D168" s="244" t="s">
        <v>280</v>
      </c>
      <c r="E168" s="245" t="s">
        <v>1</v>
      </c>
      <c r="F168" s="246" t="s">
        <v>1652</v>
      </c>
      <c r="G168" s="243"/>
      <c r="H168" s="247">
        <v>425.69999999999999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280</v>
      </c>
      <c r="AU168" s="253" t="s">
        <v>95</v>
      </c>
      <c r="AV168" s="13" t="s">
        <v>95</v>
      </c>
      <c r="AW168" s="13" t="s">
        <v>39</v>
      </c>
      <c r="AX168" s="13" t="s">
        <v>92</v>
      </c>
      <c r="AY168" s="253" t="s">
        <v>222</v>
      </c>
    </row>
    <row r="169" s="2" customFormat="1" ht="21.75" customHeight="1">
      <c r="A169" s="37"/>
      <c r="B169" s="38"/>
      <c r="C169" s="228" t="s">
        <v>383</v>
      </c>
      <c r="D169" s="228" t="s">
        <v>223</v>
      </c>
      <c r="E169" s="229" t="s">
        <v>598</v>
      </c>
      <c r="F169" s="230" t="s">
        <v>599</v>
      </c>
      <c r="G169" s="231" t="s">
        <v>361</v>
      </c>
      <c r="H169" s="232">
        <v>425.69999999999999</v>
      </c>
      <c r="I169" s="233"/>
      <c r="J169" s="234">
        <f>ROUND(I169*H169,2)</f>
        <v>0</v>
      </c>
      <c r="K169" s="235"/>
      <c r="L169" s="43"/>
      <c r="M169" s="236" t="s">
        <v>1</v>
      </c>
      <c r="N169" s="237" t="s">
        <v>49</v>
      </c>
      <c r="O169" s="90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40" t="s">
        <v>236</v>
      </c>
      <c r="AT169" s="240" t="s">
        <v>223</v>
      </c>
      <c r="AU169" s="240" t="s">
        <v>95</v>
      </c>
      <c r="AY169" s="15" t="s">
        <v>222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5" t="s">
        <v>92</v>
      </c>
      <c r="BK169" s="241">
        <f>ROUND(I169*H169,2)</f>
        <v>0</v>
      </c>
      <c r="BL169" s="15" t="s">
        <v>236</v>
      </c>
      <c r="BM169" s="240" t="s">
        <v>875</v>
      </c>
    </row>
    <row r="170" s="13" customFormat="1">
      <c r="A170" s="13"/>
      <c r="B170" s="242"/>
      <c r="C170" s="243"/>
      <c r="D170" s="244" t="s">
        <v>280</v>
      </c>
      <c r="E170" s="245" t="s">
        <v>1</v>
      </c>
      <c r="F170" s="246" t="s">
        <v>1652</v>
      </c>
      <c r="G170" s="243"/>
      <c r="H170" s="247">
        <v>425.69999999999999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280</v>
      </c>
      <c r="AU170" s="253" t="s">
        <v>95</v>
      </c>
      <c r="AV170" s="13" t="s">
        <v>95</v>
      </c>
      <c r="AW170" s="13" t="s">
        <v>39</v>
      </c>
      <c r="AX170" s="13" t="s">
        <v>92</v>
      </c>
      <c r="AY170" s="253" t="s">
        <v>222</v>
      </c>
    </row>
    <row r="171" s="2" customFormat="1" ht="24.15" customHeight="1">
      <c r="A171" s="37"/>
      <c r="B171" s="38"/>
      <c r="C171" s="228" t="s">
        <v>389</v>
      </c>
      <c r="D171" s="228" t="s">
        <v>223</v>
      </c>
      <c r="E171" s="229" t="s">
        <v>364</v>
      </c>
      <c r="F171" s="230" t="s">
        <v>365</v>
      </c>
      <c r="G171" s="231" t="s">
        <v>329</v>
      </c>
      <c r="H171" s="232">
        <v>116.55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236</v>
      </c>
      <c r="AT171" s="240" t="s">
        <v>223</v>
      </c>
      <c r="AU171" s="240" t="s">
        <v>95</v>
      </c>
      <c r="AY171" s="15" t="s">
        <v>222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236</v>
      </c>
      <c r="BM171" s="240" t="s">
        <v>601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1653</v>
      </c>
      <c r="G172" s="243"/>
      <c r="H172" s="247">
        <v>135.44999999999999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222</v>
      </c>
    </row>
    <row r="173" s="13" customFormat="1">
      <c r="A173" s="13"/>
      <c r="B173" s="242"/>
      <c r="C173" s="243"/>
      <c r="D173" s="244" t="s">
        <v>280</v>
      </c>
      <c r="E173" s="245" t="s">
        <v>1</v>
      </c>
      <c r="F173" s="246" t="s">
        <v>1654</v>
      </c>
      <c r="G173" s="243"/>
      <c r="H173" s="247">
        <v>-18.899999999999999</v>
      </c>
      <c r="I173" s="248"/>
      <c r="J173" s="243"/>
      <c r="K173" s="243"/>
      <c r="L173" s="249"/>
      <c r="M173" s="250"/>
      <c r="N173" s="251"/>
      <c r="O173" s="251"/>
      <c r="P173" s="251"/>
      <c r="Q173" s="251"/>
      <c r="R173" s="251"/>
      <c r="S173" s="251"/>
      <c r="T173" s="25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3" t="s">
        <v>280</v>
      </c>
      <c r="AU173" s="253" t="s">
        <v>95</v>
      </c>
      <c r="AV173" s="13" t="s">
        <v>95</v>
      </c>
      <c r="AW173" s="13" t="s">
        <v>39</v>
      </c>
      <c r="AX173" s="13" t="s">
        <v>84</v>
      </c>
      <c r="AY173" s="253" t="s">
        <v>222</v>
      </c>
    </row>
    <row r="174" s="2" customFormat="1" ht="24.15" customHeight="1">
      <c r="A174" s="37"/>
      <c r="B174" s="38"/>
      <c r="C174" s="228" t="s">
        <v>395</v>
      </c>
      <c r="D174" s="228" t="s">
        <v>223</v>
      </c>
      <c r="E174" s="229" t="s">
        <v>368</v>
      </c>
      <c r="F174" s="230" t="s">
        <v>369</v>
      </c>
      <c r="G174" s="231" t="s">
        <v>329</v>
      </c>
      <c r="H174" s="232">
        <v>276.44999999999999</v>
      </c>
      <c r="I174" s="233"/>
      <c r="J174" s="234">
        <f>ROUND(I174*H174,2)</f>
        <v>0</v>
      </c>
      <c r="K174" s="235"/>
      <c r="L174" s="43"/>
      <c r="M174" s="236" t="s">
        <v>1</v>
      </c>
      <c r="N174" s="237" t="s">
        <v>49</v>
      </c>
      <c r="O174" s="90"/>
      <c r="P174" s="238">
        <f>O174*H174</f>
        <v>0</v>
      </c>
      <c r="Q174" s="238">
        <v>0</v>
      </c>
      <c r="R174" s="238">
        <f>Q174*H174</f>
        <v>0</v>
      </c>
      <c r="S174" s="238">
        <v>0</v>
      </c>
      <c r="T174" s="23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40" t="s">
        <v>236</v>
      </c>
      <c r="AT174" s="240" t="s">
        <v>223</v>
      </c>
      <c r="AU174" s="240" t="s">
        <v>95</v>
      </c>
      <c r="AY174" s="15" t="s">
        <v>222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5" t="s">
        <v>92</v>
      </c>
      <c r="BK174" s="241">
        <f>ROUND(I174*H174,2)</f>
        <v>0</v>
      </c>
      <c r="BL174" s="15" t="s">
        <v>236</v>
      </c>
      <c r="BM174" s="240" t="s">
        <v>878</v>
      </c>
    </row>
    <row r="175" s="13" customFormat="1">
      <c r="A175" s="13"/>
      <c r="B175" s="242"/>
      <c r="C175" s="243"/>
      <c r="D175" s="244" t="s">
        <v>280</v>
      </c>
      <c r="E175" s="245" t="s">
        <v>1</v>
      </c>
      <c r="F175" s="246" t="s">
        <v>1655</v>
      </c>
      <c r="G175" s="243"/>
      <c r="H175" s="247">
        <v>320.55000000000001</v>
      </c>
      <c r="I175" s="248"/>
      <c r="J175" s="243"/>
      <c r="K175" s="243"/>
      <c r="L175" s="249"/>
      <c r="M175" s="250"/>
      <c r="N175" s="251"/>
      <c r="O175" s="251"/>
      <c r="P175" s="251"/>
      <c r="Q175" s="251"/>
      <c r="R175" s="251"/>
      <c r="S175" s="251"/>
      <c r="T175" s="25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3" t="s">
        <v>280</v>
      </c>
      <c r="AU175" s="253" t="s">
        <v>95</v>
      </c>
      <c r="AV175" s="13" t="s">
        <v>95</v>
      </c>
      <c r="AW175" s="13" t="s">
        <v>39</v>
      </c>
      <c r="AX175" s="13" t="s">
        <v>84</v>
      </c>
      <c r="AY175" s="253" t="s">
        <v>222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1656</v>
      </c>
      <c r="G176" s="243"/>
      <c r="H176" s="247">
        <v>-44.100000000000001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222</v>
      </c>
    </row>
    <row r="177" s="2" customFormat="1" ht="37.8" customHeight="1">
      <c r="A177" s="37"/>
      <c r="B177" s="38"/>
      <c r="C177" s="228" t="s">
        <v>7</v>
      </c>
      <c r="D177" s="228" t="s">
        <v>223</v>
      </c>
      <c r="E177" s="229" t="s">
        <v>882</v>
      </c>
      <c r="F177" s="230" t="s">
        <v>883</v>
      </c>
      <c r="G177" s="231" t="s">
        <v>329</v>
      </c>
      <c r="H177" s="232">
        <v>116.55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236</v>
      </c>
      <c r="AT177" s="240" t="s">
        <v>223</v>
      </c>
      <c r="AU177" s="240" t="s">
        <v>95</v>
      </c>
      <c r="AY177" s="15" t="s">
        <v>222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236</v>
      </c>
      <c r="BM177" s="240" t="s">
        <v>884</v>
      </c>
    </row>
    <row r="178" s="13" customFormat="1">
      <c r="A178" s="13"/>
      <c r="B178" s="242"/>
      <c r="C178" s="243"/>
      <c r="D178" s="244" t="s">
        <v>280</v>
      </c>
      <c r="E178" s="245" t="s">
        <v>1</v>
      </c>
      <c r="F178" s="246" t="s">
        <v>1653</v>
      </c>
      <c r="G178" s="243"/>
      <c r="H178" s="247">
        <v>135.44999999999999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280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222</v>
      </c>
    </row>
    <row r="179" s="13" customFormat="1">
      <c r="A179" s="13"/>
      <c r="B179" s="242"/>
      <c r="C179" s="243"/>
      <c r="D179" s="244" t="s">
        <v>280</v>
      </c>
      <c r="E179" s="245" t="s">
        <v>1</v>
      </c>
      <c r="F179" s="246" t="s">
        <v>1654</v>
      </c>
      <c r="G179" s="243"/>
      <c r="H179" s="247">
        <v>-18.899999999999999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280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222</v>
      </c>
    </row>
    <row r="180" s="2" customFormat="1" ht="37.8" customHeight="1">
      <c r="A180" s="37"/>
      <c r="B180" s="38"/>
      <c r="C180" s="228" t="s">
        <v>404</v>
      </c>
      <c r="D180" s="228" t="s">
        <v>223</v>
      </c>
      <c r="E180" s="229" t="s">
        <v>885</v>
      </c>
      <c r="F180" s="230" t="s">
        <v>886</v>
      </c>
      <c r="G180" s="231" t="s">
        <v>329</v>
      </c>
      <c r="H180" s="232">
        <v>276.44999999999999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236</v>
      </c>
      <c r="AT180" s="240" t="s">
        <v>223</v>
      </c>
      <c r="AU180" s="240" t="s">
        <v>95</v>
      </c>
      <c r="AY180" s="15" t="s">
        <v>222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236</v>
      </c>
      <c r="BM180" s="240" t="s">
        <v>887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1655</v>
      </c>
      <c r="G181" s="243"/>
      <c r="H181" s="247">
        <v>320.55000000000001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222</v>
      </c>
    </row>
    <row r="182" s="13" customFormat="1">
      <c r="A182" s="13"/>
      <c r="B182" s="242"/>
      <c r="C182" s="243"/>
      <c r="D182" s="244" t="s">
        <v>280</v>
      </c>
      <c r="E182" s="245" t="s">
        <v>1</v>
      </c>
      <c r="F182" s="246" t="s">
        <v>1656</v>
      </c>
      <c r="G182" s="243"/>
      <c r="H182" s="247">
        <v>-44.100000000000001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280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222</v>
      </c>
    </row>
    <row r="183" s="2" customFormat="1" ht="33" customHeight="1">
      <c r="A183" s="37"/>
      <c r="B183" s="38"/>
      <c r="C183" s="228" t="s">
        <v>411</v>
      </c>
      <c r="D183" s="228" t="s">
        <v>223</v>
      </c>
      <c r="E183" s="229" t="s">
        <v>372</v>
      </c>
      <c r="F183" s="230" t="s">
        <v>373</v>
      </c>
      <c r="G183" s="231" t="s">
        <v>329</v>
      </c>
      <c r="H183" s="232">
        <v>93.549999999999997</v>
      </c>
      <c r="I183" s="233"/>
      <c r="J183" s="234">
        <f>ROUND(I183*H183,2)</f>
        <v>0</v>
      </c>
      <c r="K183" s="235"/>
      <c r="L183" s="43"/>
      <c r="M183" s="236" t="s">
        <v>1</v>
      </c>
      <c r="N183" s="237" t="s">
        <v>49</v>
      </c>
      <c r="O183" s="90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40" t="s">
        <v>236</v>
      </c>
      <c r="AT183" s="240" t="s">
        <v>223</v>
      </c>
      <c r="AU183" s="240" t="s">
        <v>95</v>
      </c>
      <c r="AY183" s="15" t="s">
        <v>222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5" t="s">
        <v>92</v>
      </c>
      <c r="BK183" s="241">
        <f>ROUND(I183*H183,2)</f>
        <v>0</v>
      </c>
      <c r="BL183" s="15" t="s">
        <v>236</v>
      </c>
      <c r="BM183" s="240" t="s">
        <v>610</v>
      </c>
    </row>
    <row r="184" s="13" customFormat="1">
      <c r="A184" s="13"/>
      <c r="B184" s="242"/>
      <c r="C184" s="243"/>
      <c r="D184" s="244" t="s">
        <v>280</v>
      </c>
      <c r="E184" s="245" t="s">
        <v>1</v>
      </c>
      <c r="F184" s="246" t="s">
        <v>1657</v>
      </c>
      <c r="G184" s="243"/>
      <c r="H184" s="247">
        <v>91.299999999999997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280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222</v>
      </c>
    </row>
    <row r="185" s="13" customFormat="1">
      <c r="A185" s="13"/>
      <c r="B185" s="242"/>
      <c r="C185" s="243"/>
      <c r="D185" s="244" t="s">
        <v>280</v>
      </c>
      <c r="E185" s="245" t="s">
        <v>1</v>
      </c>
      <c r="F185" s="246" t="s">
        <v>1468</v>
      </c>
      <c r="G185" s="243"/>
      <c r="H185" s="247">
        <v>2.25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280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222</v>
      </c>
    </row>
    <row r="186" s="2" customFormat="1" ht="37.8" customHeight="1">
      <c r="A186" s="37"/>
      <c r="B186" s="38"/>
      <c r="C186" s="228" t="s">
        <v>416</v>
      </c>
      <c r="D186" s="228" t="s">
        <v>223</v>
      </c>
      <c r="E186" s="229" t="s">
        <v>612</v>
      </c>
      <c r="F186" s="230" t="s">
        <v>613</v>
      </c>
      <c r="G186" s="231" t="s">
        <v>329</v>
      </c>
      <c r="H186" s="232">
        <v>187.09999999999999</v>
      </c>
      <c r="I186" s="233"/>
      <c r="J186" s="234">
        <f>ROUND(I186*H186,2)</f>
        <v>0</v>
      </c>
      <c r="K186" s="235"/>
      <c r="L186" s="43"/>
      <c r="M186" s="236" t="s">
        <v>1</v>
      </c>
      <c r="N186" s="237" t="s">
        <v>49</v>
      </c>
      <c r="O186" s="90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236</v>
      </c>
      <c r="AT186" s="240" t="s">
        <v>223</v>
      </c>
      <c r="AU186" s="240" t="s">
        <v>95</v>
      </c>
      <c r="AY186" s="15" t="s">
        <v>222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236</v>
      </c>
      <c r="BM186" s="240" t="s">
        <v>614</v>
      </c>
    </row>
    <row r="187" s="13" customFormat="1">
      <c r="A187" s="13"/>
      <c r="B187" s="242"/>
      <c r="C187" s="243"/>
      <c r="D187" s="244" t="s">
        <v>280</v>
      </c>
      <c r="E187" s="245" t="s">
        <v>1</v>
      </c>
      <c r="F187" s="246" t="s">
        <v>1658</v>
      </c>
      <c r="G187" s="243"/>
      <c r="H187" s="247">
        <v>187.09999999999999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280</v>
      </c>
      <c r="AU187" s="253" t="s">
        <v>95</v>
      </c>
      <c r="AV187" s="13" t="s">
        <v>95</v>
      </c>
      <c r="AW187" s="13" t="s">
        <v>39</v>
      </c>
      <c r="AX187" s="13" t="s">
        <v>92</v>
      </c>
      <c r="AY187" s="253" t="s">
        <v>222</v>
      </c>
    </row>
    <row r="188" s="2" customFormat="1" ht="24.15" customHeight="1">
      <c r="A188" s="37"/>
      <c r="B188" s="38"/>
      <c r="C188" s="228" t="s">
        <v>421</v>
      </c>
      <c r="D188" s="228" t="s">
        <v>223</v>
      </c>
      <c r="E188" s="229" t="s">
        <v>376</v>
      </c>
      <c r="F188" s="230" t="s">
        <v>377</v>
      </c>
      <c r="G188" s="231" t="s">
        <v>329</v>
      </c>
      <c r="H188" s="232">
        <v>116.55</v>
      </c>
      <c r="I188" s="233"/>
      <c r="J188" s="234">
        <f>ROUND(I188*H188,2)</f>
        <v>0</v>
      </c>
      <c r="K188" s="235"/>
      <c r="L188" s="43"/>
      <c r="M188" s="236" t="s">
        <v>1</v>
      </c>
      <c r="N188" s="237" t="s">
        <v>49</v>
      </c>
      <c r="O188" s="90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40" t="s">
        <v>236</v>
      </c>
      <c r="AT188" s="240" t="s">
        <v>223</v>
      </c>
      <c r="AU188" s="240" t="s">
        <v>95</v>
      </c>
      <c r="AY188" s="15" t="s">
        <v>222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5" t="s">
        <v>92</v>
      </c>
      <c r="BK188" s="241">
        <f>ROUND(I188*H188,2)</f>
        <v>0</v>
      </c>
      <c r="BL188" s="15" t="s">
        <v>236</v>
      </c>
      <c r="BM188" s="240" t="s">
        <v>616</v>
      </c>
    </row>
    <row r="189" s="13" customFormat="1">
      <c r="A189" s="13"/>
      <c r="B189" s="242"/>
      <c r="C189" s="243"/>
      <c r="D189" s="244" t="s">
        <v>280</v>
      </c>
      <c r="E189" s="245" t="s">
        <v>1</v>
      </c>
      <c r="F189" s="246" t="s">
        <v>1653</v>
      </c>
      <c r="G189" s="243"/>
      <c r="H189" s="247">
        <v>135.44999999999999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280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222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1654</v>
      </c>
      <c r="G190" s="243"/>
      <c r="H190" s="247">
        <v>-18.899999999999999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222</v>
      </c>
    </row>
    <row r="191" s="2" customFormat="1" ht="24.15" customHeight="1">
      <c r="A191" s="37"/>
      <c r="B191" s="38"/>
      <c r="C191" s="228" t="s">
        <v>427</v>
      </c>
      <c r="D191" s="228" t="s">
        <v>223</v>
      </c>
      <c r="E191" s="229" t="s">
        <v>380</v>
      </c>
      <c r="F191" s="230" t="s">
        <v>381</v>
      </c>
      <c r="G191" s="231" t="s">
        <v>329</v>
      </c>
      <c r="H191" s="232">
        <v>276.44999999999999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236</v>
      </c>
      <c r="AT191" s="240" t="s">
        <v>223</v>
      </c>
      <c r="AU191" s="240" t="s">
        <v>95</v>
      </c>
      <c r="AY191" s="15" t="s">
        <v>222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236</v>
      </c>
      <c r="BM191" s="240" t="s">
        <v>618</v>
      </c>
    </row>
    <row r="192" s="13" customFormat="1">
      <c r="A192" s="13"/>
      <c r="B192" s="242"/>
      <c r="C192" s="243"/>
      <c r="D192" s="244" t="s">
        <v>280</v>
      </c>
      <c r="E192" s="245" t="s">
        <v>1</v>
      </c>
      <c r="F192" s="246" t="s">
        <v>1655</v>
      </c>
      <c r="G192" s="243"/>
      <c r="H192" s="247">
        <v>320.55000000000001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280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222</v>
      </c>
    </row>
    <row r="193" s="13" customFormat="1">
      <c r="A193" s="13"/>
      <c r="B193" s="242"/>
      <c r="C193" s="243"/>
      <c r="D193" s="244" t="s">
        <v>280</v>
      </c>
      <c r="E193" s="245" t="s">
        <v>1</v>
      </c>
      <c r="F193" s="246" t="s">
        <v>1656</v>
      </c>
      <c r="G193" s="243"/>
      <c r="H193" s="247">
        <v>-44.100000000000001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280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222</v>
      </c>
    </row>
    <row r="194" s="2" customFormat="1" ht="33" customHeight="1">
      <c r="A194" s="37"/>
      <c r="B194" s="38"/>
      <c r="C194" s="228" t="s">
        <v>433</v>
      </c>
      <c r="D194" s="228" t="s">
        <v>223</v>
      </c>
      <c r="E194" s="229" t="s">
        <v>384</v>
      </c>
      <c r="F194" s="230" t="s">
        <v>385</v>
      </c>
      <c r="G194" s="231" t="s">
        <v>386</v>
      </c>
      <c r="H194" s="232">
        <v>187.09999999999999</v>
      </c>
      <c r="I194" s="233"/>
      <c r="J194" s="234">
        <f>ROUND(I194*H194,2)</f>
        <v>0</v>
      </c>
      <c r="K194" s="235"/>
      <c r="L194" s="43"/>
      <c r="M194" s="236" t="s">
        <v>1</v>
      </c>
      <c r="N194" s="237" t="s">
        <v>49</v>
      </c>
      <c r="O194" s="90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236</v>
      </c>
      <c r="AT194" s="240" t="s">
        <v>223</v>
      </c>
      <c r="AU194" s="240" t="s">
        <v>95</v>
      </c>
      <c r="AY194" s="15" t="s">
        <v>222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236</v>
      </c>
      <c r="BM194" s="240" t="s">
        <v>620</v>
      </c>
    </row>
    <row r="195" s="13" customFormat="1">
      <c r="A195" s="13"/>
      <c r="B195" s="242"/>
      <c r="C195" s="243"/>
      <c r="D195" s="244" t="s">
        <v>280</v>
      </c>
      <c r="E195" s="245" t="s">
        <v>1</v>
      </c>
      <c r="F195" s="246" t="s">
        <v>1659</v>
      </c>
      <c r="G195" s="243"/>
      <c r="H195" s="247">
        <v>182.59999999999999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280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222</v>
      </c>
    </row>
    <row r="196" s="13" customFormat="1">
      <c r="A196" s="13"/>
      <c r="B196" s="242"/>
      <c r="C196" s="243"/>
      <c r="D196" s="244" t="s">
        <v>280</v>
      </c>
      <c r="E196" s="245" t="s">
        <v>1</v>
      </c>
      <c r="F196" s="246" t="s">
        <v>1470</v>
      </c>
      <c r="G196" s="243"/>
      <c r="H196" s="247">
        <v>4.5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280</v>
      </c>
      <c r="AU196" s="253" t="s">
        <v>95</v>
      </c>
      <c r="AV196" s="13" t="s">
        <v>95</v>
      </c>
      <c r="AW196" s="13" t="s">
        <v>39</v>
      </c>
      <c r="AX196" s="13" t="s">
        <v>84</v>
      </c>
      <c r="AY196" s="253" t="s">
        <v>222</v>
      </c>
    </row>
    <row r="197" s="2" customFormat="1" ht="16.5" customHeight="1">
      <c r="A197" s="37"/>
      <c r="B197" s="38"/>
      <c r="C197" s="228" t="s">
        <v>438</v>
      </c>
      <c r="D197" s="228" t="s">
        <v>223</v>
      </c>
      <c r="E197" s="229" t="s">
        <v>390</v>
      </c>
      <c r="F197" s="230" t="s">
        <v>391</v>
      </c>
      <c r="G197" s="231" t="s">
        <v>329</v>
      </c>
      <c r="H197" s="232">
        <v>290.05000000000001</v>
      </c>
      <c r="I197" s="233"/>
      <c r="J197" s="234">
        <f>ROUND(I197*H197,2)</f>
        <v>0</v>
      </c>
      <c r="K197" s="235"/>
      <c r="L197" s="43"/>
      <c r="M197" s="236" t="s">
        <v>1</v>
      </c>
      <c r="N197" s="237" t="s">
        <v>49</v>
      </c>
      <c r="O197" s="90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40" t="s">
        <v>236</v>
      </c>
      <c r="AT197" s="240" t="s">
        <v>223</v>
      </c>
      <c r="AU197" s="240" t="s">
        <v>95</v>
      </c>
      <c r="AY197" s="15" t="s">
        <v>222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5" t="s">
        <v>92</v>
      </c>
      <c r="BK197" s="241">
        <f>ROUND(I197*H197,2)</f>
        <v>0</v>
      </c>
      <c r="BL197" s="15" t="s">
        <v>236</v>
      </c>
      <c r="BM197" s="240" t="s">
        <v>624</v>
      </c>
    </row>
    <row r="198" s="13" customFormat="1">
      <c r="A198" s="13"/>
      <c r="B198" s="242"/>
      <c r="C198" s="243"/>
      <c r="D198" s="244" t="s">
        <v>280</v>
      </c>
      <c r="E198" s="245" t="s">
        <v>1</v>
      </c>
      <c r="F198" s="246" t="s">
        <v>1657</v>
      </c>
      <c r="G198" s="243"/>
      <c r="H198" s="247">
        <v>91.299999999999997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280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222</v>
      </c>
    </row>
    <row r="199" s="13" customFormat="1">
      <c r="A199" s="13"/>
      <c r="B199" s="242"/>
      <c r="C199" s="243"/>
      <c r="D199" s="244" t="s">
        <v>280</v>
      </c>
      <c r="E199" s="245" t="s">
        <v>1</v>
      </c>
      <c r="F199" s="246" t="s">
        <v>1470</v>
      </c>
      <c r="G199" s="243"/>
      <c r="H199" s="247">
        <v>4.5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280</v>
      </c>
      <c r="AU199" s="253" t="s">
        <v>95</v>
      </c>
      <c r="AV199" s="13" t="s">
        <v>95</v>
      </c>
      <c r="AW199" s="13" t="s">
        <v>39</v>
      </c>
      <c r="AX199" s="13" t="s">
        <v>84</v>
      </c>
      <c r="AY199" s="253" t="s">
        <v>222</v>
      </c>
    </row>
    <row r="200" s="13" customFormat="1">
      <c r="A200" s="13"/>
      <c r="B200" s="242"/>
      <c r="C200" s="243"/>
      <c r="D200" s="244" t="s">
        <v>280</v>
      </c>
      <c r="E200" s="245" t="s">
        <v>1</v>
      </c>
      <c r="F200" s="246" t="s">
        <v>1660</v>
      </c>
      <c r="G200" s="243"/>
      <c r="H200" s="247">
        <v>225.75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280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222</v>
      </c>
    </row>
    <row r="201" s="13" customFormat="1">
      <c r="A201" s="13"/>
      <c r="B201" s="242"/>
      <c r="C201" s="243"/>
      <c r="D201" s="244" t="s">
        <v>280</v>
      </c>
      <c r="E201" s="245" t="s">
        <v>1</v>
      </c>
      <c r="F201" s="246" t="s">
        <v>1661</v>
      </c>
      <c r="G201" s="243"/>
      <c r="H201" s="247">
        <v>-31.5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280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222</v>
      </c>
    </row>
    <row r="202" s="2" customFormat="1" ht="24.15" customHeight="1">
      <c r="A202" s="37"/>
      <c r="B202" s="38"/>
      <c r="C202" s="228" t="s">
        <v>444</v>
      </c>
      <c r="D202" s="228" t="s">
        <v>223</v>
      </c>
      <c r="E202" s="229" t="s">
        <v>396</v>
      </c>
      <c r="F202" s="230" t="s">
        <v>397</v>
      </c>
      <c r="G202" s="231" t="s">
        <v>329</v>
      </c>
      <c r="H202" s="232">
        <v>85.25</v>
      </c>
      <c r="I202" s="233"/>
      <c r="J202" s="234">
        <f>ROUND(I202*H202,2)</f>
        <v>0</v>
      </c>
      <c r="K202" s="235"/>
      <c r="L202" s="43"/>
      <c r="M202" s="236" t="s">
        <v>1</v>
      </c>
      <c r="N202" s="237" t="s">
        <v>49</v>
      </c>
      <c r="O202" s="90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40" t="s">
        <v>236</v>
      </c>
      <c r="AT202" s="240" t="s">
        <v>223</v>
      </c>
      <c r="AU202" s="240" t="s">
        <v>95</v>
      </c>
      <c r="AY202" s="15" t="s">
        <v>222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5" t="s">
        <v>92</v>
      </c>
      <c r="BK202" s="241">
        <f>ROUND(I202*H202,2)</f>
        <v>0</v>
      </c>
      <c r="BL202" s="15" t="s">
        <v>236</v>
      </c>
      <c r="BM202" s="240" t="s">
        <v>627</v>
      </c>
    </row>
    <row r="203" s="13" customFormat="1">
      <c r="A203" s="13"/>
      <c r="B203" s="242"/>
      <c r="C203" s="243"/>
      <c r="D203" s="244" t="s">
        <v>280</v>
      </c>
      <c r="E203" s="245" t="s">
        <v>1</v>
      </c>
      <c r="F203" s="246" t="s">
        <v>1662</v>
      </c>
      <c r="G203" s="243"/>
      <c r="H203" s="247">
        <v>85.25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280</v>
      </c>
      <c r="AU203" s="253" t="s">
        <v>95</v>
      </c>
      <c r="AV203" s="13" t="s">
        <v>95</v>
      </c>
      <c r="AW203" s="13" t="s">
        <v>39</v>
      </c>
      <c r="AX203" s="13" t="s">
        <v>84</v>
      </c>
      <c r="AY203" s="253" t="s">
        <v>222</v>
      </c>
    </row>
    <row r="204" s="2" customFormat="1" ht="24.15" customHeight="1">
      <c r="A204" s="37"/>
      <c r="B204" s="38"/>
      <c r="C204" s="228" t="s">
        <v>326</v>
      </c>
      <c r="D204" s="228" t="s">
        <v>223</v>
      </c>
      <c r="E204" s="229" t="s">
        <v>629</v>
      </c>
      <c r="F204" s="230" t="s">
        <v>630</v>
      </c>
      <c r="G204" s="231" t="s">
        <v>329</v>
      </c>
      <c r="H204" s="232">
        <v>51.042000000000002</v>
      </c>
      <c r="I204" s="233"/>
      <c r="J204" s="234">
        <f>ROUND(I204*H204,2)</f>
        <v>0</v>
      </c>
      <c r="K204" s="235"/>
      <c r="L204" s="43"/>
      <c r="M204" s="236" t="s">
        <v>1</v>
      </c>
      <c r="N204" s="237" t="s">
        <v>49</v>
      </c>
      <c r="O204" s="90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40" t="s">
        <v>236</v>
      </c>
      <c r="AT204" s="240" t="s">
        <v>223</v>
      </c>
      <c r="AU204" s="240" t="s">
        <v>95</v>
      </c>
      <c r="AY204" s="15" t="s">
        <v>222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5" t="s">
        <v>92</v>
      </c>
      <c r="BK204" s="241">
        <f>ROUND(I204*H204,2)</f>
        <v>0</v>
      </c>
      <c r="BL204" s="15" t="s">
        <v>236</v>
      </c>
      <c r="BM204" s="240" t="s">
        <v>631</v>
      </c>
    </row>
    <row r="205" s="13" customFormat="1">
      <c r="A205" s="13"/>
      <c r="B205" s="242"/>
      <c r="C205" s="243"/>
      <c r="D205" s="244" t="s">
        <v>280</v>
      </c>
      <c r="E205" s="245" t="s">
        <v>1</v>
      </c>
      <c r="F205" s="246" t="s">
        <v>1663</v>
      </c>
      <c r="G205" s="243"/>
      <c r="H205" s="247">
        <v>51.042000000000002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280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222</v>
      </c>
    </row>
    <row r="206" s="12" customFormat="1" ht="22.8" customHeight="1">
      <c r="A206" s="12"/>
      <c r="B206" s="212"/>
      <c r="C206" s="213"/>
      <c r="D206" s="214" t="s">
        <v>83</v>
      </c>
      <c r="E206" s="226" t="s">
        <v>95</v>
      </c>
      <c r="F206" s="226" t="s">
        <v>415</v>
      </c>
      <c r="G206" s="213"/>
      <c r="H206" s="213"/>
      <c r="I206" s="216"/>
      <c r="J206" s="227">
        <f>BK206</f>
        <v>0</v>
      </c>
      <c r="K206" s="213"/>
      <c r="L206" s="218"/>
      <c r="M206" s="219"/>
      <c r="N206" s="220"/>
      <c r="O206" s="220"/>
      <c r="P206" s="221">
        <f>SUM(P207:P208)</f>
        <v>0</v>
      </c>
      <c r="Q206" s="220"/>
      <c r="R206" s="221">
        <f>SUM(R207:R208)</f>
        <v>0</v>
      </c>
      <c r="S206" s="220"/>
      <c r="T206" s="222">
        <f>SUM(T207:T208)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23" t="s">
        <v>92</v>
      </c>
      <c r="AT206" s="224" t="s">
        <v>83</v>
      </c>
      <c r="AU206" s="224" t="s">
        <v>92</v>
      </c>
      <c r="AY206" s="223" t="s">
        <v>222</v>
      </c>
      <c r="BK206" s="225">
        <f>SUM(BK207:BK208)</f>
        <v>0</v>
      </c>
    </row>
    <row r="207" s="2" customFormat="1" ht="16.5" customHeight="1">
      <c r="A207" s="37"/>
      <c r="B207" s="38"/>
      <c r="C207" s="228" t="s">
        <v>452</v>
      </c>
      <c r="D207" s="228" t="s">
        <v>223</v>
      </c>
      <c r="E207" s="229" t="s">
        <v>897</v>
      </c>
      <c r="F207" s="230" t="s">
        <v>898</v>
      </c>
      <c r="G207" s="231" t="s">
        <v>329</v>
      </c>
      <c r="H207" s="232">
        <v>0.67600000000000005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236</v>
      </c>
      <c r="AT207" s="240" t="s">
        <v>223</v>
      </c>
      <c r="AU207" s="240" t="s">
        <v>95</v>
      </c>
      <c r="AY207" s="15" t="s">
        <v>222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236</v>
      </c>
      <c r="BM207" s="240" t="s">
        <v>899</v>
      </c>
    </row>
    <row r="208" s="13" customFormat="1">
      <c r="A208" s="13"/>
      <c r="B208" s="242"/>
      <c r="C208" s="243"/>
      <c r="D208" s="244" t="s">
        <v>280</v>
      </c>
      <c r="E208" s="245" t="s">
        <v>1</v>
      </c>
      <c r="F208" s="246" t="s">
        <v>1664</v>
      </c>
      <c r="G208" s="243"/>
      <c r="H208" s="247">
        <v>0.67600000000000005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280</v>
      </c>
      <c r="AU208" s="253" t="s">
        <v>95</v>
      </c>
      <c r="AV208" s="13" t="s">
        <v>95</v>
      </c>
      <c r="AW208" s="13" t="s">
        <v>39</v>
      </c>
      <c r="AX208" s="13" t="s">
        <v>92</v>
      </c>
      <c r="AY208" s="253" t="s">
        <v>222</v>
      </c>
    </row>
    <row r="209" s="12" customFormat="1" ht="22.8" customHeight="1">
      <c r="A209" s="12"/>
      <c r="B209" s="212"/>
      <c r="C209" s="213"/>
      <c r="D209" s="214" t="s">
        <v>83</v>
      </c>
      <c r="E209" s="226" t="s">
        <v>232</v>
      </c>
      <c r="F209" s="226" t="s">
        <v>639</v>
      </c>
      <c r="G209" s="213"/>
      <c r="H209" s="213"/>
      <c r="I209" s="216"/>
      <c r="J209" s="227">
        <f>BK209</f>
        <v>0</v>
      </c>
      <c r="K209" s="213"/>
      <c r="L209" s="218"/>
      <c r="M209" s="219"/>
      <c r="N209" s="220"/>
      <c r="O209" s="220"/>
      <c r="P209" s="221">
        <f>SUM(P210:P211)</f>
        <v>0</v>
      </c>
      <c r="Q209" s="220"/>
      <c r="R209" s="221">
        <f>SUM(R210:R211)</f>
        <v>0</v>
      </c>
      <c r="S209" s="220"/>
      <c r="T209" s="222">
        <f>SUM(T210:T211)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23" t="s">
        <v>92</v>
      </c>
      <c r="AT209" s="224" t="s">
        <v>83</v>
      </c>
      <c r="AU209" s="224" t="s">
        <v>92</v>
      </c>
      <c r="AY209" s="223" t="s">
        <v>222</v>
      </c>
      <c r="BK209" s="225">
        <f>SUM(BK210:BK211)</f>
        <v>0</v>
      </c>
    </row>
    <row r="210" s="2" customFormat="1" ht="21.75" customHeight="1">
      <c r="A210" s="37"/>
      <c r="B210" s="38"/>
      <c r="C210" s="228" t="s">
        <v>457</v>
      </c>
      <c r="D210" s="228" t="s">
        <v>223</v>
      </c>
      <c r="E210" s="229" t="s">
        <v>640</v>
      </c>
      <c r="F210" s="230" t="s">
        <v>641</v>
      </c>
      <c r="G210" s="231" t="s">
        <v>314</v>
      </c>
      <c r="H210" s="232">
        <v>99</v>
      </c>
      <c r="I210" s="233"/>
      <c r="J210" s="234">
        <f>ROUND(I210*H210,2)</f>
        <v>0</v>
      </c>
      <c r="K210" s="235"/>
      <c r="L210" s="43"/>
      <c r="M210" s="236" t="s">
        <v>1</v>
      </c>
      <c r="N210" s="237" t="s">
        <v>49</v>
      </c>
      <c r="O210" s="90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40" t="s">
        <v>236</v>
      </c>
      <c r="AT210" s="240" t="s">
        <v>223</v>
      </c>
      <c r="AU210" s="240" t="s">
        <v>95</v>
      </c>
      <c r="AY210" s="15" t="s">
        <v>222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5" t="s">
        <v>92</v>
      </c>
      <c r="BK210" s="241">
        <f>ROUND(I210*H210,2)</f>
        <v>0</v>
      </c>
      <c r="BL210" s="15" t="s">
        <v>236</v>
      </c>
      <c r="BM210" s="240" t="s">
        <v>901</v>
      </c>
    </row>
    <row r="211" s="13" customFormat="1">
      <c r="A211" s="13"/>
      <c r="B211" s="242"/>
      <c r="C211" s="243"/>
      <c r="D211" s="244" t="s">
        <v>280</v>
      </c>
      <c r="E211" s="245" t="s">
        <v>1</v>
      </c>
      <c r="F211" s="246" t="s">
        <v>471</v>
      </c>
      <c r="G211" s="243"/>
      <c r="H211" s="247">
        <v>99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280</v>
      </c>
      <c r="AU211" s="253" t="s">
        <v>95</v>
      </c>
      <c r="AV211" s="13" t="s">
        <v>95</v>
      </c>
      <c r="AW211" s="13" t="s">
        <v>39</v>
      </c>
      <c r="AX211" s="13" t="s">
        <v>92</v>
      </c>
      <c r="AY211" s="253" t="s">
        <v>222</v>
      </c>
    </row>
    <row r="212" s="12" customFormat="1" ht="22.8" customHeight="1">
      <c r="A212" s="12"/>
      <c r="B212" s="212"/>
      <c r="C212" s="213"/>
      <c r="D212" s="214" t="s">
        <v>83</v>
      </c>
      <c r="E212" s="226" t="s">
        <v>236</v>
      </c>
      <c r="F212" s="226" t="s">
        <v>426</v>
      </c>
      <c r="G212" s="213"/>
      <c r="H212" s="213"/>
      <c r="I212" s="216"/>
      <c r="J212" s="227">
        <f>BK212</f>
        <v>0</v>
      </c>
      <c r="K212" s="213"/>
      <c r="L212" s="218"/>
      <c r="M212" s="219"/>
      <c r="N212" s="220"/>
      <c r="O212" s="220"/>
      <c r="P212" s="221">
        <f>SUM(P213:P216)</f>
        <v>0</v>
      </c>
      <c r="Q212" s="220"/>
      <c r="R212" s="221">
        <f>SUM(R213:R216)</f>
        <v>19.853085</v>
      </c>
      <c r="S212" s="220"/>
      <c r="T212" s="222">
        <f>SUM(T213:T216)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23" t="s">
        <v>92</v>
      </c>
      <c r="AT212" s="224" t="s">
        <v>83</v>
      </c>
      <c r="AU212" s="224" t="s">
        <v>92</v>
      </c>
      <c r="AY212" s="223" t="s">
        <v>222</v>
      </c>
      <c r="BK212" s="225">
        <f>SUM(BK213:BK216)</f>
        <v>0</v>
      </c>
    </row>
    <row r="213" s="2" customFormat="1" ht="16.5" customHeight="1">
      <c r="A213" s="37"/>
      <c r="B213" s="38"/>
      <c r="C213" s="228" t="s">
        <v>461</v>
      </c>
      <c r="D213" s="228" t="s">
        <v>223</v>
      </c>
      <c r="E213" s="229" t="s">
        <v>644</v>
      </c>
      <c r="F213" s="230" t="s">
        <v>645</v>
      </c>
      <c r="G213" s="231" t="s">
        <v>314</v>
      </c>
      <c r="H213" s="232">
        <v>99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236</v>
      </c>
      <c r="AT213" s="240" t="s">
        <v>223</v>
      </c>
      <c r="AU213" s="240" t="s">
        <v>95</v>
      </c>
      <c r="AY213" s="15" t="s">
        <v>222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236</v>
      </c>
      <c r="BM213" s="240" t="s">
        <v>903</v>
      </c>
    </row>
    <row r="214" s="13" customFormat="1">
      <c r="A214" s="13"/>
      <c r="B214" s="242"/>
      <c r="C214" s="243"/>
      <c r="D214" s="244" t="s">
        <v>280</v>
      </c>
      <c r="E214" s="245" t="s">
        <v>1</v>
      </c>
      <c r="F214" s="246" t="s">
        <v>471</v>
      </c>
      <c r="G214" s="243"/>
      <c r="H214" s="247">
        <v>99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280</v>
      </c>
      <c r="AU214" s="253" t="s">
        <v>95</v>
      </c>
      <c r="AV214" s="13" t="s">
        <v>95</v>
      </c>
      <c r="AW214" s="13" t="s">
        <v>39</v>
      </c>
      <c r="AX214" s="13" t="s">
        <v>92</v>
      </c>
      <c r="AY214" s="253" t="s">
        <v>222</v>
      </c>
    </row>
    <row r="215" s="2" customFormat="1" ht="16.5" customHeight="1">
      <c r="A215" s="37"/>
      <c r="B215" s="38"/>
      <c r="C215" s="228" t="s">
        <v>466</v>
      </c>
      <c r="D215" s="228" t="s">
        <v>223</v>
      </c>
      <c r="E215" s="229" t="s">
        <v>428</v>
      </c>
      <c r="F215" s="230" t="s">
        <v>429</v>
      </c>
      <c r="G215" s="231" t="s">
        <v>329</v>
      </c>
      <c r="H215" s="232">
        <v>10.5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1.8907700000000001</v>
      </c>
      <c r="R215" s="238">
        <f>Q215*H215</f>
        <v>19.853085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236</v>
      </c>
      <c r="AT215" s="240" t="s">
        <v>223</v>
      </c>
      <c r="AU215" s="240" t="s">
        <v>95</v>
      </c>
      <c r="AY215" s="15" t="s">
        <v>222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236</v>
      </c>
      <c r="BM215" s="240" t="s">
        <v>647</v>
      </c>
    </row>
    <row r="216" s="13" customFormat="1">
      <c r="A216" s="13"/>
      <c r="B216" s="242"/>
      <c r="C216" s="243"/>
      <c r="D216" s="244" t="s">
        <v>280</v>
      </c>
      <c r="E216" s="245" t="s">
        <v>1</v>
      </c>
      <c r="F216" s="246" t="s">
        <v>1665</v>
      </c>
      <c r="G216" s="243"/>
      <c r="H216" s="247">
        <v>10.5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280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222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221</v>
      </c>
      <c r="F217" s="226" t="s">
        <v>432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SUM(P218:P241)</f>
        <v>0</v>
      </c>
      <c r="Q217" s="220"/>
      <c r="R217" s="221">
        <f>SUM(R218:R241)</f>
        <v>1.6245050000000001</v>
      </c>
      <c r="S217" s="220"/>
      <c r="T217" s="222">
        <f>SUM(T218:T241)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222</v>
      </c>
      <c r="BK217" s="225">
        <f>SUM(BK218:BK241)</f>
        <v>0</v>
      </c>
    </row>
    <row r="218" s="2" customFormat="1" ht="21.75" customHeight="1">
      <c r="A218" s="37"/>
      <c r="B218" s="38"/>
      <c r="C218" s="228" t="s">
        <v>473</v>
      </c>
      <c r="D218" s="228" t="s">
        <v>223</v>
      </c>
      <c r="E218" s="229" t="s">
        <v>1610</v>
      </c>
      <c r="F218" s="230" t="s">
        <v>1611</v>
      </c>
      <c r="G218" s="231" t="s">
        <v>361</v>
      </c>
      <c r="H218" s="232">
        <v>134.40000000000001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236</v>
      </c>
      <c r="AT218" s="240" t="s">
        <v>223</v>
      </c>
      <c r="AU218" s="240" t="s">
        <v>95</v>
      </c>
      <c r="AY218" s="15" t="s">
        <v>222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236</v>
      </c>
      <c r="BM218" s="240" t="s">
        <v>1612</v>
      </c>
    </row>
    <row r="219" s="13" customFormat="1">
      <c r="A219" s="13"/>
      <c r="B219" s="242"/>
      <c r="C219" s="243"/>
      <c r="D219" s="244" t="s">
        <v>280</v>
      </c>
      <c r="E219" s="245" t="s">
        <v>1</v>
      </c>
      <c r="F219" s="246" t="s">
        <v>1613</v>
      </c>
      <c r="G219" s="243"/>
      <c r="H219" s="247">
        <v>134.40000000000001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280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222</v>
      </c>
    </row>
    <row r="220" s="2" customFormat="1" ht="24.15" customHeight="1">
      <c r="A220" s="37"/>
      <c r="B220" s="38"/>
      <c r="C220" s="228" t="s">
        <v>477</v>
      </c>
      <c r="D220" s="228" t="s">
        <v>223</v>
      </c>
      <c r="E220" s="229" t="s">
        <v>909</v>
      </c>
      <c r="F220" s="230" t="s">
        <v>910</v>
      </c>
      <c r="G220" s="231" t="s">
        <v>361</v>
      </c>
      <c r="H220" s="232">
        <v>1.25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236</v>
      </c>
      <c r="AT220" s="240" t="s">
        <v>223</v>
      </c>
      <c r="AU220" s="240" t="s">
        <v>95</v>
      </c>
      <c r="AY220" s="15" t="s">
        <v>222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236</v>
      </c>
      <c r="BM220" s="240" t="s">
        <v>911</v>
      </c>
    </row>
    <row r="221" s="13" customFormat="1">
      <c r="A221" s="13"/>
      <c r="B221" s="242"/>
      <c r="C221" s="243"/>
      <c r="D221" s="244" t="s">
        <v>280</v>
      </c>
      <c r="E221" s="245" t="s">
        <v>1</v>
      </c>
      <c r="F221" s="246" t="s">
        <v>1666</v>
      </c>
      <c r="G221" s="243"/>
      <c r="H221" s="247">
        <v>1.25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280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222</v>
      </c>
    </row>
    <row r="222" s="2" customFormat="1" ht="24.15" customHeight="1">
      <c r="A222" s="37"/>
      <c r="B222" s="38"/>
      <c r="C222" s="228" t="s">
        <v>481</v>
      </c>
      <c r="D222" s="228" t="s">
        <v>223</v>
      </c>
      <c r="E222" s="229" t="s">
        <v>913</v>
      </c>
      <c r="F222" s="230" t="s">
        <v>914</v>
      </c>
      <c r="G222" s="231" t="s">
        <v>361</v>
      </c>
      <c r="H222" s="232">
        <v>105</v>
      </c>
      <c r="I222" s="233"/>
      <c r="J222" s="234">
        <f>ROUND(I222*H222,2)</f>
        <v>0</v>
      </c>
      <c r="K222" s="235"/>
      <c r="L222" s="43"/>
      <c r="M222" s="236" t="s">
        <v>1</v>
      </c>
      <c r="N222" s="237" t="s">
        <v>49</v>
      </c>
      <c r="O222" s="90"/>
      <c r="P222" s="238">
        <f>O222*H222</f>
        <v>0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236</v>
      </c>
      <c r="AT222" s="240" t="s">
        <v>223</v>
      </c>
      <c r="AU222" s="240" t="s">
        <v>95</v>
      </c>
      <c r="AY222" s="15" t="s">
        <v>222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236</v>
      </c>
      <c r="BM222" s="240" t="s">
        <v>915</v>
      </c>
    </row>
    <row r="223" s="13" customFormat="1">
      <c r="A223" s="13"/>
      <c r="B223" s="242"/>
      <c r="C223" s="243"/>
      <c r="D223" s="244" t="s">
        <v>280</v>
      </c>
      <c r="E223" s="245" t="s">
        <v>1</v>
      </c>
      <c r="F223" s="246" t="s">
        <v>1667</v>
      </c>
      <c r="G223" s="243"/>
      <c r="H223" s="247">
        <v>105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280</v>
      </c>
      <c r="AU223" s="253" t="s">
        <v>95</v>
      </c>
      <c r="AV223" s="13" t="s">
        <v>95</v>
      </c>
      <c r="AW223" s="13" t="s">
        <v>39</v>
      </c>
      <c r="AX223" s="13" t="s">
        <v>84</v>
      </c>
      <c r="AY223" s="253" t="s">
        <v>222</v>
      </c>
    </row>
    <row r="224" s="2" customFormat="1" ht="24.15" customHeight="1">
      <c r="A224" s="37"/>
      <c r="B224" s="38"/>
      <c r="C224" s="228" t="s">
        <v>486</v>
      </c>
      <c r="D224" s="228" t="s">
        <v>223</v>
      </c>
      <c r="E224" s="229" t="s">
        <v>921</v>
      </c>
      <c r="F224" s="230" t="s">
        <v>922</v>
      </c>
      <c r="G224" s="231" t="s">
        <v>361</v>
      </c>
      <c r="H224" s="232">
        <v>6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0.0060099999999999997</v>
      </c>
      <c r="R224" s="238">
        <f>Q224*H224</f>
        <v>0.036059999999999995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236</v>
      </c>
      <c r="AT224" s="240" t="s">
        <v>223</v>
      </c>
      <c r="AU224" s="240" t="s">
        <v>95</v>
      </c>
      <c r="AY224" s="15" t="s">
        <v>222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236</v>
      </c>
      <c r="BM224" s="240" t="s">
        <v>923</v>
      </c>
    </row>
    <row r="225" s="13" customFormat="1">
      <c r="A225" s="13"/>
      <c r="B225" s="242"/>
      <c r="C225" s="243"/>
      <c r="D225" s="244" t="s">
        <v>280</v>
      </c>
      <c r="E225" s="245" t="s">
        <v>1</v>
      </c>
      <c r="F225" s="246" t="s">
        <v>1668</v>
      </c>
      <c r="G225" s="243"/>
      <c r="H225" s="247">
        <v>6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280</v>
      </c>
      <c r="AU225" s="253" t="s">
        <v>95</v>
      </c>
      <c r="AV225" s="13" t="s">
        <v>95</v>
      </c>
      <c r="AW225" s="13" t="s">
        <v>39</v>
      </c>
      <c r="AX225" s="13" t="s">
        <v>84</v>
      </c>
      <c r="AY225" s="253" t="s">
        <v>222</v>
      </c>
    </row>
    <row r="226" s="2" customFormat="1" ht="24.15" customHeight="1">
      <c r="A226" s="37"/>
      <c r="B226" s="38"/>
      <c r="C226" s="228" t="s">
        <v>665</v>
      </c>
      <c r="D226" s="228" t="s">
        <v>223</v>
      </c>
      <c r="E226" s="229" t="s">
        <v>925</v>
      </c>
      <c r="F226" s="230" t="s">
        <v>926</v>
      </c>
      <c r="G226" s="231" t="s">
        <v>361</v>
      </c>
      <c r="H226" s="232">
        <v>14.5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0.00060999999999999997</v>
      </c>
      <c r="R226" s="238">
        <f>Q226*H226</f>
        <v>0.0088450000000000004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236</v>
      </c>
      <c r="AT226" s="240" t="s">
        <v>223</v>
      </c>
      <c r="AU226" s="240" t="s">
        <v>95</v>
      </c>
      <c r="AY226" s="15" t="s">
        <v>222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236</v>
      </c>
      <c r="BM226" s="240" t="s">
        <v>927</v>
      </c>
    </row>
    <row r="227" s="13" customFormat="1">
      <c r="A227" s="13"/>
      <c r="B227" s="242"/>
      <c r="C227" s="243"/>
      <c r="D227" s="244" t="s">
        <v>280</v>
      </c>
      <c r="E227" s="245" t="s">
        <v>1</v>
      </c>
      <c r="F227" s="246" t="s">
        <v>1669</v>
      </c>
      <c r="G227" s="243"/>
      <c r="H227" s="247">
        <v>14.5</v>
      </c>
      <c r="I227" s="248"/>
      <c r="J227" s="243"/>
      <c r="K227" s="243"/>
      <c r="L227" s="249"/>
      <c r="M227" s="250"/>
      <c r="N227" s="251"/>
      <c r="O227" s="251"/>
      <c r="P227" s="251"/>
      <c r="Q227" s="251"/>
      <c r="R227" s="251"/>
      <c r="S227" s="251"/>
      <c r="T227" s="25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3" t="s">
        <v>280</v>
      </c>
      <c r="AU227" s="253" t="s">
        <v>95</v>
      </c>
      <c r="AV227" s="13" t="s">
        <v>95</v>
      </c>
      <c r="AW227" s="13" t="s">
        <v>39</v>
      </c>
      <c r="AX227" s="13" t="s">
        <v>92</v>
      </c>
      <c r="AY227" s="253" t="s">
        <v>222</v>
      </c>
    </row>
    <row r="228" s="2" customFormat="1" ht="33" customHeight="1">
      <c r="A228" s="37"/>
      <c r="B228" s="38"/>
      <c r="C228" s="228" t="s">
        <v>671</v>
      </c>
      <c r="D228" s="228" t="s">
        <v>223</v>
      </c>
      <c r="E228" s="229" t="s">
        <v>933</v>
      </c>
      <c r="F228" s="230" t="s">
        <v>934</v>
      </c>
      <c r="G228" s="231" t="s">
        <v>361</v>
      </c>
      <c r="H228" s="232">
        <v>14.5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236</v>
      </c>
      <c r="AT228" s="240" t="s">
        <v>223</v>
      </c>
      <c r="AU228" s="240" t="s">
        <v>95</v>
      </c>
      <c r="AY228" s="15" t="s">
        <v>222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236</v>
      </c>
      <c r="BM228" s="240" t="s">
        <v>935</v>
      </c>
    </row>
    <row r="229" s="13" customFormat="1">
      <c r="A229" s="13"/>
      <c r="B229" s="242"/>
      <c r="C229" s="243"/>
      <c r="D229" s="244" t="s">
        <v>280</v>
      </c>
      <c r="E229" s="245" t="s">
        <v>1</v>
      </c>
      <c r="F229" s="246" t="s">
        <v>1669</v>
      </c>
      <c r="G229" s="243"/>
      <c r="H229" s="247">
        <v>14.5</v>
      </c>
      <c r="I229" s="248"/>
      <c r="J229" s="243"/>
      <c r="K229" s="243"/>
      <c r="L229" s="249"/>
      <c r="M229" s="250"/>
      <c r="N229" s="251"/>
      <c r="O229" s="251"/>
      <c r="P229" s="251"/>
      <c r="Q229" s="251"/>
      <c r="R229" s="251"/>
      <c r="S229" s="251"/>
      <c r="T229" s="25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3" t="s">
        <v>280</v>
      </c>
      <c r="AU229" s="253" t="s">
        <v>95</v>
      </c>
      <c r="AV229" s="13" t="s">
        <v>95</v>
      </c>
      <c r="AW229" s="13" t="s">
        <v>39</v>
      </c>
      <c r="AX229" s="13" t="s">
        <v>84</v>
      </c>
      <c r="AY229" s="253" t="s">
        <v>222</v>
      </c>
    </row>
    <row r="230" s="2" customFormat="1" ht="24.15" customHeight="1">
      <c r="A230" s="37"/>
      <c r="B230" s="38"/>
      <c r="C230" s="228" t="s">
        <v>677</v>
      </c>
      <c r="D230" s="228" t="s">
        <v>223</v>
      </c>
      <c r="E230" s="229" t="s">
        <v>937</v>
      </c>
      <c r="F230" s="230" t="s">
        <v>938</v>
      </c>
      <c r="G230" s="231" t="s">
        <v>361</v>
      </c>
      <c r="H230" s="232">
        <v>7.25</v>
      </c>
      <c r="I230" s="233"/>
      <c r="J230" s="234">
        <f>ROUND(I230*H230,2)</f>
        <v>0</v>
      </c>
      <c r="K230" s="235"/>
      <c r="L230" s="43"/>
      <c r="M230" s="236" t="s">
        <v>1</v>
      </c>
      <c r="N230" s="237" t="s">
        <v>49</v>
      </c>
      <c r="O230" s="90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40" t="s">
        <v>236</v>
      </c>
      <c r="AT230" s="240" t="s">
        <v>223</v>
      </c>
      <c r="AU230" s="240" t="s">
        <v>95</v>
      </c>
      <c r="AY230" s="15" t="s">
        <v>222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5" t="s">
        <v>92</v>
      </c>
      <c r="BK230" s="241">
        <f>ROUND(I230*H230,2)</f>
        <v>0</v>
      </c>
      <c r="BL230" s="15" t="s">
        <v>236</v>
      </c>
      <c r="BM230" s="240" t="s">
        <v>939</v>
      </c>
    </row>
    <row r="231" s="13" customFormat="1">
      <c r="A231" s="13"/>
      <c r="B231" s="242"/>
      <c r="C231" s="243"/>
      <c r="D231" s="244" t="s">
        <v>280</v>
      </c>
      <c r="E231" s="245" t="s">
        <v>1</v>
      </c>
      <c r="F231" s="246" t="s">
        <v>1670</v>
      </c>
      <c r="G231" s="243"/>
      <c r="H231" s="247">
        <v>7.25</v>
      </c>
      <c r="I231" s="248"/>
      <c r="J231" s="243"/>
      <c r="K231" s="243"/>
      <c r="L231" s="249"/>
      <c r="M231" s="250"/>
      <c r="N231" s="251"/>
      <c r="O231" s="251"/>
      <c r="P231" s="251"/>
      <c r="Q231" s="251"/>
      <c r="R231" s="251"/>
      <c r="S231" s="251"/>
      <c r="T231" s="25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3" t="s">
        <v>280</v>
      </c>
      <c r="AU231" s="253" t="s">
        <v>95</v>
      </c>
      <c r="AV231" s="13" t="s">
        <v>95</v>
      </c>
      <c r="AW231" s="13" t="s">
        <v>39</v>
      </c>
      <c r="AX231" s="13" t="s">
        <v>92</v>
      </c>
      <c r="AY231" s="253" t="s">
        <v>222</v>
      </c>
    </row>
    <row r="232" s="2" customFormat="1" ht="33" customHeight="1">
      <c r="A232" s="37"/>
      <c r="B232" s="38"/>
      <c r="C232" s="228" t="s">
        <v>681</v>
      </c>
      <c r="D232" s="228" t="s">
        <v>223</v>
      </c>
      <c r="E232" s="229" t="s">
        <v>1618</v>
      </c>
      <c r="F232" s="230" t="s">
        <v>1619</v>
      </c>
      <c r="G232" s="231" t="s">
        <v>361</v>
      </c>
      <c r="H232" s="232">
        <v>3</v>
      </c>
      <c r="I232" s="233"/>
      <c r="J232" s="234">
        <f>ROUND(I232*H232,2)</f>
        <v>0</v>
      </c>
      <c r="K232" s="235"/>
      <c r="L232" s="43"/>
      <c r="M232" s="236" t="s">
        <v>1</v>
      </c>
      <c r="N232" s="237" t="s">
        <v>49</v>
      </c>
      <c r="O232" s="90"/>
      <c r="P232" s="238">
        <f>O232*H232</f>
        <v>0</v>
      </c>
      <c r="Q232" s="238">
        <v>0.083500000000000005</v>
      </c>
      <c r="R232" s="238">
        <f>Q232*H232</f>
        <v>0.2505</v>
      </c>
      <c r="S232" s="238">
        <v>0</v>
      </c>
      <c r="T232" s="23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40" t="s">
        <v>236</v>
      </c>
      <c r="AT232" s="240" t="s">
        <v>223</v>
      </c>
      <c r="AU232" s="240" t="s">
        <v>95</v>
      </c>
      <c r="AY232" s="15" t="s">
        <v>222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5" t="s">
        <v>92</v>
      </c>
      <c r="BK232" s="241">
        <f>ROUND(I232*H232,2)</f>
        <v>0</v>
      </c>
      <c r="BL232" s="15" t="s">
        <v>236</v>
      </c>
      <c r="BM232" s="240" t="s">
        <v>1620</v>
      </c>
    </row>
    <row r="233" s="13" customFormat="1">
      <c r="A233" s="13"/>
      <c r="B233" s="242"/>
      <c r="C233" s="243"/>
      <c r="D233" s="244" t="s">
        <v>280</v>
      </c>
      <c r="E233" s="245" t="s">
        <v>1</v>
      </c>
      <c r="F233" s="246" t="s">
        <v>1621</v>
      </c>
      <c r="G233" s="243"/>
      <c r="H233" s="247">
        <v>3</v>
      </c>
      <c r="I233" s="248"/>
      <c r="J233" s="243"/>
      <c r="K233" s="243"/>
      <c r="L233" s="249"/>
      <c r="M233" s="250"/>
      <c r="N233" s="251"/>
      <c r="O233" s="251"/>
      <c r="P233" s="251"/>
      <c r="Q233" s="251"/>
      <c r="R233" s="251"/>
      <c r="S233" s="251"/>
      <c r="T233" s="25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3" t="s">
        <v>280</v>
      </c>
      <c r="AU233" s="253" t="s">
        <v>95</v>
      </c>
      <c r="AV233" s="13" t="s">
        <v>95</v>
      </c>
      <c r="AW233" s="13" t="s">
        <v>39</v>
      </c>
      <c r="AX233" s="13" t="s">
        <v>92</v>
      </c>
      <c r="AY233" s="253" t="s">
        <v>222</v>
      </c>
    </row>
    <row r="234" s="2" customFormat="1" ht="16.5" customHeight="1">
      <c r="A234" s="37"/>
      <c r="B234" s="38"/>
      <c r="C234" s="259" t="s">
        <v>685</v>
      </c>
      <c r="D234" s="259" t="s">
        <v>405</v>
      </c>
      <c r="E234" s="260" t="s">
        <v>1622</v>
      </c>
      <c r="F234" s="261" t="s">
        <v>1623</v>
      </c>
      <c r="G234" s="262" t="s">
        <v>354</v>
      </c>
      <c r="H234" s="263">
        <v>1</v>
      </c>
      <c r="I234" s="264"/>
      <c r="J234" s="265">
        <f>ROUND(I234*H234,2)</f>
        <v>0</v>
      </c>
      <c r="K234" s="266"/>
      <c r="L234" s="267"/>
      <c r="M234" s="268" t="s">
        <v>1</v>
      </c>
      <c r="N234" s="269" t="s">
        <v>49</v>
      </c>
      <c r="O234" s="90"/>
      <c r="P234" s="238">
        <f>O234*H234</f>
        <v>0</v>
      </c>
      <c r="Q234" s="238">
        <v>1.3100000000000001</v>
      </c>
      <c r="R234" s="238">
        <f>Q234*H234</f>
        <v>1.3100000000000001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251</v>
      </c>
      <c r="AT234" s="240" t="s">
        <v>405</v>
      </c>
      <c r="AU234" s="240" t="s">
        <v>95</v>
      </c>
      <c r="AY234" s="15" t="s">
        <v>222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236</v>
      </c>
      <c r="BM234" s="240" t="s">
        <v>1624</v>
      </c>
    </row>
    <row r="235" s="13" customFormat="1">
      <c r="A235" s="13"/>
      <c r="B235" s="242"/>
      <c r="C235" s="243"/>
      <c r="D235" s="244" t="s">
        <v>280</v>
      </c>
      <c r="E235" s="245" t="s">
        <v>1</v>
      </c>
      <c r="F235" s="246" t="s">
        <v>1625</v>
      </c>
      <c r="G235" s="243"/>
      <c r="H235" s="247">
        <v>1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280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222</v>
      </c>
    </row>
    <row r="236" s="2" customFormat="1" ht="21.75" customHeight="1">
      <c r="A236" s="37"/>
      <c r="B236" s="38"/>
      <c r="C236" s="228" t="s">
        <v>689</v>
      </c>
      <c r="D236" s="228" t="s">
        <v>223</v>
      </c>
      <c r="E236" s="229" t="s">
        <v>944</v>
      </c>
      <c r="F236" s="230" t="s">
        <v>945</v>
      </c>
      <c r="G236" s="231" t="s">
        <v>314</v>
      </c>
      <c r="H236" s="232">
        <v>5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0.0035999999999999999</v>
      </c>
      <c r="R236" s="238">
        <f>Q236*H236</f>
        <v>0.017999999999999999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236</v>
      </c>
      <c r="AT236" s="240" t="s">
        <v>223</v>
      </c>
      <c r="AU236" s="240" t="s">
        <v>95</v>
      </c>
      <c r="AY236" s="15" t="s">
        <v>222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236</v>
      </c>
      <c r="BM236" s="240" t="s">
        <v>946</v>
      </c>
    </row>
    <row r="237" s="13" customFormat="1">
      <c r="A237" s="13"/>
      <c r="B237" s="242"/>
      <c r="C237" s="243"/>
      <c r="D237" s="244" t="s">
        <v>280</v>
      </c>
      <c r="E237" s="245" t="s">
        <v>1</v>
      </c>
      <c r="F237" s="246" t="s">
        <v>221</v>
      </c>
      <c r="G237" s="243"/>
      <c r="H237" s="247">
        <v>5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280</v>
      </c>
      <c r="AU237" s="253" t="s">
        <v>95</v>
      </c>
      <c r="AV237" s="13" t="s">
        <v>95</v>
      </c>
      <c r="AW237" s="13" t="s">
        <v>39</v>
      </c>
      <c r="AX237" s="13" t="s">
        <v>84</v>
      </c>
      <c r="AY237" s="253" t="s">
        <v>222</v>
      </c>
    </row>
    <row r="238" s="2" customFormat="1" ht="24.15" customHeight="1">
      <c r="A238" s="37"/>
      <c r="B238" s="38"/>
      <c r="C238" s="228" t="s">
        <v>693</v>
      </c>
      <c r="D238" s="228" t="s">
        <v>223</v>
      </c>
      <c r="E238" s="229" t="s">
        <v>948</v>
      </c>
      <c r="F238" s="230" t="s">
        <v>949</v>
      </c>
      <c r="G238" s="231" t="s">
        <v>314</v>
      </c>
      <c r="H238" s="232">
        <v>5</v>
      </c>
      <c r="I238" s="233"/>
      <c r="J238" s="234">
        <f>ROUND(I238*H238,2)</f>
        <v>0</v>
      </c>
      <c r="K238" s="235"/>
      <c r="L238" s="43"/>
      <c r="M238" s="236" t="s">
        <v>1</v>
      </c>
      <c r="N238" s="237" t="s">
        <v>49</v>
      </c>
      <c r="O238" s="90"/>
      <c r="P238" s="238">
        <f>O238*H238</f>
        <v>0</v>
      </c>
      <c r="Q238" s="238">
        <v>0.00022000000000000001</v>
      </c>
      <c r="R238" s="238">
        <f>Q238*H238</f>
        <v>0.0011000000000000001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236</v>
      </c>
      <c r="AT238" s="240" t="s">
        <v>223</v>
      </c>
      <c r="AU238" s="240" t="s">
        <v>95</v>
      </c>
      <c r="AY238" s="15" t="s">
        <v>222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236</v>
      </c>
      <c r="BM238" s="240" t="s">
        <v>950</v>
      </c>
    </row>
    <row r="239" s="13" customFormat="1">
      <c r="A239" s="13"/>
      <c r="B239" s="242"/>
      <c r="C239" s="243"/>
      <c r="D239" s="244" t="s">
        <v>280</v>
      </c>
      <c r="E239" s="245" t="s">
        <v>1</v>
      </c>
      <c r="F239" s="246" t="s">
        <v>221</v>
      </c>
      <c r="G239" s="243"/>
      <c r="H239" s="247">
        <v>5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280</v>
      </c>
      <c r="AU239" s="253" t="s">
        <v>95</v>
      </c>
      <c r="AV239" s="13" t="s">
        <v>95</v>
      </c>
      <c r="AW239" s="13" t="s">
        <v>39</v>
      </c>
      <c r="AX239" s="13" t="s">
        <v>84</v>
      </c>
      <c r="AY239" s="253" t="s">
        <v>222</v>
      </c>
    </row>
    <row r="240" s="2" customFormat="1" ht="24.15" customHeight="1">
      <c r="A240" s="37"/>
      <c r="B240" s="38"/>
      <c r="C240" s="228" t="s">
        <v>697</v>
      </c>
      <c r="D240" s="228" t="s">
        <v>223</v>
      </c>
      <c r="E240" s="229" t="s">
        <v>951</v>
      </c>
      <c r="F240" s="230" t="s">
        <v>952</v>
      </c>
      <c r="G240" s="231" t="s">
        <v>314</v>
      </c>
      <c r="H240" s="232">
        <v>5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</v>
      </c>
      <c r="R240" s="238">
        <f>Q240*H240</f>
        <v>0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236</v>
      </c>
      <c r="AT240" s="240" t="s">
        <v>223</v>
      </c>
      <c r="AU240" s="240" t="s">
        <v>95</v>
      </c>
      <c r="AY240" s="15" t="s">
        <v>222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236</v>
      </c>
      <c r="BM240" s="240" t="s">
        <v>953</v>
      </c>
    </row>
    <row r="241" s="13" customFormat="1">
      <c r="A241" s="13"/>
      <c r="B241" s="242"/>
      <c r="C241" s="243"/>
      <c r="D241" s="244" t="s">
        <v>280</v>
      </c>
      <c r="E241" s="245" t="s">
        <v>1</v>
      </c>
      <c r="F241" s="246" t="s">
        <v>221</v>
      </c>
      <c r="G241" s="243"/>
      <c r="H241" s="247">
        <v>5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280</v>
      </c>
      <c r="AU241" s="253" t="s">
        <v>95</v>
      </c>
      <c r="AV241" s="13" t="s">
        <v>95</v>
      </c>
      <c r="AW241" s="13" t="s">
        <v>39</v>
      </c>
      <c r="AX241" s="13" t="s">
        <v>84</v>
      </c>
      <c r="AY241" s="253" t="s">
        <v>222</v>
      </c>
    </row>
    <row r="242" s="12" customFormat="1" ht="22.8" customHeight="1">
      <c r="A242" s="12"/>
      <c r="B242" s="212"/>
      <c r="C242" s="213"/>
      <c r="D242" s="214" t="s">
        <v>83</v>
      </c>
      <c r="E242" s="226" t="s">
        <v>243</v>
      </c>
      <c r="F242" s="226" t="s">
        <v>649</v>
      </c>
      <c r="G242" s="213"/>
      <c r="H242" s="213"/>
      <c r="I242" s="216"/>
      <c r="J242" s="227">
        <f>BK242</f>
        <v>0</v>
      </c>
      <c r="K242" s="213"/>
      <c r="L242" s="218"/>
      <c r="M242" s="219"/>
      <c r="N242" s="220"/>
      <c r="O242" s="220"/>
      <c r="P242" s="221">
        <f>SUM(P243:P244)</f>
        <v>0</v>
      </c>
      <c r="Q242" s="220"/>
      <c r="R242" s="221">
        <f>SUM(R243:R244)</f>
        <v>0.032000000000000001</v>
      </c>
      <c r="S242" s="220"/>
      <c r="T242" s="222">
        <f>SUM(T243:T244)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23" t="s">
        <v>92</v>
      </c>
      <c r="AT242" s="224" t="s">
        <v>83</v>
      </c>
      <c r="AU242" s="224" t="s">
        <v>92</v>
      </c>
      <c r="AY242" s="223" t="s">
        <v>222</v>
      </c>
      <c r="BK242" s="225">
        <f>SUM(BK243:BK244)</f>
        <v>0</v>
      </c>
    </row>
    <row r="243" s="2" customFormat="1" ht="16.5" customHeight="1">
      <c r="A243" s="37"/>
      <c r="B243" s="38"/>
      <c r="C243" s="228" t="s">
        <v>701</v>
      </c>
      <c r="D243" s="228" t="s">
        <v>223</v>
      </c>
      <c r="E243" s="229" t="s">
        <v>650</v>
      </c>
      <c r="F243" s="230" t="s">
        <v>651</v>
      </c>
      <c r="G243" s="231" t="s">
        <v>652</v>
      </c>
      <c r="H243" s="232">
        <v>4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0.0080000000000000002</v>
      </c>
      <c r="R243" s="238">
        <f>Q243*H243</f>
        <v>0.032000000000000001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236</v>
      </c>
      <c r="AT243" s="240" t="s">
        <v>223</v>
      </c>
      <c r="AU243" s="240" t="s">
        <v>95</v>
      </c>
      <c r="AY243" s="15" t="s">
        <v>222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236</v>
      </c>
      <c r="BM243" s="240" t="s">
        <v>954</v>
      </c>
    </row>
    <row r="244" s="13" customFormat="1">
      <c r="A244" s="13"/>
      <c r="B244" s="242"/>
      <c r="C244" s="243"/>
      <c r="D244" s="244" t="s">
        <v>280</v>
      </c>
      <c r="E244" s="245" t="s">
        <v>1</v>
      </c>
      <c r="F244" s="246" t="s">
        <v>236</v>
      </c>
      <c r="G244" s="243"/>
      <c r="H244" s="247">
        <v>4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280</v>
      </c>
      <c r="AU244" s="253" t="s">
        <v>95</v>
      </c>
      <c r="AV244" s="13" t="s">
        <v>95</v>
      </c>
      <c r="AW244" s="13" t="s">
        <v>39</v>
      </c>
      <c r="AX244" s="13" t="s">
        <v>92</v>
      </c>
      <c r="AY244" s="253" t="s">
        <v>222</v>
      </c>
    </row>
    <row r="245" s="12" customFormat="1" ht="22.8" customHeight="1">
      <c r="A245" s="12"/>
      <c r="B245" s="212"/>
      <c r="C245" s="213"/>
      <c r="D245" s="214" t="s">
        <v>83</v>
      </c>
      <c r="E245" s="226" t="s">
        <v>251</v>
      </c>
      <c r="F245" s="226" t="s">
        <v>529</v>
      </c>
      <c r="G245" s="213"/>
      <c r="H245" s="213"/>
      <c r="I245" s="216"/>
      <c r="J245" s="227">
        <f>BK245</f>
        <v>0</v>
      </c>
      <c r="K245" s="213"/>
      <c r="L245" s="218"/>
      <c r="M245" s="219"/>
      <c r="N245" s="220"/>
      <c r="O245" s="220"/>
      <c r="P245" s="221">
        <f>P246+SUM(P247:P291)</f>
        <v>0</v>
      </c>
      <c r="Q245" s="220"/>
      <c r="R245" s="221">
        <f>R246+SUM(R247:R291)</f>
        <v>16.917469399999998</v>
      </c>
      <c r="S245" s="220"/>
      <c r="T245" s="222">
        <f>T246+SUM(T247:T291)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3" t="s">
        <v>92</v>
      </c>
      <c r="AT245" s="224" t="s">
        <v>83</v>
      </c>
      <c r="AU245" s="224" t="s">
        <v>92</v>
      </c>
      <c r="AY245" s="223" t="s">
        <v>222</v>
      </c>
      <c r="BK245" s="225">
        <f>BK246+SUM(BK247:BK291)</f>
        <v>0</v>
      </c>
    </row>
    <row r="246" s="2" customFormat="1" ht="21.75" customHeight="1">
      <c r="A246" s="37"/>
      <c r="B246" s="38"/>
      <c r="C246" s="228" t="s">
        <v>705</v>
      </c>
      <c r="D246" s="228" t="s">
        <v>223</v>
      </c>
      <c r="E246" s="229" t="s">
        <v>659</v>
      </c>
      <c r="F246" s="230" t="s">
        <v>660</v>
      </c>
      <c r="G246" s="231" t="s">
        <v>314</v>
      </c>
      <c r="H246" s="232">
        <v>99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0.00012999999999999999</v>
      </c>
      <c r="R246" s="238">
        <f>Q246*H246</f>
        <v>0.01287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236</v>
      </c>
      <c r="AT246" s="240" t="s">
        <v>223</v>
      </c>
      <c r="AU246" s="240" t="s">
        <v>95</v>
      </c>
      <c r="AY246" s="15" t="s">
        <v>222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236</v>
      </c>
      <c r="BM246" s="240" t="s">
        <v>661</v>
      </c>
    </row>
    <row r="247" s="13" customFormat="1">
      <c r="A247" s="13"/>
      <c r="B247" s="242"/>
      <c r="C247" s="243"/>
      <c r="D247" s="244" t="s">
        <v>280</v>
      </c>
      <c r="E247" s="245" t="s">
        <v>1</v>
      </c>
      <c r="F247" s="246" t="s">
        <v>471</v>
      </c>
      <c r="G247" s="243"/>
      <c r="H247" s="247">
        <v>99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280</v>
      </c>
      <c r="AU247" s="253" t="s">
        <v>95</v>
      </c>
      <c r="AV247" s="13" t="s">
        <v>95</v>
      </c>
      <c r="AW247" s="13" t="s">
        <v>39</v>
      </c>
      <c r="AX247" s="13" t="s">
        <v>92</v>
      </c>
      <c r="AY247" s="253" t="s">
        <v>222</v>
      </c>
    </row>
    <row r="248" s="2" customFormat="1" ht="33" customHeight="1">
      <c r="A248" s="37"/>
      <c r="B248" s="38"/>
      <c r="C248" s="228" t="s">
        <v>710</v>
      </c>
      <c r="D248" s="228" t="s">
        <v>223</v>
      </c>
      <c r="E248" s="229" t="s">
        <v>956</v>
      </c>
      <c r="F248" s="230" t="s">
        <v>957</v>
      </c>
      <c r="G248" s="231" t="s">
        <v>314</v>
      </c>
      <c r="H248" s="232">
        <v>99</v>
      </c>
      <c r="I248" s="233"/>
      <c r="J248" s="234">
        <f>ROUND(I248*H248,2)</f>
        <v>0</v>
      </c>
      <c r="K248" s="235"/>
      <c r="L248" s="43"/>
      <c r="M248" s="236" t="s">
        <v>1</v>
      </c>
      <c r="N248" s="237" t="s">
        <v>49</v>
      </c>
      <c r="O248" s="90"/>
      <c r="P248" s="238">
        <f>O248*H248</f>
        <v>0</v>
      </c>
      <c r="Q248" s="238">
        <v>2.0000000000000002E-05</v>
      </c>
      <c r="R248" s="238">
        <f>Q248*H248</f>
        <v>0.00198</v>
      </c>
      <c r="S248" s="238">
        <v>0</v>
      </c>
      <c r="T248" s="23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40" t="s">
        <v>236</v>
      </c>
      <c r="AT248" s="240" t="s">
        <v>223</v>
      </c>
      <c r="AU248" s="240" t="s">
        <v>95</v>
      </c>
      <c r="AY248" s="15" t="s">
        <v>222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5" t="s">
        <v>92</v>
      </c>
      <c r="BK248" s="241">
        <f>ROUND(I248*H248,2)</f>
        <v>0</v>
      </c>
      <c r="BL248" s="15" t="s">
        <v>236</v>
      </c>
      <c r="BM248" s="240" t="s">
        <v>958</v>
      </c>
    </row>
    <row r="249" s="13" customFormat="1">
      <c r="A249" s="13"/>
      <c r="B249" s="242"/>
      <c r="C249" s="243"/>
      <c r="D249" s="244" t="s">
        <v>280</v>
      </c>
      <c r="E249" s="245" t="s">
        <v>1</v>
      </c>
      <c r="F249" s="246" t="s">
        <v>471</v>
      </c>
      <c r="G249" s="243"/>
      <c r="H249" s="247">
        <v>99</v>
      </c>
      <c r="I249" s="248"/>
      <c r="J249" s="243"/>
      <c r="K249" s="243"/>
      <c r="L249" s="249"/>
      <c r="M249" s="250"/>
      <c r="N249" s="251"/>
      <c r="O249" s="251"/>
      <c r="P249" s="251"/>
      <c r="Q249" s="251"/>
      <c r="R249" s="251"/>
      <c r="S249" s="251"/>
      <c r="T249" s="25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3" t="s">
        <v>280</v>
      </c>
      <c r="AU249" s="253" t="s">
        <v>95</v>
      </c>
      <c r="AV249" s="13" t="s">
        <v>95</v>
      </c>
      <c r="AW249" s="13" t="s">
        <v>39</v>
      </c>
      <c r="AX249" s="13" t="s">
        <v>92</v>
      </c>
      <c r="AY249" s="253" t="s">
        <v>222</v>
      </c>
    </row>
    <row r="250" s="2" customFormat="1" ht="21.75" customHeight="1">
      <c r="A250" s="37"/>
      <c r="B250" s="38"/>
      <c r="C250" s="259" t="s">
        <v>316</v>
      </c>
      <c r="D250" s="259" t="s">
        <v>405</v>
      </c>
      <c r="E250" s="260" t="s">
        <v>960</v>
      </c>
      <c r="F250" s="261" t="s">
        <v>961</v>
      </c>
      <c r="G250" s="262" t="s">
        <v>314</v>
      </c>
      <c r="H250" s="263">
        <v>101.97</v>
      </c>
      <c r="I250" s="264"/>
      <c r="J250" s="265">
        <f>ROUND(I250*H250,2)</f>
        <v>0</v>
      </c>
      <c r="K250" s="266"/>
      <c r="L250" s="267"/>
      <c r="M250" s="268" t="s">
        <v>1</v>
      </c>
      <c r="N250" s="269" t="s">
        <v>49</v>
      </c>
      <c r="O250" s="90"/>
      <c r="P250" s="238">
        <f>O250*H250</f>
        <v>0</v>
      </c>
      <c r="Q250" s="238">
        <v>0.01052</v>
      </c>
      <c r="R250" s="238">
        <f>Q250*H250</f>
        <v>1.0727244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251</v>
      </c>
      <c r="AT250" s="240" t="s">
        <v>405</v>
      </c>
      <c r="AU250" s="240" t="s">
        <v>95</v>
      </c>
      <c r="AY250" s="15" t="s">
        <v>222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236</v>
      </c>
      <c r="BM250" s="240" t="s">
        <v>962</v>
      </c>
    </row>
    <row r="251" s="13" customFormat="1">
      <c r="A251" s="13"/>
      <c r="B251" s="242"/>
      <c r="C251" s="243"/>
      <c r="D251" s="244" t="s">
        <v>280</v>
      </c>
      <c r="E251" s="245" t="s">
        <v>1</v>
      </c>
      <c r="F251" s="246" t="s">
        <v>471</v>
      </c>
      <c r="G251" s="243"/>
      <c r="H251" s="247">
        <v>99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280</v>
      </c>
      <c r="AU251" s="253" t="s">
        <v>95</v>
      </c>
      <c r="AV251" s="13" t="s">
        <v>95</v>
      </c>
      <c r="AW251" s="13" t="s">
        <v>39</v>
      </c>
      <c r="AX251" s="13" t="s">
        <v>92</v>
      </c>
      <c r="AY251" s="253" t="s">
        <v>222</v>
      </c>
    </row>
    <row r="252" s="13" customFormat="1">
      <c r="A252" s="13"/>
      <c r="B252" s="242"/>
      <c r="C252" s="243"/>
      <c r="D252" s="244" t="s">
        <v>280</v>
      </c>
      <c r="E252" s="243"/>
      <c r="F252" s="246" t="s">
        <v>1671</v>
      </c>
      <c r="G252" s="243"/>
      <c r="H252" s="247">
        <v>101.97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280</v>
      </c>
      <c r="AU252" s="253" t="s">
        <v>95</v>
      </c>
      <c r="AV252" s="13" t="s">
        <v>95</v>
      </c>
      <c r="AW252" s="13" t="s">
        <v>4</v>
      </c>
      <c r="AX252" s="13" t="s">
        <v>92</v>
      </c>
      <c r="AY252" s="253" t="s">
        <v>222</v>
      </c>
    </row>
    <row r="253" s="2" customFormat="1" ht="24.15" customHeight="1">
      <c r="A253" s="37"/>
      <c r="B253" s="38"/>
      <c r="C253" s="259" t="s">
        <v>719</v>
      </c>
      <c r="D253" s="259" t="s">
        <v>405</v>
      </c>
      <c r="E253" s="260" t="s">
        <v>702</v>
      </c>
      <c r="F253" s="261" t="s">
        <v>703</v>
      </c>
      <c r="G253" s="262" t="s">
        <v>354</v>
      </c>
      <c r="H253" s="263">
        <v>10</v>
      </c>
      <c r="I253" s="264"/>
      <c r="J253" s="265">
        <f>ROUND(I253*H253,2)</f>
        <v>0</v>
      </c>
      <c r="K253" s="266"/>
      <c r="L253" s="267"/>
      <c r="M253" s="268" t="s">
        <v>1</v>
      </c>
      <c r="N253" s="269" t="s">
        <v>49</v>
      </c>
      <c r="O253" s="90"/>
      <c r="P253" s="238">
        <f>O253*H253</f>
        <v>0</v>
      </c>
      <c r="Q253" s="238">
        <v>0.002</v>
      </c>
      <c r="R253" s="238">
        <f>Q253*H253</f>
        <v>0.02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251</v>
      </c>
      <c r="AT253" s="240" t="s">
        <v>405</v>
      </c>
      <c r="AU253" s="240" t="s">
        <v>95</v>
      </c>
      <c r="AY253" s="15" t="s">
        <v>222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236</v>
      </c>
      <c r="BM253" s="240" t="s">
        <v>704</v>
      </c>
    </row>
    <row r="254" s="13" customFormat="1">
      <c r="A254" s="13"/>
      <c r="B254" s="242"/>
      <c r="C254" s="243"/>
      <c r="D254" s="244" t="s">
        <v>280</v>
      </c>
      <c r="E254" s="245" t="s">
        <v>1</v>
      </c>
      <c r="F254" s="246" t="s">
        <v>259</v>
      </c>
      <c r="G254" s="243"/>
      <c r="H254" s="247">
        <v>10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280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222</v>
      </c>
    </row>
    <row r="255" s="2" customFormat="1" ht="24.15" customHeight="1">
      <c r="A255" s="37"/>
      <c r="B255" s="38"/>
      <c r="C255" s="228" t="s">
        <v>723</v>
      </c>
      <c r="D255" s="228" t="s">
        <v>223</v>
      </c>
      <c r="E255" s="229" t="s">
        <v>706</v>
      </c>
      <c r="F255" s="230" t="s">
        <v>707</v>
      </c>
      <c r="G255" s="231" t="s">
        <v>314</v>
      </c>
      <c r="H255" s="232">
        <v>30</v>
      </c>
      <c r="I255" s="233"/>
      <c r="J255" s="234">
        <f>ROUND(I255*H255,2)</f>
        <v>0</v>
      </c>
      <c r="K255" s="235"/>
      <c r="L255" s="43"/>
      <c r="M255" s="236" t="s">
        <v>1</v>
      </c>
      <c r="N255" s="237" t="s">
        <v>49</v>
      </c>
      <c r="O255" s="90"/>
      <c r="P255" s="238">
        <f>O255*H255</f>
        <v>0</v>
      </c>
      <c r="Q255" s="238">
        <v>0</v>
      </c>
      <c r="R255" s="238">
        <f>Q255*H255</f>
        <v>0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236</v>
      </c>
      <c r="AT255" s="240" t="s">
        <v>223</v>
      </c>
      <c r="AU255" s="240" t="s">
        <v>95</v>
      </c>
      <c r="AY255" s="15" t="s">
        <v>222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236</v>
      </c>
      <c r="BM255" s="240" t="s">
        <v>708</v>
      </c>
    </row>
    <row r="256" s="13" customFormat="1">
      <c r="A256" s="13"/>
      <c r="B256" s="242"/>
      <c r="C256" s="243"/>
      <c r="D256" s="244" t="s">
        <v>280</v>
      </c>
      <c r="E256" s="245" t="s">
        <v>1</v>
      </c>
      <c r="F256" s="246" t="s">
        <v>326</v>
      </c>
      <c r="G256" s="243"/>
      <c r="H256" s="247">
        <v>30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280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222</v>
      </c>
    </row>
    <row r="257" s="2" customFormat="1" ht="37.8" customHeight="1">
      <c r="A257" s="37"/>
      <c r="B257" s="38"/>
      <c r="C257" s="259" t="s">
        <v>727</v>
      </c>
      <c r="D257" s="259" t="s">
        <v>405</v>
      </c>
      <c r="E257" s="260" t="s">
        <v>711</v>
      </c>
      <c r="F257" s="261" t="s">
        <v>712</v>
      </c>
      <c r="G257" s="262" t="s">
        <v>314</v>
      </c>
      <c r="H257" s="263">
        <v>30.899999999999999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49</v>
      </c>
      <c r="O257" s="90"/>
      <c r="P257" s="238">
        <f>O257*H257</f>
        <v>0</v>
      </c>
      <c r="Q257" s="238">
        <v>0.00035</v>
      </c>
      <c r="R257" s="238">
        <f>Q257*H257</f>
        <v>0.010815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251</v>
      </c>
      <c r="AT257" s="240" t="s">
        <v>405</v>
      </c>
      <c r="AU257" s="240" t="s">
        <v>95</v>
      </c>
      <c r="AY257" s="15" t="s">
        <v>222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236</v>
      </c>
      <c r="BM257" s="240" t="s">
        <v>713</v>
      </c>
    </row>
    <row r="258" s="13" customFormat="1">
      <c r="A258" s="13"/>
      <c r="B258" s="242"/>
      <c r="C258" s="243"/>
      <c r="D258" s="244" t="s">
        <v>280</v>
      </c>
      <c r="E258" s="245" t="s">
        <v>1</v>
      </c>
      <c r="F258" s="246" t="s">
        <v>326</v>
      </c>
      <c r="G258" s="243"/>
      <c r="H258" s="247">
        <v>30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280</v>
      </c>
      <c r="AU258" s="253" t="s">
        <v>95</v>
      </c>
      <c r="AV258" s="13" t="s">
        <v>95</v>
      </c>
      <c r="AW258" s="13" t="s">
        <v>39</v>
      </c>
      <c r="AX258" s="13" t="s">
        <v>92</v>
      </c>
      <c r="AY258" s="253" t="s">
        <v>222</v>
      </c>
    </row>
    <row r="259" s="13" customFormat="1">
      <c r="A259" s="13"/>
      <c r="B259" s="242"/>
      <c r="C259" s="243"/>
      <c r="D259" s="244" t="s">
        <v>280</v>
      </c>
      <c r="E259" s="243"/>
      <c r="F259" s="246" t="s">
        <v>1343</v>
      </c>
      <c r="G259" s="243"/>
      <c r="H259" s="247">
        <v>30.899999999999999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280</v>
      </c>
      <c r="AU259" s="253" t="s">
        <v>95</v>
      </c>
      <c r="AV259" s="13" t="s">
        <v>95</v>
      </c>
      <c r="AW259" s="13" t="s">
        <v>4</v>
      </c>
      <c r="AX259" s="13" t="s">
        <v>92</v>
      </c>
      <c r="AY259" s="253" t="s">
        <v>222</v>
      </c>
    </row>
    <row r="260" s="2" customFormat="1" ht="24.15" customHeight="1">
      <c r="A260" s="37"/>
      <c r="B260" s="38"/>
      <c r="C260" s="228" t="s">
        <v>731</v>
      </c>
      <c r="D260" s="228" t="s">
        <v>223</v>
      </c>
      <c r="E260" s="229" t="s">
        <v>740</v>
      </c>
      <c r="F260" s="230" t="s">
        <v>741</v>
      </c>
      <c r="G260" s="231" t="s">
        <v>354</v>
      </c>
      <c r="H260" s="232">
        <v>6</v>
      </c>
      <c r="I260" s="233"/>
      <c r="J260" s="234">
        <f>ROUND(I260*H260,2)</f>
        <v>0</v>
      </c>
      <c r="K260" s="235"/>
      <c r="L260" s="43"/>
      <c r="M260" s="236" t="s">
        <v>1</v>
      </c>
      <c r="N260" s="237" t="s">
        <v>49</v>
      </c>
      <c r="O260" s="90"/>
      <c r="P260" s="238">
        <f>O260*H260</f>
        <v>0</v>
      </c>
      <c r="Q260" s="238">
        <v>0.010189999999999999</v>
      </c>
      <c r="R260" s="238">
        <f>Q260*H260</f>
        <v>0.06114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236</v>
      </c>
      <c r="AT260" s="240" t="s">
        <v>223</v>
      </c>
      <c r="AU260" s="240" t="s">
        <v>95</v>
      </c>
      <c r="AY260" s="15" t="s">
        <v>222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236</v>
      </c>
      <c r="BM260" s="240" t="s">
        <v>742</v>
      </c>
    </row>
    <row r="261" s="2" customFormat="1" ht="16.5" customHeight="1">
      <c r="A261" s="37"/>
      <c r="B261" s="38"/>
      <c r="C261" s="259" t="s">
        <v>735</v>
      </c>
      <c r="D261" s="259" t="s">
        <v>405</v>
      </c>
      <c r="E261" s="260" t="s">
        <v>744</v>
      </c>
      <c r="F261" s="261" t="s">
        <v>745</v>
      </c>
      <c r="G261" s="262" t="s">
        <v>354</v>
      </c>
      <c r="H261" s="263">
        <v>4</v>
      </c>
      <c r="I261" s="264"/>
      <c r="J261" s="265">
        <f>ROUND(I261*H261,2)</f>
        <v>0</v>
      </c>
      <c r="K261" s="266"/>
      <c r="L261" s="267"/>
      <c r="M261" s="268" t="s">
        <v>1</v>
      </c>
      <c r="N261" s="269" t="s">
        <v>49</v>
      </c>
      <c r="O261" s="90"/>
      <c r="P261" s="238">
        <f>O261*H261</f>
        <v>0</v>
      </c>
      <c r="Q261" s="238">
        <v>0.52600000000000002</v>
      </c>
      <c r="R261" s="238">
        <f>Q261*H261</f>
        <v>2.1040000000000001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251</v>
      </c>
      <c r="AT261" s="240" t="s">
        <v>405</v>
      </c>
      <c r="AU261" s="240" t="s">
        <v>95</v>
      </c>
      <c r="AY261" s="15" t="s">
        <v>222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236</v>
      </c>
      <c r="BM261" s="240" t="s">
        <v>746</v>
      </c>
    </row>
    <row r="262" s="13" customFormat="1">
      <c r="A262" s="13"/>
      <c r="B262" s="242"/>
      <c r="C262" s="243"/>
      <c r="D262" s="244" t="s">
        <v>280</v>
      </c>
      <c r="E262" s="245" t="s">
        <v>1</v>
      </c>
      <c r="F262" s="246" t="s">
        <v>236</v>
      </c>
      <c r="G262" s="243"/>
      <c r="H262" s="247">
        <v>4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280</v>
      </c>
      <c r="AU262" s="253" t="s">
        <v>95</v>
      </c>
      <c r="AV262" s="13" t="s">
        <v>95</v>
      </c>
      <c r="AW262" s="13" t="s">
        <v>39</v>
      </c>
      <c r="AX262" s="13" t="s">
        <v>92</v>
      </c>
      <c r="AY262" s="253" t="s">
        <v>222</v>
      </c>
    </row>
    <row r="263" s="2" customFormat="1" ht="16.5" customHeight="1">
      <c r="A263" s="37"/>
      <c r="B263" s="38"/>
      <c r="C263" s="259" t="s">
        <v>739</v>
      </c>
      <c r="D263" s="259" t="s">
        <v>405</v>
      </c>
      <c r="E263" s="260" t="s">
        <v>748</v>
      </c>
      <c r="F263" s="261" t="s">
        <v>749</v>
      </c>
      <c r="G263" s="262" t="s">
        <v>354</v>
      </c>
      <c r="H263" s="263">
        <v>2</v>
      </c>
      <c r="I263" s="264"/>
      <c r="J263" s="265">
        <f>ROUND(I263*H263,2)</f>
        <v>0</v>
      </c>
      <c r="K263" s="266"/>
      <c r="L263" s="267"/>
      <c r="M263" s="268" t="s">
        <v>1</v>
      </c>
      <c r="N263" s="269" t="s">
        <v>49</v>
      </c>
      <c r="O263" s="90"/>
      <c r="P263" s="238">
        <f>O263*H263</f>
        <v>0</v>
      </c>
      <c r="Q263" s="238">
        <v>0.26200000000000001</v>
      </c>
      <c r="R263" s="238">
        <f>Q263*H263</f>
        <v>0.52400000000000002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251</v>
      </c>
      <c r="AT263" s="240" t="s">
        <v>405</v>
      </c>
      <c r="AU263" s="240" t="s">
        <v>95</v>
      </c>
      <c r="AY263" s="15" t="s">
        <v>222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236</v>
      </c>
      <c r="BM263" s="240" t="s">
        <v>750</v>
      </c>
    </row>
    <row r="264" s="13" customFormat="1">
      <c r="A264" s="13"/>
      <c r="B264" s="242"/>
      <c r="C264" s="243"/>
      <c r="D264" s="244" t="s">
        <v>280</v>
      </c>
      <c r="E264" s="245" t="s">
        <v>1</v>
      </c>
      <c r="F264" s="246" t="s">
        <v>95</v>
      </c>
      <c r="G264" s="243"/>
      <c r="H264" s="247">
        <v>2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280</v>
      </c>
      <c r="AU264" s="253" t="s">
        <v>95</v>
      </c>
      <c r="AV264" s="13" t="s">
        <v>95</v>
      </c>
      <c r="AW264" s="13" t="s">
        <v>39</v>
      </c>
      <c r="AX264" s="13" t="s">
        <v>92</v>
      </c>
      <c r="AY264" s="253" t="s">
        <v>222</v>
      </c>
    </row>
    <row r="265" s="2" customFormat="1" ht="21.75" customHeight="1">
      <c r="A265" s="37"/>
      <c r="B265" s="38"/>
      <c r="C265" s="228" t="s">
        <v>743</v>
      </c>
      <c r="D265" s="228" t="s">
        <v>223</v>
      </c>
      <c r="E265" s="229" t="s">
        <v>678</v>
      </c>
      <c r="F265" s="230" t="s">
        <v>679</v>
      </c>
      <c r="G265" s="231" t="s">
        <v>354</v>
      </c>
      <c r="H265" s="232">
        <v>4</v>
      </c>
      <c r="I265" s="233"/>
      <c r="J265" s="234">
        <f>ROUND(I265*H265,2)</f>
        <v>0</v>
      </c>
      <c r="K265" s="235"/>
      <c r="L265" s="43"/>
      <c r="M265" s="236" t="s">
        <v>1</v>
      </c>
      <c r="N265" s="237" t="s">
        <v>49</v>
      </c>
      <c r="O265" s="90"/>
      <c r="P265" s="238">
        <f>O265*H265</f>
        <v>0</v>
      </c>
      <c r="Q265" s="238">
        <v>0.22394</v>
      </c>
      <c r="R265" s="238">
        <f>Q265*H265</f>
        <v>0.89576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236</v>
      </c>
      <c r="AT265" s="240" t="s">
        <v>223</v>
      </c>
      <c r="AU265" s="240" t="s">
        <v>95</v>
      </c>
      <c r="AY265" s="15" t="s">
        <v>222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236</v>
      </c>
      <c r="BM265" s="240" t="s">
        <v>967</v>
      </c>
    </row>
    <row r="266" s="2" customFormat="1" ht="24.15" customHeight="1">
      <c r="A266" s="37"/>
      <c r="B266" s="38"/>
      <c r="C266" s="259" t="s">
        <v>747</v>
      </c>
      <c r="D266" s="259" t="s">
        <v>405</v>
      </c>
      <c r="E266" s="260" t="s">
        <v>682</v>
      </c>
      <c r="F266" s="261" t="s">
        <v>683</v>
      </c>
      <c r="G266" s="262" t="s">
        <v>354</v>
      </c>
      <c r="H266" s="263">
        <v>1</v>
      </c>
      <c r="I266" s="264"/>
      <c r="J266" s="265">
        <f>ROUND(I266*H266,2)</f>
        <v>0</v>
      </c>
      <c r="K266" s="266"/>
      <c r="L266" s="267"/>
      <c r="M266" s="268" t="s">
        <v>1</v>
      </c>
      <c r="N266" s="269" t="s">
        <v>49</v>
      </c>
      <c r="O266" s="90"/>
      <c r="P266" s="238">
        <f>O266*H266</f>
        <v>0</v>
      </c>
      <c r="Q266" s="238">
        <v>0.050999999999999997</v>
      </c>
      <c r="R266" s="238">
        <f>Q266*H266</f>
        <v>0.050999999999999997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251</v>
      </c>
      <c r="AT266" s="240" t="s">
        <v>405</v>
      </c>
      <c r="AU266" s="240" t="s">
        <v>95</v>
      </c>
      <c r="AY266" s="15" t="s">
        <v>222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236</v>
      </c>
      <c r="BM266" s="240" t="s">
        <v>968</v>
      </c>
    </row>
    <row r="267" s="13" customFormat="1">
      <c r="A267" s="13"/>
      <c r="B267" s="242"/>
      <c r="C267" s="243"/>
      <c r="D267" s="244" t="s">
        <v>280</v>
      </c>
      <c r="E267" s="245" t="s">
        <v>1</v>
      </c>
      <c r="F267" s="246" t="s">
        <v>92</v>
      </c>
      <c r="G267" s="243"/>
      <c r="H267" s="247">
        <v>1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280</v>
      </c>
      <c r="AU267" s="253" t="s">
        <v>95</v>
      </c>
      <c r="AV267" s="13" t="s">
        <v>95</v>
      </c>
      <c r="AW267" s="13" t="s">
        <v>39</v>
      </c>
      <c r="AX267" s="13" t="s">
        <v>92</v>
      </c>
      <c r="AY267" s="253" t="s">
        <v>222</v>
      </c>
    </row>
    <row r="268" s="2" customFormat="1" ht="24.15" customHeight="1">
      <c r="A268" s="37"/>
      <c r="B268" s="38"/>
      <c r="C268" s="259" t="s">
        <v>751</v>
      </c>
      <c r="D268" s="259" t="s">
        <v>405</v>
      </c>
      <c r="E268" s="260" t="s">
        <v>686</v>
      </c>
      <c r="F268" s="261" t="s">
        <v>687</v>
      </c>
      <c r="G268" s="262" t="s">
        <v>354</v>
      </c>
      <c r="H268" s="263">
        <v>2</v>
      </c>
      <c r="I268" s="264"/>
      <c r="J268" s="265">
        <f>ROUND(I268*H268,2)</f>
        <v>0</v>
      </c>
      <c r="K268" s="266"/>
      <c r="L268" s="267"/>
      <c r="M268" s="268" t="s">
        <v>1</v>
      </c>
      <c r="N268" s="269" t="s">
        <v>49</v>
      </c>
      <c r="O268" s="90"/>
      <c r="P268" s="238">
        <f>O268*H268</f>
        <v>0</v>
      </c>
      <c r="Q268" s="238">
        <v>0.068000000000000005</v>
      </c>
      <c r="R268" s="238">
        <f>Q268*H268</f>
        <v>0.13600000000000001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251</v>
      </c>
      <c r="AT268" s="240" t="s">
        <v>405</v>
      </c>
      <c r="AU268" s="240" t="s">
        <v>95</v>
      </c>
      <c r="AY268" s="15" t="s">
        <v>222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236</v>
      </c>
      <c r="BM268" s="240" t="s">
        <v>1672</v>
      </c>
    </row>
    <row r="269" s="13" customFormat="1">
      <c r="A269" s="13"/>
      <c r="B269" s="242"/>
      <c r="C269" s="243"/>
      <c r="D269" s="244" t="s">
        <v>280</v>
      </c>
      <c r="E269" s="245" t="s">
        <v>1</v>
      </c>
      <c r="F269" s="246" t="s">
        <v>95</v>
      </c>
      <c r="G269" s="243"/>
      <c r="H269" s="247">
        <v>2</v>
      </c>
      <c r="I269" s="248"/>
      <c r="J269" s="243"/>
      <c r="K269" s="243"/>
      <c r="L269" s="249"/>
      <c r="M269" s="250"/>
      <c r="N269" s="251"/>
      <c r="O269" s="251"/>
      <c r="P269" s="251"/>
      <c r="Q269" s="251"/>
      <c r="R269" s="251"/>
      <c r="S269" s="251"/>
      <c r="T269" s="25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3" t="s">
        <v>280</v>
      </c>
      <c r="AU269" s="253" t="s">
        <v>95</v>
      </c>
      <c r="AV269" s="13" t="s">
        <v>95</v>
      </c>
      <c r="AW269" s="13" t="s">
        <v>39</v>
      </c>
      <c r="AX269" s="13" t="s">
        <v>92</v>
      </c>
      <c r="AY269" s="253" t="s">
        <v>222</v>
      </c>
    </row>
    <row r="270" s="2" customFormat="1" ht="24.15" customHeight="1">
      <c r="A270" s="37"/>
      <c r="B270" s="38"/>
      <c r="C270" s="259" t="s">
        <v>709</v>
      </c>
      <c r="D270" s="259" t="s">
        <v>405</v>
      </c>
      <c r="E270" s="260" t="s">
        <v>690</v>
      </c>
      <c r="F270" s="261" t="s">
        <v>691</v>
      </c>
      <c r="G270" s="262" t="s">
        <v>354</v>
      </c>
      <c r="H270" s="263">
        <v>1</v>
      </c>
      <c r="I270" s="264"/>
      <c r="J270" s="265">
        <f>ROUND(I270*H270,2)</f>
        <v>0</v>
      </c>
      <c r="K270" s="266"/>
      <c r="L270" s="267"/>
      <c r="M270" s="268" t="s">
        <v>1</v>
      </c>
      <c r="N270" s="269" t="s">
        <v>49</v>
      </c>
      <c r="O270" s="90"/>
      <c r="P270" s="238">
        <f>O270*H270</f>
        <v>0</v>
      </c>
      <c r="Q270" s="238">
        <v>0.040000000000000001</v>
      </c>
      <c r="R270" s="238">
        <f>Q270*H270</f>
        <v>0.040000000000000001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251</v>
      </c>
      <c r="AT270" s="240" t="s">
        <v>405</v>
      </c>
      <c r="AU270" s="240" t="s">
        <v>95</v>
      </c>
      <c r="AY270" s="15" t="s">
        <v>222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236</v>
      </c>
      <c r="BM270" s="240" t="s">
        <v>1443</v>
      </c>
    </row>
    <row r="271" s="13" customFormat="1">
      <c r="A271" s="13"/>
      <c r="B271" s="242"/>
      <c r="C271" s="243"/>
      <c r="D271" s="244" t="s">
        <v>280</v>
      </c>
      <c r="E271" s="245" t="s">
        <v>1</v>
      </c>
      <c r="F271" s="246" t="s">
        <v>92</v>
      </c>
      <c r="G271" s="243"/>
      <c r="H271" s="247">
        <v>1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280</v>
      </c>
      <c r="AU271" s="253" t="s">
        <v>95</v>
      </c>
      <c r="AV271" s="13" t="s">
        <v>95</v>
      </c>
      <c r="AW271" s="13" t="s">
        <v>39</v>
      </c>
      <c r="AX271" s="13" t="s">
        <v>92</v>
      </c>
      <c r="AY271" s="253" t="s">
        <v>222</v>
      </c>
    </row>
    <row r="272" s="2" customFormat="1" ht="24.15" customHeight="1">
      <c r="A272" s="37"/>
      <c r="B272" s="38"/>
      <c r="C272" s="228" t="s">
        <v>758</v>
      </c>
      <c r="D272" s="228" t="s">
        <v>223</v>
      </c>
      <c r="E272" s="229" t="s">
        <v>763</v>
      </c>
      <c r="F272" s="230" t="s">
        <v>764</v>
      </c>
      <c r="G272" s="231" t="s">
        <v>354</v>
      </c>
      <c r="H272" s="232">
        <v>4</v>
      </c>
      <c r="I272" s="233"/>
      <c r="J272" s="234">
        <f>ROUND(I272*H272,2)</f>
        <v>0</v>
      </c>
      <c r="K272" s="235"/>
      <c r="L272" s="43"/>
      <c r="M272" s="236" t="s">
        <v>1</v>
      </c>
      <c r="N272" s="237" t="s">
        <v>49</v>
      </c>
      <c r="O272" s="90"/>
      <c r="P272" s="238">
        <f>O272*H272</f>
        <v>0</v>
      </c>
      <c r="Q272" s="238">
        <v>0.01248</v>
      </c>
      <c r="R272" s="238">
        <f>Q272*H272</f>
        <v>0.049919999999999999</v>
      </c>
      <c r="S272" s="238">
        <v>0</v>
      </c>
      <c r="T272" s="23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40" t="s">
        <v>236</v>
      </c>
      <c r="AT272" s="240" t="s">
        <v>223</v>
      </c>
      <c r="AU272" s="240" t="s">
        <v>95</v>
      </c>
      <c r="AY272" s="15" t="s">
        <v>222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5" t="s">
        <v>92</v>
      </c>
      <c r="BK272" s="241">
        <f>ROUND(I272*H272,2)</f>
        <v>0</v>
      </c>
      <c r="BL272" s="15" t="s">
        <v>236</v>
      </c>
      <c r="BM272" s="240" t="s">
        <v>765</v>
      </c>
    </row>
    <row r="273" s="2" customFormat="1" ht="24.15" customHeight="1">
      <c r="A273" s="37"/>
      <c r="B273" s="38"/>
      <c r="C273" s="259" t="s">
        <v>762</v>
      </c>
      <c r="D273" s="259" t="s">
        <v>405</v>
      </c>
      <c r="E273" s="260" t="s">
        <v>767</v>
      </c>
      <c r="F273" s="261" t="s">
        <v>768</v>
      </c>
      <c r="G273" s="262" t="s">
        <v>354</v>
      </c>
      <c r="H273" s="263">
        <v>4</v>
      </c>
      <c r="I273" s="264"/>
      <c r="J273" s="265">
        <f>ROUND(I273*H273,2)</f>
        <v>0</v>
      </c>
      <c r="K273" s="266"/>
      <c r="L273" s="267"/>
      <c r="M273" s="268" t="s">
        <v>1</v>
      </c>
      <c r="N273" s="269" t="s">
        <v>49</v>
      </c>
      <c r="O273" s="90"/>
      <c r="P273" s="238">
        <f>O273*H273</f>
        <v>0</v>
      </c>
      <c r="Q273" s="238">
        <v>0.56999999999999995</v>
      </c>
      <c r="R273" s="238">
        <f>Q273*H273</f>
        <v>2.2799999999999998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251</v>
      </c>
      <c r="AT273" s="240" t="s">
        <v>405</v>
      </c>
      <c r="AU273" s="240" t="s">
        <v>95</v>
      </c>
      <c r="AY273" s="15" t="s">
        <v>222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236</v>
      </c>
      <c r="BM273" s="240" t="s">
        <v>769</v>
      </c>
    </row>
    <row r="274" s="13" customFormat="1">
      <c r="A274" s="13"/>
      <c r="B274" s="242"/>
      <c r="C274" s="243"/>
      <c r="D274" s="244" t="s">
        <v>280</v>
      </c>
      <c r="E274" s="245" t="s">
        <v>1</v>
      </c>
      <c r="F274" s="246" t="s">
        <v>236</v>
      </c>
      <c r="G274" s="243"/>
      <c r="H274" s="247">
        <v>4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280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222</v>
      </c>
    </row>
    <row r="275" s="2" customFormat="1" ht="24.15" customHeight="1">
      <c r="A275" s="37"/>
      <c r="B275" s="38"/>
      <c r="C275" s="228" t="s">
        <v>766</v>
      </c>
      <c r="D275" s="228" t="s">
        <v>223</v>
      </c>
      <c r="E275" s="229" t="s">
        <v>771</v>
      </c>
      <c r="F275" s="230" t="s">
        <v>772</v>
      </c>
      <c r="G275" s="231" t="s">
        <v>354</v>
      </c>
      <c r="H275" s="232">
        <v>4</v>
      </c>
      <c r="I275" s="233"/>
      <c r="J275" s="234">
        <f>ROUND(I275*H275,2)</f>
        <v>0</v>
      </c>
      <c r="K275" s="235"/>
      <c r="L275" s="43"/>
      <c r="M275" s="236" t="s">
        <v>1</v>
      </c>
      <c r="N275" s="237" t="s">
        <v>49</v>
      </c>
      <c r="O275" s="90"/>
      <c r="P275" s="238">
        <f>O275*H275</f>
        <v>0</v>
      </c>
      <c r="Q275" s="238">
        <v>0.028539999999999999</v>
      </c>
      <c r="R275" s="238">
        <f>Q275*H275</f>
        <v>0.11416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236</v>
      </c>
      <c r="AT275" s="240" t="s">
        <v>223</v>
      </c>
      <c r="AU275" s="240" t="s">
        <v>95</v>
      </c>
      <c r="AY275" s="15" t="s">
        <v>222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236</v>
      </c>
      <c r="BM275" s="240" t="s">
        <v>773</v>
      </c>
    </row>
    <row r="276" s="13" customFormat="1">
      <c r="A276" s="13"/>
      <c r="B276" s="242"/>
      <c r="C276" s="243"/>
      <c r="D276" s="244" t="s">
        <v>280</v>
      </c>
      <c r="E276" s="245" t="s">
        <v>1</v>
      </c>
      <c r="F276" s="246" t="s">
        <v>236</v>
      </c>
      <c r="G276" s="243"/>
      <c r="H276" s="247">
        <v>4</v>
      </c>
      <c r="I276" s="248"/>
      <c r="J276" s="243"/>
      <c r="K276" s="243"/>
      <c r="L276" s="249"/>
      <c r="M276" s="250"/>
      <c r="N276" s="251"/>
      <c r="O276" s="251"/>
      <c r="P276" s="251"/>
      <c r="Q276" s="251"/>
      <c r="R276" s="251"/>
      <c r="S276" s="251"/>
      <c r="T276" s="25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3" t="s">
        <v>280</v>
      </c>
      <c r="AU276" s="253" t="s">
        <v>95</v>
      </c>
      <c r="AV276" s="13" t="s">
        <v>95</v>
      </c>
      <c r="AW276" s="13" t="s">
        <v>39</v>
      </c>
      <c r="AX276" s="13" t="s">
        <v>92</v>
      </c>
      <c r="AY276" s="253" t="s">
        <v>222</v>
      </c>
    </row>
    <row r="277" s="2" customFormat="1" ht="16.5" customHeight="1">
      <c r="A277" s="37"/>
      <c r="B277" s="38"/>
      <c r="C277" s="259" t="s">
        <v>770</v>
      </c>
      <c r="D277" s="259" t="s">
        <v>405</v>
      </c>
      <c r="E277" s="260" t="s">
        <v>775</v>
      </c>
      <c r="F277" s="261" t="s">
        <v>977</v>
      </c>
      <c r="G277" s="262" t="s">
        <v>354</v>
      </c>
      <c r="H277" s="263">
        <v>4</v>
      </c>
      <c r="I277" s="264"/>
      <c r="J277" s="265">
        <f>ROUND(I277*H277,2)</f>
        <v>0</v>
      </c>
      <c r="K277" s="266"/>
      <c r="L277" s="267"/>
      <c r="M277" s="268" t="s">
        <v>1</v>
      </c>
      <c r="N277" s="269" t="s">
        <v>49</v>
      </c>
      <c r="O277" s="90"/>
      <c r="P277" s="238">
        <f>O277*H277</f>
        <v>0</v>
      </c>
      <c r="Q277" s="238">
        <v>1.817</v>
      </c>
      <c r="R277" s="238">
        <f>Q277*H277</f>
        <v>7.2679999999999998</v>
      </c>
      <c r="S277" s="238">
        <v>0</v>
      </c>
      <c r="T277" s="23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40" t="s">
        <v>251</v>
      </c>
      <c r="AT277" s="240" t="s">
        <v>405</v>
      </c>
      <c r="AU277" s="240" t="s">
        <v>95</v>
      </c>
      <c r="AY277" s="15" t="s">
        <v>222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5" t="s">
        <v>92</v>
      </c>
      <c r="BK277" s="241">
        <f>ROUND(I277*H277,2)</f>
        <v>0</v>
      </c>
      <c r="BL277" s="15" t="s">
        <v>236</v>
      </c>
      <c r="BM277" s="240" t="s">
        <v>777</v>
      </c>
    </row>
    <row r="278" s="13" customFormat="1">
      <c r="A278" s="13"/>
      <c r="B278" s="242"/>
      <c r="C278" s="243"/>
      <c r="D278" s="244" t="s">
        <v>280</v>
      </c>
      <c r="E278" s="245" t="s">
        <v>1</v>
      </c>
      <c r="F278" s="246" t="s">
        <v>236</v>
      </c>
      <c r="G278" s="243"/>
      <c r="H278" s="247">
        <v>4</v>
      </c>
      <c r="I278" s="248"/>
      <c r="J278" s="243"/>
      <c r="K278" s="243"/>
      <c r="L278" s="249"/>
      <c r="M278" s="250"/>
      <c r="N278" s="251"/>
      <c r="O278" s="251"/>
      <c r="P278" s="251"/>
      <c r="Q278" s="251"/>
      <c r="R278" s="251"/>
      <c r="S278" s="251"/>
      <c r="T278" s="25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3" t="s">
        <v>280</v>
      </c>
      <c r="AU278" s="253" t="s">
        <v>95</v>
      </c>
      <c r="AV278" s="13" t="s">
        <v>95</v>
      </c>
      <c r="AW278" s="13" t="s">
        <v>39</v>
      </c>
      <c r="AX278" s="13" t="s">
        <v>92</v>
      </c>
      <c r="AY278" s="253" t="s">
        <v>222</v>
      </c>
    </row>
    <row r="279" s="2" customFormat="1" ht="37.8" customHeight="1">
      <c r="A279" s="37"/>
      <c r="B279" s="38"/>
      <c r="C279" s="259" t="s">
        <v>774</v>
      </c>
      <c r="D279" s="259" t="s">
        <v>405</v>
      </c>
      <c r="E279" s="260" t="s">
        <v>779</v>
      </c>
      <c r="F279" s="261" t="s">
        <v>780</v>
      </c>
      <c r="G279" s="262" t="s">
        <v>354</v>
      </c>
      <c r="H279" s="263">
        <v>4</v>
      </c>
      <c r="I279" s="264"/>
      <c r="J279" s="265">
        <f>ROUND(I279*H279,2)</f>
        <v>0</v>
      </c>
      <c r="K279" s="266"/>
      <c r="L279" s="267"/>
      <c r="M279" s="268" t="s">
        <v>1</v>
      </c>
      <c r="N279" s="269" t="s">
        <v>49</v>
      </c>
      <c r="O279" s="90"/>
      <c r="P279" s="238">
        <f>O279*H279</f>
        <v>0</v>
      </c>
      <c r="Q279" s="238">
        <v>0.054600000000000003</v>
      </c>
      <c r="R279" s="238">
        <f>Q279*H279</f>
        <v>0.21840000000000001</v>
      </c>
      <c r="S279" s="238">
        <v>0</v>
      </c>
      <c r="T279" s="23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40" t="s">
        <v>251</v>
      </c>
      <c r="AT279" s="240" t="s">
        <v>405</v>
      </c>
      <c r="AU279" s="240" t="s">
        <v>95</v>
      </c>
      <c r="AY279" s="15" t="s">
        <v>222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5" t="s">
        <v>92</v>
      </c>
      <c r="BK279" s="241">
        <f>ROUND(I279*H279,2)</f>
        <v>0</v>
      </c>
      <c r="BL279" s="15" t="s">
        <v>236</v>
      </c>
      <c r="BM279" s="240" t="s">
        <v>781</v>
      </c>
    </row>
    <row r="280" s="13" customFormat="1">
      <c r="A280" s="13"/>
      <c r="B280" s="242"/>
      <c r="C280" s="243"/>
      <c r="D280" s="244" t="s">
        <v>280</v>
      </c>
      <c r="E280" s="245" t="s">
        <v>1</v>
      </c>
      <c r="F280" s="246" t="s">
        <v>236</v>
      </c>
      <c r="G280" s="243"/>
      <c r="H280" s="247">
        <v>4</v>
      </c>
      <c r="I280" s="248"/>
      <c r="J280" s="243"/>
      <c r="K280" s="243"/>
      <c r="L280" s="249"/>
      <c r="M280" s="250"/>
      <c r="N280" s="251"/>
      <c r="O280" s="251"/>
      <c r="P280" s="251"/>
      <c r="Q280" s="251"/>
      <c r="R280" s="251"/>
      <c r="S280" s="251"/>
      <c r="T280" s="25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3" t="s">
        <v>280</v>
      </c>
      <c r="AU280" s="253" t="s">
        <v>95</v>
      </c>
      <c r="AV280" s="13" t="s">
        <v>95</v>
      </c>
      <c r="AW280" s="13" t="s">
        <v>39</v>
      </c>
      <c r="AX280" s="13" t="s">
        <v>92</v>
      </c>
      <c r="AY280" s="253" t="s">
        <v>222</v>
      </c>
    </row>
    <row r="281" s="2" customFormat="1" ht="24.15" customHeight="1">
      <c r="A281" s="37"/>
      <c r="B281" s="38"/>
      <c r="C281" s="228" t="s">
        <v>778</v>
      </c>
      <c r="D281" s="228" t="s">
        <v>223</v>
      </c>
      <c r="E281" s="229" t="s">
        <v>787</v>
      </c>
      <c r="F281" s="230" t="s">
        <v>788</v>
      </c>
      <c r="G281" s="231" t="s">
        <v>354</v>
      </c>
      <c r="H281" s="232">
        <v>4</v>
      </c>
      <c r="I281" s="233"/>
      <c r="J281" s="234">
        <f>ROUND(I281*H281,2)</f>
        <v>0</v>
      </c>
      <c r="K281" s="235"/>
      <c r="L281" s="43"/>
      <c r="M281" s="236" t="s">
        <v>1</v>
      </c>
      <c r="N281" s="237" t="s">
        <v>49</v>
      </c>
      <c r="O281" s="90"/>
      <c r="P281" s="238">
        <f>O281*H281</f>
        <v>0</v>
      </c>
      <c r="Q281" s="238">
        <v>0.089999999999999997</v>
      </c>
      <c r="R281" s="238">
        <f>Q281*H281</f>
        <v>0.35999999999999999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236</v>
      </c>
      <c r="AT281" s="240" t="s">
        <v>223</v>
      </c>
      <c r="AU281" s="240" t="s">
        <v>95</v>
      </c>
      <c r="AY281" s="15" t="s">
        <v>222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236</v>
      </c>
      <c r="BM281" s="240" t="s">
        <v>789</v>
      </c>
    </row>
    <row r="282" s="13" customFormat="1">
      <c r="A282" s="13"/>
      <c r="B282" s="242"/>
      <c r="C282" s="243"/>
      <c r="D282" s="244" t="s">
        <v>280</v>
      </c>
      <c r="E282" s="245" t="s">
        <v>1</v>
      </c>
      <c r="F282" s="246" t="s">
        <v>236</v>
      </c>
      <c r="G282" s="243"/>
      <c r="H282" s="247">
        <v>4</v>
      </c>
      <c r="I282" s="248"/>
      <c r="J282" s="243"/>
      <c r="K282" s="243"/>
      <c r="L282" s="249"/>
      <c r="M282" s="250"/>
      <c r="N282" s="251"/>
      <c r="O282" s="251"/>
      <c r="P282" s="251"/>
      <c r="Q282" s="251"/>
      <c r="R282" s="251"/>
      <c r="S282" s="251"/>
      <c r="T282" s="25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3" t="s">
        <v>280</v>
      </c>
      <c r="AU282" s="253" t="s">
        <v>95</v>
      </c>
      <c r="AV282" s="13" t="s">
        <v>95</v>
      </c>
      <c r="AW282" s="13" t="s">
        <v>39</v>
      </c>
      <c r="AX282" s="13" t="s">
        <v>92</v>
      </c>
      <c r="AY282" s="253" t="s">
        <v>222</v>
      </c>
    </row>
    <row r="283" s="2" customFormat="1" ht="24.15" customHeight="1">
      <c r="A283" s="37"/>
      <c r="B283" s="38"/>
      <c r="C283" s="228" t="s">
        <v>782</v>
      </c>
      <c r="D283" s="228" t="s">
        <v>223</v>
      </c>
      <c r="E283" s="229" t="s">
        <v>791</v>
      </c>
      <c r="F283" s="230" t="s">
        <v>792</v>
      </c>
      <c r="G283" s="231" t="s">
        <v>354</v>
      </c>
      <c r="H283" s="232">
        <v>4</v>
      </c>
      <c r="I283" s="233"/>
      <c r="J283" s="234">
        <f>ROUND(I283*H283,2)</f>
        <v>0</v>
      </c>
      <c r="K283" s="235"/>
      <c r="L283" s="43"/>
      <c r="M283" s="236" t="s">
        <v>1</v>
      </c>
      <c r="N283" s="237" t="s">
        <v>49</v>
      </c>
      <c r="O283" s="90"/>
      <c r="P283" s="238">
        <f>O283*H283</f>
        <v>0</v>
      </c>
      <c r="Q283" s="238">
        <v>0.42080000000000001</v>
      </c>
      <c r="R283" s="238">
        <f>Q283*H283</f>
        <v>1.6832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236</v>
      </c>
      <c r="AT283" s="240" t="s">
        <v>223</v>
      </c>
      <c r="AU283" s="240" t="s">
        <v>95</v>
      </c>
      <c r="AY283" s="15" t="s">
        <v>222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236</v>
      </c>
      <c r="BM283" s="240" t="s">
        <v>793</v>
      </c>
    </row>
    <row r="284" s="13" customFormat="1">
      <c r="A284" s="13"/>
      <c r="B284" s="242"/>
      <c r="C284" s="243"/>
      <c r="D284" s="244" t="s">
        <v>280</v>
      </c>
      <c r="E284" s="245" t="s">
        <v>1</v>
      </c>
      <c r="F284" s="246" t="s">
        <v>236</v>
      </c>
      <c r="G284" s="243"/>
      <c r="H284" s="247">
        <v>4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280</v>
      </c>
      <c r="AU284" s="253" t="s">
        <v>95</v>
      </c>
      <c r="AV284" s="13" t="s">
        <v>95</v>
      </c>
      <c r="AW284" s="13" t="s">
        <v>39</v>
      </c>
      <c r="AX284" s="13" t="s">
        <v>92</v>
      </c>
      <c r="AY284" s="253" t="s">
        <v>222</v>
      </c>
    </row>
    <row r="285" s="2" customFormat="1" ht="24.15" customHeight="1">
      <c r="A285" s="37"/>
      <c r="B285" s="38"/>
      <c r="C285" s="228" t="s">
        <v>786</v>
      </c>
      <c r="D285" s="228" t="s">
        <v>223</v>
      </c>
      <c r="E285" s="229" t="s">
        <v>724</v>
      </c>
      <c r="F285" s="230" t="s">
        <v>725</v>
      </c>
      <c r="G285" s="231" t="s">
        <v>354</v>
      </c>
      <c r="H285" s="232">
        <v>8</v>
      </c>
      <c r="I285" s="233"/>
      <c r="J285" s="234">
        <f>ROUND(I285*H285,2)</f>
        <v>0</v>
      </c>
      <c r="K285" s="235"/>
      <c r="L285" s="43"/>
      <c r="M285" s="236" t="s">
        <v>1</v>
      </c>
      <c r="N285" s="237" t="s">
        <v>49</v>
      </c>
      <c r="O285" s="90"/>
      <c r="P285" s="238">
        <f>O285*H285</f>
        <v>0</v>
      </c>
      <c r="Q285" s="238">
        <v>0.00010000000000000001</v>
      </c>
      <c r="R285" s="238">
        <f>Q285*H285</f>
        <v>0.00080000000000000004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236</v>
      </c>
      <c r="AT285" s="240" t="s">
        <v>223</v>
      </c>
      <c r="AU285" s="240" t="s">
        <v>95</v>
      </c>
      <c r="AY285" s="15" t="s">
        <v>222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236</v>
      </c>
      <c r="BM285" s="240" t="s">
        <v>978</v>
      </c>
    </row>
    <row r="286" s="13" customFormat="1">
      <c r="A286" s="13"/>
      <c r="B286" s="242"/>
      <c r="C286" s="243"/>
      <c r="D286" s="244" t="s">
        <v>280</v>
      </c>
      <c r="E286" s="245" t="s">
        <v>1</v>
      </c>
      <c r="F286" s="246" t="s">
        <v>1673</v>
      </c>
      <c r="G286" s="243"/>
      <c r="H286" s="247">
        <v>8</v>
      </c>
      <c r="I286" s="248"/>
      <c r="J286" s="243"/>
      <c r="K286" s="243"/>
      <c r="L286" s="249"/>
      <c r="M286" s="250"/>
      <c r="N286" s="251"/>
      <c r="O286" s="251"/>
      <c r="P286" s="251"/>
      <c r="Q286" s="251"/>
      <c r="R286" s="251"/>
      <c r="S286" s="251"/>
      <c r="T286" s="25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3" t="s">
        <v>280</v>
      </c>
      <c r="AU286" s="253" t="s">
        <v>95</v>
      </c>
      <c r="AV286" s="13" t="s">
        <v>95</v>
      </c>
      <c r="AW286" s="13" t="s">
        <v>39</v>
      </c>
      <c r="AX286" s="13" t="s">
        <v>92</v>
      </c>
      <c r="AY286" s="253" t="s">
        <v>222</v>
      </c>
    </row>
    <row r="287" s="2" customFormat="1" ht="16.5" customHeight="1">
      <c r="A287" s="37"/>
      <c r="B287" s="38"/>
      <c r="C287" s="259" t="s">
        <v>790</v>
      </c>
      <c r="D287" s="259" t="s">
        <v>405</v>
      </c>
      <c r="E287" s="260" t="s">
        <v>728</v>
      </c>
      <c r="F287" s="261" t="s">
        <v>729</v>
      </c>
      <c r="G287" s="262" t="s">
        <v>354</v>
      </c>
      <c r="H287" s="263">
        <v>8</v>
      </c>
      <c r="I287" s="264"/>
      <c r="J287" s="265">
        <f>ROUND(I287*H287,2)</f>
        <v>0</v>
      </c>
      <c r="K287" s="266"/>
      <c r="L287" s="267"/>
      <c r="M287" s="268" t="s">
        <v>1</v>
      </c>
      <c r="N287" s="269" t="s">
        <v>49</v>
      </c>
      <c r="O287" s="90"/>
      <c r="P287" s="238">
        <f>O287*H287</f>
        <v>0</v>
      </c>
      <c r="Q287" s="238">
        <v>0.00069999999999999999</v>
      </c>
      <c r="R287" s="238">
        <f>Q287*H287</f>
        <v>0.0055999999999999999</v>
      </c>
      <c r="S287" s="238">
        <v>0</v>
      </c>
      <c r="T287" s="239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40" t="s">
        <v>251</v>
      </c>
      <c r="AT287" s="240" t="s">
        <v>405</v>
      </c>
      <c r="AU287" s="240" t="s">
        <v>95</v>
      </c>
      <c r="AY287" s="15" t="s">
        <v>222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5" t="s">
        <v>92</v>
      </c>
      <c r="BK287" s="241">
        <f>ROUND(I287*H287,2)</f>
        <v>0</v>
      </c>
      <c r="BL287" s="15" t="s">
        <v>236</v>
      </c>
      <c r="BM287" s="240" t="s">
        <v>981</v>
      </c>
    </row>
    <row r="288" s="2" customFormat="1" ht="33" customHeight="1">
      <c r="A288" s="37"/>
      <c r="B288" s="38"/>
      <c r="C288" s="228" t="s">
        <v>794</v>
      </c>
      <c r="D288" s="228" t="s">
        <v>223</v>
      </c>
      <c r="E288" s="229" t="s">
        <v>988</v>
      </c>
      <c r="F288" s="230" t="s">
        <v>989</v>
      </c>
      <c r="G288" s="231" t="s">
        <v>354</v>
      </c>
      <c r="H288" s="232">
        <v>1</v>
      </c>
      <c r="I288" s="233"/>
      <c r="J288" s="234">
        <f>ROUND(I288*H288,2)</f>
        <v>0</v>
      </c>
      <c r="K288" s="235"/>
      <c r="L288" s="43"/>
      <c r="M288" s="236" t="s">
        <v>1</v>
      </c>
      <c r="N288" s="237" t="s">
        <v>49</v>
      </c>
      <c r="O288" s="90"/>
      <c r="P288" s="238">
        <f>O288*H288</f>
        <v>0</v>
      </c>
      <c r="Q288" s="238">
        <v>0</v>
      </c>
      <c r="R288" s="238">
        <f>Q288*H288</f>
        <v>0</v>
      </c>
      <c r="S288" s="238">
        <v>0</v>
      </c>
      <c r="T288" s="23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40" t="s">
        <v>236</v>
      </c>
      <c r="AT288" s="240" t="s">
        <v>223</v>
      </c>
      <c r="AU288" s="240" t="s">
        <v>95</v>
      </c>
      <c r="AY288" s="15" t="s">
        <v>222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5" t="s">
        <v>92</v>
      </c>
      <c r="BK288" s="241">
        <f>ROUND(I288*H288,2)</f>
        <v>0</v>
      </c>
      <c r="BL288" s="15" t="s">
        <v>236</v>
      </c>
      <c r="BM288" s="240" t="s">
        <v>990</v>
      </c>
    </row>
    <row r="289" s="2" customFormat="1" ht="16.5" customHeight="1">
      <c r="A289" s="37"/>
      <c r="B289" s="38"/>
      <c r="C289" s="259" t="s">
        <v>799</v>
      </c>
      <c r="D289" s="259" t="s">
        <v>405</v>
      </c>
      <c r="E289" s="260" t="s">
        <v>992</v>
      </c>
      <c r="F289" s="261" t="s">
        <v>993</v>
      </c>
      <c r="G289" s="262" t="s">
        <v>354</v>
      </c>
      <c r="H289" s="263">
        <v>1</v>
      </c>
      <c r="I289" s="264"/>
      <c r="J289" s="265">
        <f>ROUND(I289*H289,2)</f>
        <v>0</v>
      </c>
      <c r="K289" s="266"/>
      <c r="L289" s="267"/>
      <c r="M289" s="268" t="s">
        <v>1</v>
      </c>
      <c r="N289" s="269" t="s">
        <v>49</v>
      </c>
      <c r="O289" s="90"/>
      <c r="P289" s="238">
        <f>O289*H289</f>
        <v>0</v>
      </c>
      <c r="Q289" s="238">
        <v>0.0071000000000000004</v>
      </c>
      <c r="R289" s="238">
        <f>Q289*H289</f>
        <v>0.0071000000000000004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251</v>
      </c>
      <c r="AT289" s="240" t="s">
        <v>405</v>
      </c>
      <c r="AU289" s="240" t="s">
        <v>95</v>
      </c>
      <c r="AY289" s="15" t="s">
        <v>222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236</v>
      </c>
      <c r="BM289" s="240" t="s">
        <v>994</v>
      </c>
    </row>
    <row r="290" s="13" customFormat="1">
      <c r="A290" s="13"/>
      <c r="B290" s="242"/>
      <c r="C290" s="243"/>
      <c r="D290" s="244" t="s">
        <v>280</v>
      </c>
      <c r="E290" s="245" t="s">
        <v>1</v>
      </c>
      <c r="F290" s="246" t="s">
        <v>92</v>
      </c>
      <c r="G290" s="243"/>
      <c r="H290" s="247">
        <v>1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280</v>
      </c>
      <c r="AU290" s="253" t="s">
        <v>95</v>
      </c>
      <c r="AV290" s="13" t="s">
        <v>95</v>
      </c>
      <c r="AW290" s="13" t="s">
        <v>39</v>
      </c>
      <c r="AX290" s="13" t="s">
        <v>92</v>
      </c>
      <c r="AY290" s="253" t="s">
        <v>222</v>
      </c>
    </row>
    <row r="291" s="12" customFormat="1" ht="20.88" customHeight="1">
      <c r="A291" s="12"/>
      <c r="B291" s="212"/>
      <c r="C291" s="213"/>
      <c r="D291" s="214" t="s">
        <v>83</v>
      </c>
      <c r="E291" s="226" t="s">
        <v>471</v>
      </c>
      <c r="F291" s="226" t="s">
        <v>472</v>
      </c>
      <c r="G291" s="213"/>
      <c r="H291" s="213"/>
      <c r="I291" s="216"/>
      <c r="J291" s="227">
        <f>BK291</f>
        <v>0</v>
      </c>
      <c r="K291" s="213"/>
      <c r="L291" s="218"/>
      <c r="M291" s="219"/>
      <c r="N291" s="220"/>
      <c r="O291" s="220"/>
      <c r="P291" s="221">
        <f>SUM(P292:P307)</f>
        <v>0</v>
      </c>
      <c r="Q291" s="220"/>
      <c r="R291" s="221">
        <f>SUM(R292:R307)</f>
        <v>0</v>
      </c>
      <c r="S291" s="220"/>
      <c r="T291" s="222">
        <f>SUM(T292:T307)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23" t="s">
        <v>92</v>
      </c>
      <c r="AT291" s="224" t="s">
        <v>83</v>
      </c>
      <c r="AU291" s="224" t="s">
        <v>95</v>
      </c>
      <c r="AY291" s="223" t="s">
        <v>222</v>
      </c>
      <c r="BK291" s="225">
        <f>SUM(BK292:BK307)</f>
        <v>0</v>
      </c>
    </row>
    <row r="292" s="2" customFormat="1" ht="21.75" customHeight="1">
      <c r="A292" s="37"/>
      <c r="B292" s="38"/>
      <c r="C292" s="228" t="s">
        <v>804</v>
      </c>
      <c r="D292" s="228" t="s">
        <v>223</v>
      </c>
      <c r="E292" s="229" t="s">
        <v>1006</v>
      </c>
      <c r="F292" s="230" t="s">
        <v>1007</v>
      </c>
      <c r="G292" s="231" t="s">
        <v>314</v>
      </c>
      <c r="H292" s="232">
        <v>5</v>
      </c>
      <c r="I292" s="233"/>
      <c r="J292" s="234">
        <f>ROUND(I292*H292,2)</f>
        <v>0</v>
      </c>
      <c r="K292" s="235"/>
      <c r="L292" s="43"/>
      <c r="M292" s="236" t="s">
        <v>1</v>
      </c>
      <c r="N292" s="237" t="s">
        <v>49</v>
      </c>
      <c r="O292" s="90"/>
      <c r="P292" s="238">
        <f>O292*H292</f>
        <v>0</v>
      </c>
      <c r="Q292" s="238">
        <v>0</v>
      </c>
      <c r="R292" s="238">
        <f>Q292*H292</f>
        <v>0</v>
      </c>
      <c r="S292" s="238">
        <v>0</v>
      </c>
      <c r="T292" s="23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40" t="s">
        <v>236</v>
      </c>
      <c r="AT292" s="240" t="s">
        <v>223</v>
      </c>
      <c r="AU292" s="240" t="s">
        <v>232</v>
      </c>
      <c r="AY292" s="15" t="s">
        <v>222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5" t="s">
        <v>92</v>
      </c>
      <c r="BK292" s="241">
        <f>ROUND(I292*H292,2)</f>
        <v>0</v>
      </c>
      <c r="BL292" s="15" t="s">
        <v>236</v>
      </c>
      <c r="BM292" s="240" t="s">
        <v>1008</v>
      </c>
    </row>
    <row r="293" s="13" customFormat="1">
      <c r="A293" s="13"/>
      <c r="B293" s="242"/>
      <c r="C293" s="243"/>
      <c r="D293" s="244" t="s">
        <v>280</v>
      </c>
      <c r="E293" s="245" t="s">
        <v>1</v>
      </c>
      <c r="F293" s="246" t="s">
        <v>221</v>
      </c>
      <c r="G293" s="243"/>
      <c r="H293" s="247">
        <v>5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280</v>
      </c>
      <c r="AU293" s="253" t="s">
        <v>232</v>
      </c>
      <c r="AV293" s="13" t="s">
        <v>95</v>
      </c>
      <c r="AW293" s="13" t="s">
        <v>39</v>
      </c>
      <c r="AX293" s="13" t="s">
        <v>84</v>
      </c>
      <c r="AY293" s="253" t="s">
        <v>222</v>
      </c>
    </row>
    <row r="294" s="2" customFormat="1" ht="24.15" customHeight="1">
      <c r="A294" s="37"/>
      <c r="B294" s="38"/>
      <c r="C294" s="228" t="s">
        <v>809</v>
      </c>
      <c r="D294" s="228" t="s">
        <v>223</v>
      </c>
      <c r="E294" s="229" t="s">
        <v>800</v>
      </c>
      <c r="F294" s="230" t="s">
        <v>801</v>
      </c>
      <c r="G294" s="231" t="s">
        <v>386</v>
      </c>
      <c r="H294" s="232">
        <v>65.900000000000006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</v>
      </c>
      <c r="R294" s="238">
        <f>Q294*H294</f>
        <v>0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236</v>
      </c>
      <c r="AT294" s="240" t="s">
        <v>223</v>
      </c>
      <c r="AU294" s="240" t="s">
        <v>232</v>
      </c>
      <c r="AY294" s="15" t="s">
        <v>222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236</v>
      </c>
      <c r="BM294" s="240" t="s">
        <v>1010</v>
      </c>
    </row>
    <row r="295" s="13" customFormat="1">
      <c r="A295" s="13"/>
      <c r="B295" s="242"/>
      <c r="C295" s="243"/>
      <c r="D295" s="244" t="s">
        <v>280</v>
      </c>
      <c r="E295" s="245" t="s">
        <v>1</v>
      </c>
      <c r="F295" s="246" t="s">
        <v>1674</v>
      </c>
      <c r="G295" s="243"/>
      <c r="H295" s="247">
        <v>2.8999999999999999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280</v>
      </c>
      <c r="AU295" s="253" t="s">
        <v>232</v>
      </c>
      <c r="AV295" s="13" t="s">
        <v>95</v>
      </c>
      <c r="AW295" s="13" t="s">
        <v>39</v>
      </c>
      <c r="AX295" s="13" t="s">
        <v>84</v>
      </c>
      <c r="AY295" s="253" t="s">
        <v>222</v>
      </c>
    </row>
    <row r="296" s="13" customFormat="1">
      <c r="A296" s="13"/>
      <c r="B296" s="242"/>
      <c r="C296" s="243"/>
      <c r="D296" s="244" t="s">
        <v>280</v>
      </c>
      <c r="E296" s="245" t="s">
        <v>1</v>
      </c>
      <c r="F296" s="246" t="s">
        <v>1675</v>
      </c>
      <c r="G296" s="243"/>
      <c r="H296" s="247">
        <v>63</v>
      </c>
      <c r="I296" s="248"/>
      <c r="J296" s="243"/>
      <c r="K296" s="243"/>
      <c r="L296" s="249"/>
      <c r="M296" s="250"/>
      <c r="N296" s="251"/>
      <c r="O296" s="251"/>
      <c r="P296" s="251"/>
      <c r="Q296" s="251"/>
      <c r="R296" s="251"/>
      <c r="S296" s="251"/>
      <c r="T296" s="25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3" t="s">
        <v>280</v>
      </c>
      <c r="AU296" s="253" t="s">
        <v>232</v>
      </c>
      <c r="AV296" s="13" t="s">
        <v>95</v>
      </c>
      <c r="AW296" s="13" t="s">
        <v>39</v>
      </c>
      <c r="AX296" s="13" t="s">
        <v>84</v>
      </c>
      <c r="AY296" s="253" t="s">
        <v>222</v>
      </c>
    </row>
    <row r="297" s="2" customFormat="1" ht="24.15" customHeight="1">
      <c r="A297" s="37"/>
      <c r="B297" s="38"/>
      <c r="C297" s="228" t="s">
        <v>813</v>
      </c>
      <c r="D297" s="228" t="s">
        <v>223</v>
      </c>
      <c r="E297" s="229" t="s">
        <v>805</v>
      </c>
      <c r="F297" s="230" t="s">
        <v>806</v>
      </c>
      <c r="G297" s="231" t="s">
        <v>386</v>
      </c>
      <c r="H297" s="232">
        <v>724.89999999999998</v>
      </c>
      <c r="I297" s="233"/>
      <c r="J297" s="234">
        <f>ROUND(I297*H297,2)</f>
        <v>0</v>
      </c>
      <c r="K297" s="235"/>
      <c r="L297" s="43"/>
      <c r="M297" s="236" t="s">
        <v>1</v>
      </c>
      <c r="N297" s="237" t="s">
        <v>49</v>
      </c>
      <c r="O297" s="90"/>
      <c r="P297" s="238">
        <f>O297*H297</f>
        <v>0</v>
      </c>
      <c r="Q297" s="238">
        <v>0</v>
      </c>
      <c r="R297" s="238">
        <f>Q297*H297</f>
        <v>0</v>
      </c>
      <c r="S297" s="238">
        <v>0</v>
      </c>
      <c r="T297" s="23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40" t="s">
        <v>236</v>
      </c>
      <c r="AT297" s="240" t="s">
        <v>223</v>
      </c>
      <c r="AU297" s="240" t="s">
        <v>232</v>
      </c>
      <c r="AY297" s="15" t="s">
        <v>222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5" t="s">
        <v>92</v>
      </c>
      <c r="BK297" s="241">
        <f>ROUND(I297*H297,2)</f>
        <v>0</v>
      </c>
      <c r="BL297" s="15" t="s">
        <v>236</v>
      </c>
      <c r="BM297" s="240" t="s">
        <v>1014</v>
      </c>
    </row>
    <row r="298" s="13" customFormat="1">
      <c r="A298" s="13"/>
      <c r="B298" s="242"/>
      <c r="C298" s="243"/>
      <c r="D298" s="244" t="s">
        <v>280</v>
      </c>
      <c r="E298" s="245" t="s">
        <v>1</v>
      </c>
      <c r="F298" s="246" t="s">
        <v>1676</v>
      </c>
      <c r="G298" s="243"/>
      <c r="H298" s="247">
        <v>31.899999999999999</v>
      </c>
      <c r="I298" s="248"/>
      <c r="J298" s="243"/>
      <c r="K298" s="243"/>
      <c r="L298" s="249"/>
      <c r="M298" s="250"/>
      <c r="N298" s="251"/>
      <c r="O298" s="251"/>
      <c r="P298" s="251"/>
      <c r="Q298" s="251"/>
      <c r="R298" s="251"/>
      <c r="S298" s="251"/>
      <c r="T298" s="25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3" t="s">
        <v>280</v>
      </c>
      <c r="AU298" s="253" t="s">
        <v>232</v>
      </c>
      <c r="AV298" s="13" t="s">
        <v>95</v>
      </c>
      <c r="AW298" s="13" t="s">
        <v>39</v>
      </c>
      <c r="AX298" s="13" t="s">
        <v>84</v>
      </c>
      <c r="AY298" s="253" t="s">
        <v>222</v>
      </c>
    </row>
    <row r="299" s="13" customFormat="1">
      <c r="A299" s="13"/>
      <c r="B299" s="242"/>
      <c r="C299" s="243"/>
      <c r="D299" s="244" t="s">
        <v>280</v>
      </c>
      <c r="E299" s="245" t="s">
        <v>1</v>
      </c>
      <c r="F299" s="246" t="s">
        <v>1677</v>
      </c>
      <c r="G299" s="243"/>
      <c r="H299" s="247">
        <v>693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280</v>
      </c>
      <c r="AU299" s="253" t="s">
        <v>232</v>
      </c>
      <c r="AV299" s="13" t="s">
        <v>95</v>
      </c>
      <c r="AW299" s="13" t="s">
        <v>39</v>
      </c>
      <c r="AX299" s="13" t="s">
        <v>84</v>
      </c>
      <c r="AY299" s="253" t="s">
        <v>222</v>
      </c>
    </row>
    <row r="300" s="2" customFormat="1" ht="24.15" customHeight="1">
      <c r="A300" s="37"/>
      <c r="B300" s="38"/>
      <c r="C300" s="228" t="s">
        <v>817</v>
      </c>
      <c r="D300" s="228" t="s">
        <v>223</v>
      </c>
      <c r="E300" s="229" t="s">
        <v>810</v>
      </c>
      <c r="F300" s="230" t="s">
        <v>811</v>
      </c>
      <c r="G300" s="231" t="s">
        <v>386</v>
      </c>
      <c r="H300" s="232">
        <v>65.900000000000006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236</v>
      </c>
      <c r="AT300" s="240" t="s">
        <v>223</v>
      </c>
      <c r="AU300" s="240" t="s">
        <v>232</v>
      </c>
      <c r="AY300" s="15" t="s">
        <v>222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236</v>
      </c>
      <c r="BM300" s="240" t="s">
        <v>1018</v>
      </c>
    </row>
    <row r="301" s="13" customFormat="1">
      <c r="A301" s="13"/>
      <c r="B301" s="242"/>
      <c r="C301" s="243"/>
      <c r="D301" s="244" t="s">
        <v>280</v>
      </c>
      <c r="E301" s="245" t="s">
        <v>1</v>
      </c>
      <c r="F301" s="246" t="s">
        <v>1674</v>
      </c>
      <c r="G301" s="243"/>
      <c r="H301" s="247">
        <v>2.8999999999999999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280</v>
      </c>
      <c r="AU301" s="253" t="s">
        <v>232</v>
      </c>
      <c r="AV301" s="13" t="s">
        <v>95</v>
      </c>
      <c r="AW301" s="13" t="s">
        <v>39</v>
      </c>
      <c r="AX301" s="13" t="s">
        <v>84</v>
      </c>
      <c r="AY301" s="253" t="s">
        <v>222</v>
      </c>
    </row>
    <row r="302" s="13" customFormat="1">
      <c r="A302" s="13"/>
      <c r="B302" s="242"/>
      <c r="C302" s="243"/>
      <c r="D302" s="244" t="s">
        <v>280</v>
      </c>
      <c r="E302" s="245" t="s">
        <v>1</v>
      </c>
      <c r="F302" s="246" t="s">
        <v>1675</v>
      </c>
      <c r="G302" s="243"/>
      <c r="H302" s="247">
        <v>63</v>
      </c>
      <c r="I302" s="248"/>
      <c r="J302" s="243"/>
      <c r="K302" s="243"/>
      <c r="L302" s="249"/>
      <c r="M302" s="250"/>
      <c r="N302" s="251"/>
      <c r="O302" s="251"/>
      <c r="P302" s="251"/>
      <c r="Q302" s="251"/>
      <c r="R302" s="251"/>
      <c r="S302" s="251"/>
      <c r="T302" s="25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3" t="s">
        <v>280</v>
      </c>
      <c r="AU302" s="253" t="s">
        <v>232</v>
      </c>
      <c r="AV302" s="13" t="s">
        <v>95</v>
      </c>
      <c r="AW302" s="13" t="s">
        <v>39</v>
      </c>
      <c r="AX302" s="13" t="s">
        <v>84</v>
      </c>
      <c r="AY302" s="253" t="s">
        <v>222</v>
      </c>
    </row>
    <row r="303" s="2" customFormat="1" ht="33" customHeight="1">
      <c r="A303" s="37"/>
      <c r="B303" s="38"/>
      <c r="C303" s="228" t="s">
        <v>823</v>
      </c>
      <c r="D303" s="228" t="s">
        <v>223</v>
      </c>
      <c r="E303" s="229" t="s">
        <v>1020</v>
      </c>
      <c r="F303" s="230" t="s">
        <v>1021</v>
      </c>
      <c r="G303" s="231" t="s">
        <v>386</v>
      </c>
      <c r="H303" s="232">
        <v>65.900000000000006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</v>
      </c>
      <c r="R303" s="238">
        <f>Q303*H303</f>
        <v>0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236</v>
      </c>
      <c r="AT303" s="240" t="s">
        <v>223</v>
      </c>
      <c r="AU303" s="240" t="s">
        <v>232</v>
      </c>
      <c r="AY303" s="15" t="s">
        <v>222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236</v>
      </c>
      <c r="BM303" s="240" t="s">
        <v>1022</v>
      </c>
    </row>
    <row r="304" s="13" customFormat="1">
      <c r="A304" s="13"/>
      <c r="B304" s="242"/>
      <c r="C304" s="243"/>
      <c r="D304" s="244" t="s">
        <v>280</v>
      </c>
      <c r="E304" s="245" t="s">
        <v>1</v>
      </c>
      <c r="F304" s="246" t="s">
        <v>1674</v>
      </c>
      <c r="G304" s="243"/>
      <c r="H304" s="247">
        <v>2.8999999999999999</v>
      </c>
      <c r="I304" s="248"/>
      <c r="J304" s="243"/>
      <c r="K304" s="243"/>
      <c r="L304" s="249"/>
      <c r="M304" s="250"/>
      <c r="N304" s="251"/>
      <c r="O304" s="251"/>
      <c r="P304" s="251"/>
      <c r="Q304" s="251"/>
      <c r="R304" s="251"/>
      <c r="S304" s="251"/>
      <c r="T304" s="25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3" t="s">
        <v>280</v>
      </c>
      <c r="AU304" s="253" t="s">
        <v>232</v>
      </c>
      <c r="AV304" s="13" t="s">
        <v>95</v>
      </c>
      <c r="AW304" s="13" t="s">
        <v>39</v>
      </c>
      <c r="AX304" s="13" t="s">
        <v>84</v>
      </c>
      <c r="AY304" s="253" t="s">
        <v>222</v>
      </c>
    </row>
    <row r="305" s="13" customFormat="1">
      <c r="A305" s="13"/>
      <c r="B305" s="242"/>
      <c r="C305" s="243"/>
      <c r="D305" s="244" t="s">
        <v>280</v>
      </c>
      <c r="E305" s="245" t="s">
        <v>1</v>
      </c>
      <c r="F305" s="246" t="s">
        <v>1675</v>
      </c>
      <c r="G305" s="243"/>
      <c r="H305" s="247">
        <v>63</v>
      </c>
      <c r="I305" s="248"/>
      <c r="J305" s="243"/>
      <c r="K305" s="243"/>
      <c r="L305" s="249"/>
      <c r="M305" s="250"/>
      <c r="N305" s="251"/>
      <c r="O305" s="251"/>
      <c r="P305" s="251"/>
      <c r="Q305" s="251"/>
      <c r="R305" s="251"/>
      <c r="S305" s="251"/>
      <c r="T305" s="25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3" t="s">
        <v>280</v>
      </c>
      <c r="AU305" s="253" t="s">
        <v>232</v>
      </c>
      <c r="AV305" s="13" t="s">
        <v>95</v>
      </c>
      <c r="AW305" s="13" t="s">
        <v>39</v>
      </c>
      <c r="AX305" s="13" t="s">
        <v>84</v>
      </c>
      <c r="AY305" s="253" t="s">
        <v>222</v>
      </c>
    </row>
    <row r="306" s="2" customFormat="1" ht="24.15" customHeight="1">
      <c r="A306" s="37"/>
      <c r="B306" s="38"/>
      <c r="C306" s="228" t="s">
        <v>831</v>
      </c>
      <c r="D306" s="228" t="s">
        <v>223</v>
      </c>
      <c r="E306" s="229" t="s">
        <v>814</v>
      </c>
      <c r="F306" s="230" t="s">
        <v>815</v>
      </c>
      <c r="G306" s="231" t="s">
        <v>386</v>
      </c>
      <c r="H306" s="232">
        <v>6</v>
      </c>
      <c r="I306" s="233"/>
      <c r="J306" s="234">
        <f>ROUND(I306*H306,2)</f>
        <v>0</v>
      </c>
      <c r="K306" s="235"/>
      <c r="L306" s="43"/>
      <c r="M306" s="236" t="s">
        <v>1</v>
      </c>
      <c r="N306" s="237" t="s">
        <v>49</v>
      </c>
      <c r="O306" s="90"/>
      <c r="P306" s="238">
        <f>O306*H306</f>
        <v>0</v>
      </c>
      <c r="Q306" s="238">
        <v>0</v>
      </c>
      <c r="R306" s="238">
        <f>Q306*H306</f>
        <v>0</v>
      </c>
      <c r="S306" s="238">
        <v>0</v>
      </c>
      <c r="T306" s="23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236</v>
      </c>
      <c r="AT306" s="240" t="s">
        <v>223</v>
      </c>
      <c r="AU306" s="240" t="s">
        <v>232</v>
      </c>
      <c r="AY306" s="15" t="s">
        <v>222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236</v>
      </c>
      <c r="BM306" s="240" t="s">
        <v>816</v>
      </c>
    </row>
    <row r="307" s="13" customFormat="1">
      <c r="A307" s="13"/>
      <c r="B307" s="242"/>
      <c r="C307" s="243"/>
      <c r="D307" s="244" t="s">
        <v>280</v>
      </c>
      <c r="E307" s="245" t="s">
        <v>1</v>
      </c>
      <c r="F307" s="246" t="s">
        <v>243</v>
      </c>
      <c r="G307" s="243"/>
      <c r="H307" s="247">
        <v>6</v>
      </c>
      <c r="I307" s="248"/>
      <c r="J307" s="243"/>
      <c r="K307" s="243"/>
      <c r="L307" s="249"/>
      <c r="M307" s="250"/>
      <c r="N307" s="251"/>
      <c r="O307" s="251"/>
      <c r="P307" s="251"/>
      <c r="Q307" s="251"/>
      <c r="R307" s="251"/>
      <c r="S307" s="251"/>
      <c r="T307" s="25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3" t="s">
        <v>280</v>
      </c>
      <c r="AU307" s="253" t="s">
        <v>232</v>
      </c>
      <c r="AV307" s="13" t="s">
        <v>95</v>
      </c>
      <c r="AW307" s="13" t="s">
        <v>39</v>
      </c>
      <c r="AX307" s="13" t="s">
        <v>92</v>
      </c>
      <c r="AY307" s="253" t="s">
        <v>222</v>
      </c>
    </row>
    <row r="308" s="12" customFormat="1" ht="22.8" customHeight="1">
      <c r="A308" s="12"/>
      <c r="B308" s="212"/>
      <c r="C308" s="213"/>
      <c r="D308" s="214" t="s">
        <v>83</v>
      </c>
      <c r="E308" s="226" t="s">
        <v>255</v>
      </c>
      <c r="F308" s="226" t="s">
        <v>456</v>
      </c>
      <c r="G308" s="213"/>
      <c r="H308" s="213"/>
      <c r="I308" s="216"/>
      <c r="J308" s="227">
        <f>BK308</f>
        <v>0</v>
      </c>
      <c r="K308" s="213"/>
      <c r="L308" s="218"/>
      <c r="M308" s="219"/>
      <c r="N308" s="220"/>
      <c r="O308" s="220"/>
      <c r="P308" s="221">
        <f>SUM(P309:P316)</f>
        <v>0</v>
      </c>
      <c r="Q308" s="220"/>
      <c r="R308" s="221">
        <f>SUM(R309:R316)</f>
        <v>0.013860000000000001</v>
      </c>
      <c r="S308" s="220"/>
      <c r="T308" s="222">
        <f>SUM(T309:T316)</f>
        <v>0.10000000000000001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23" t="s">
        <v>92</v>
      </c>
      <c r="AT308" s="224" t="s">
        <v>83</v>
      </c>
      <c r="AU308" s="224" t="s">
        <v>92</v>
      </c>
      <c r="AY308" s="223" t="s">
        <v>222</v>
      </c>
      <c r="BK308" s="225">
        <f>SUM(BK309:BK316)</f>
        <v>0</v>
      </c>
    </row>
    <row r="309" s="2" customFormat="1" ht="24.15" customHeight="1">
      <c r="A309" s="37"/>
      <c r="B309" s="38"/>
      <c r="C309" s="228" t="s">
        <v>980</v>
      </c>
      <c r="D309" s="228" t="s">
        <v>223</v>
      </c>
      <c r="E309" s="229" t="s">
        <v>1026</v>
      </c>
      <c r="F309" s="230" t="s">
        <v>1027</v>
      </c>
      <c r="G309" s="231" t="s">
        <v>314</v>
      </c>
      <c r="H309" s="232">
        <v>138.59999999999999</v>
      </c>
      <c r="I309" s="233"/>
      <c r="J309" s="234">
        <f>ROUND(I309*H309,2)</f>
        <v>0</v>
      </c>
      <c r="K309" s="235"/>
      <c r="L309" s="43"/>
      <c r="M309" s="236" t="s">
        <v>1</v>
      </c>
      <c r="N309" s="237" t="s">
        <v>49</v>
      </c>
      <c r="O309" s="90"/>
      <c r="P309" s="238">
        <f>O309*H309</f>
        <v>0</v>
      </c>
      <c r="Q309" s="238">
        <v>0.00010000000000000001</v>
      </c>
      <c r="R309" s="238">
        <f>Q309*H309</f>
        <v>0.013860000000000001</v>
      </c>
      <c r="S309" s="238">
        <v>0</v>
      </c>
      <c r="T309" s="239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40" t="s">
        <v>236</v>
      </c>
      <c r="AT309" s="240" t="s">
        <v>223</v>
      </c>
      <c r="AU309" s="240" t="s">
        <v>95</v>
      </c>
      <c r="AY309" s="15" t="s">
        <v>222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5" t="s">
        <v>92</v>
      </c>
      <c r="BK309" s="241">
        <f>ROUND(I309*H309,2)</f>
        <v>0</v>
      </c>
      <c r="BL309" s="15" t="s">
        <v>236</v>
      </c>
      <c r="BM309" s="240" t="s">
        <v>1028</v>
      </c>
    </row>
    <row r="310" s="13" customFormat="1">
      <c r="A310" s="13"/>
      <c r="B310" s="242"/>
      <c r="C310" s="243"/>
      <c r="D310" s="244" t="s">
        <v>280</v>
      </c>
      <c r="E310" s="245" t="s">
        <v>1</v>
      </c>
      <c r="F310" s="246" t="s">
        <v>1678</v>
      </c>
      <c r="G310" s="243"/>
      <c r="H310" s="247">
        <v>138.59999999999999</v>
      </c>
      <c r="I310" s="248"/>
      <c r="J310" s="243"/>
      <c r="K310" s="243"/>
      <c r="L310" s="249"/>
      <c r="M310" s="250"/>
      <c r="N310" s="251"/>
      <c r="O310" s="251"/>
      <c r="P310" s="251"/>
      <c r="Q310" s="251"/>
      <c r="R310" s="251"/>
      <c r="S310" s="251"/>
      <c r="T310" s="25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3" t="s">
        <v>280</v>
      </c>
      <c r="AU310" s="253" t="s">
        <v>95</v>
      </c>
      <c r="AV310" s="13" t="s">
        <v>95</v>
      </c>
      <c r="AW310" s="13" t="s">
        <v>39</v>
      </c>
      <c r="AX310" s="13" t="s">
        <v>92</v>
      </c>
      <c r="AY310" s="253" t="s">
        <v>222</v>
      </c>
    </row>
    <row r="311" s="2" customFormat="1" ht="24.15" customHeight="1">
      <c r="A311" s="37"/>
      <c r="B311" s="38"/>
      <c r="C311" s="228" t="s">
        <v>982</v>
      </c>
      <c r="D311" s="228" t="s">
        <v>223</v>
      </c>
      <c r="E311" s="229" t="s">
        <v>1031</v>
      </c>
      <c r="F311" s="230" t="s">
        <v>1032</v>
      </c>
      <c r="G311" s="231" t="s">
        <v>314</v>
      </c>
      <c r="H311" s="232">
        <v>138.59999999999999</v>
      </c>
      <c r="I311" s="233"/>
      <c r="J311" s="234">
        <f>ROUND(I311*H311,2)</f>
        <v>0</v>
      </c>
      <c r="K311" s="235"/>
      <c r="L311" s="43"/>
      <c r="M311" s="236" t="s">
        <v>1</v>
      </c>
      <c r="N311" s="237" t="s">
        <v>49</v>
      </c>
      <c r="O311" s="90"/>
      <c r="P311" s="238">
        <f>O311*H311</f>
        <v>0</v>
      </c>
      <c r="Q311" s="238">
        <v>0</v>
      </c>
      <c r="R311" s="238">
        <f>Q311*H311</f>
        <v>0</v>
      </c>
      <c r="S311" s="238">
        <v>0</v>
      </c>
      <c r="T311" s="23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40" t="s">
        <v>236</v>
      </c>
      <c r="AT311" s="240" t="s">
        <v>223</v>
      </c>
      <c r="AU311" s="240" t="s">
        <v>95</v>
      </c>
      <c r="AY311" s="15" t="s">
        <v>222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5" t="s">
        <v>92</v>
      </c>
      <c r="BK311" s="241">
        <f>ROUND(I311*H311,2)</f>
        <v>0</v>
      </c>
      <c r="BL311" s="15" t="s">
        <v>236</v>
      </c>
      <c r="BM311" s="240" t="s">
        <v>1033</v>
      </c>
    </row>
    <row r="312" s="13" customFormat="1">
      <c r="A312" s="13"/>
      <c r="B312" s="242"/>
      <c r="C312" s="243"/>
      <c r="D312" s="244" t="s">
        <v>280</v>
      </c>
      <c r="E312" s="245" t="s">
        <v>1</v>
      </c>
      <c r="F312" s="246" t="s">
        <v>1678</v>
      </c>
      <c r="G312" s="243"/>
      <c r="H312" s="247">
        <v>138.59999999999999</v>
      </c>
      <c r="I312" s="248"/>
      <c r="J312" s="243"/>
      <c r="K312" s="243"/>
      <c r="L312" s="249"/>
      <c r="M312" s="250"/>
      <c r="N312" s="251"/>
      <c r="O312" s="251"/>
      <c r="P312" s="251"/>
      <c r="Q312" s="251"/>
      <c r="R312" s="251"/>
      <c r="S312" s="251"/>
      <c r="T312" s="25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3" t="s">
        <v>280</v>
      </c>
      <c r="AU312" s="253" t="s">
        <v>95</v>
      </c>
      <c r="AV312" s="13" t="s">
        <v>95</v>
      </c>
      <c r="AW312" s="13" t="s">
        <v>39</v>
      </c>
      <c r="AX312" s="13" t="s">
        <v>92</v>
      </c>
      <c r="AY312" s="253" t="s">
        <v>222</v>
      </c>
    </row>
    <row r="313" s="2" customFormat="1" ht="16.5" customHeight="1">
      <c r="A313" s="37"/>
      <c r="B313" s="38"/>
      <c r="C313" s="228" t="s">
        <v>985</v>
      </c>
      <c r="D313" s="228" t="s">
        <v>223</v>
      </c>
      <c r="E313" s="229" t="s">
        <v>1036</v>
      </c>
      <c r="F313" s="230" t="s">
        <v>1037</v>
      </c>
      <c r="G313" s="231" t="s">
        <v>314</v>
      </c>
      <c r="H313" s="232">
        <v>5</v>
      </c>
      <c r="I313" s="233"/>
      <c r="J313" s="234">
        <f>ROUND(I313*H313,2)</f>
        <v>0</v>
      </c>
      <c r="K313" s="235"/>
      <c r="L313" s="43"/>
      <c r="M313" s="236" t="s">
        <v>1</v>
      </c>
      <c r="N313" s="237" t="s">
        <v>49</v>
      </c>
      <c r="O313" s="90"/>
      <c r="P313" s="238">
        <f>O313*H313</f>
        <v>0</v>
      </c>
      <c r="Q313" s="238">
        <v>0</v>
      </c>
      <c r="R313" s="238">
        <f>Q313*H313</f>
        <v>0</v>
      </c>
      <c r="S313" s="238">
        <v>0</v>
      </c>
      <c r="T313" s="23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40" t="s">
        <v>236</v>
      </c>
      <c r="AT313" s="240" t="s">
        <v>223</v>
      </c>
      <c r="AU313" s="240" t="s">
        <v>95</v>
      </c>
      <c r="AY313" s="15" t="s">
        <v>222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5" t="s">
        <v>92</v>
      </c>
      <c r="BK313" s="241">
        <f>ROUND(I313*H313,2)</f>
        <v>0</v>
      </c>
      <c r="BL313" s="15" t="s">
        <v>236</v>
      </c>
      <c r="BM313" s="240" t="s">
        <v>1038</v>
      </c>
    </row>
    <row r="314" s="13" customFormat="1">
      <c r="A314" s="13"/>
      <c r="B314" s="242"/>
      <c r="C314" s="243"/>
      <c r="D314" s="244" t="s">
        <v>280</v>
      </c>
      <c r="E314" s="245" t="s">
        <v>1</v>
      </c>
      <c r="F314" s="246" t="s">
        <v>221</v>
      </c>
      <c r="G314" s="243"/>
      <c r="H314" s="247">
        <v>5</v>
      </c>
      <c r="I314" s="248"/>
      <c r="J314" s="243"/>
      <c r="K314" s="243"/>
      <c r="L314" s="249"/>
      <c r="M314" s="250"/>
      <c r="N314" s="251"/>
      <c r="O314" s="251"/>
      <c r="P314" s="251"/>
      <c r="Q314" s="251"/>
      <c r="R314" s="251"/>
      <c r="S314" s="251"/>
      <c r="T314" s="25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3" t="s">
        <v>280</v>
      </c>
      <c r="AU314" s="253" t="s">
        <v>95</v>
      </c>
      <c r="AV314" s="13" t="s">
        <v>95</v>
      </c>
      <c r="AW314" s="13" t="s">
        <v>39</v>
      </c>
      <c r="AX314" s="13" t="s">
        <v>84</v>
      </c>
      <c r="AY314" s="253" t="s">
        <v>222</v>
      </c>
    </row>
    <row r="315" s="2" customFormat="1" ht="16.5" customHeight="1">
      <c r="A315" s="37"/>
      <c r="B315" s="38"/>
      <c r="C315" s="228" t="s">
        <v>987</v>
      </c>
      <c r="D315" s="228" t="s">
        <v>223</v>
      </c>
      <c r="E315" s="229" t="s">
        <v>1041</v>
      </c>
      <c r="F315" s="230" t="s">
        <v>1042</v>
      </c>
      <c r="G315" s="231" t="s">
        <v>361</v>
      </c>
      <c r="H315" s="232">
        <v>10</v>
      </c>
      <c r="I315" s="233"/>
      <c r="J315" s="234">
        <f>ROUND(I315*H315,2)</f>
        <v>0</v>
      </c>
      <c r="K315" s="235"/>
      <c r="L315" s="43"/>
      <c r="M315" s="236" t="s">
        <v>1</v>
      </c>
      <c r="N315" s="237" t="s">
        <v>49</v>
      </c>
      <c r="O315" s="90"/>
      <c r="P315" s="238">
        <f>O315*H315</f>
        <v>0</v>
      </c>
      <c r="Q315" s="238">
        <v>0</v>
      </c>
      <c r="R315" s="238">
        <f>Q315*H315</f>
        <v>0</v>
      </c>
      <c r="S315" s="238">
        <v>0.01</v>
      </c>
      <c r="T315" s="239">
        <f>S315*H315</f>
        <v>0.10000000000000001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40" t="s">
        <v>236</v>
      </c>
      <c r="AT315" s="240" t="s">
        <v>223</v>
      </c>
      <c r="AU315" s="240" t="s">
        <v>95</v>
      </c>
      <c r="AY315" s="15" t="s">
        <v>222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5" t="s">
        <v>92</v>
      </c>
      <c r="BK315" s="241">
        <f>ROUND(I315*H315,2)</f>
        <v>0</v>
      </c>
      <c r="BL315" s="15" t="s">
        <v>236</v>
      </c>
      <c r="BM315" s="240" t="s">
        <v>1043</v>
      </c>
    </row>
    <row r="316" s="13" customFormat="1">
      <c r="A316" s="13"/>
      <c r="B316" s="242"/>
      <c r="C316" s="243"/>
      <c r="D316" s="244" t="s">
        <v>280</v>
      </c>
      <c r="E316" s="245" t="s">
        <v>1</v>
      </c>
      <c r="F316" s="246" t="s">
        <v>1679</v>
      </c>
      <c r="G316" s="243"/>
      <c r="H316" s="247">
        <v>10</v>
      </c>
      <c r="I316" s="248"/>
      <c r="J316" s="243"/>
      <c r="K316" s="243"/>
      <c r="L316" s="249"/>
      <c r="M316" s="250"/>
      <c r="N316" s="251"/>
      <c r="O316" s="251"/>
      <c r="P316" s="251"/>
      <c r="Q316" s="251"/>
      <c r="R316" s="251"/>
      <c r="S316" s="251"/>
      <c r="T316" s="25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3" t="s">
        <v>280</v>
      </c>
      <c r="AU316" s="253" t="s">
        <v>95</v>
      </c>
      <c r="AV316" s="13" t="s">
        <v>95</v>
      </c>
      <c r="AW316" s="13" t="s">
        <v>39</v>
      </c>
      <c r="AX316" s="13" t="s">
        <v>92</v>
      </c>
      <c r="AY316" s="253" t="s">
        <v>222</v>
      </c>
    </row>
    <row r="317" s="12" customFormat="1" ht="22.8" customHeight="1">
      <c r="A317" s="12"/>
      <c r="B317" s="212"/>
      <c r="C317" s="213"/>
      <c r="D317" s="214" t="s">
        <v>83</v>
      </c>
      <c r="E317" s="226" t="s">
        <v>821</v>
      </c>
      <c r="F317" s="226" t="s">
        <v>822</v>
      </c>
      <c r="G317" s="213"/>
      <c r="H317" s="213"/>
      <c r="I317" s="216"/>
      <c r="J317" s="227">
        <f>BK317</f>
        <v>0</v>
      </c>
      <c r="K317" s="213"/>
      <c r="L317" s="218"/>
      <c r="M317" s="219"/>
      <c r="N317" s="220"/>
      <c r="O317" s="220"/>
      <c r="P317" s="221">
        <f>SUM(P318:P321)</f>
        <v>0</v>
      </c>
      <c r="Q317" s="220"/>
      <c r="R317" s="221">
        <f>SUM(R318:R321)</f>
        <v>0</v>
      </c>
      <c r="S317" s="220"/>
      <c r="T317" s="222">
        <f>SUM(T318:T321)</f>
        <v>0</v>
      </c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R317" s="223" t="s">
        <v>92</v>
      </c>
      <c r="AT317" s="224" t="s">
        <v>83</v>
      </c>
      <c r="AU317" s="224" t="s">
        <v>92</v>
      </c>
      <c r="AY317" s="223" t="s">
        <v>222</v>
      </c>
      <c r="BK317" s="225">
        <f>SUM(BK318:BK321)</f>
        <v>0</v>
      </c>
    </row>
    <row r="318" s="2" customFormat="1" ht="33" customHeight="1">
      <c r="A318" s="37"/>
      <c r="B318" s="38"/>
      <c r="C318" s="228" t="s">
        <v>991</v>
      </c>
      <c r="D318" s="228" t="s">
        <v>223</v>
      </c>
      <c r="E318" s="229" t="s">
        <v>1046</v>
      </c>
      <c r="F318" s="230" t="s">
        <v>1047</v>
      </c>
      <c r="G318" s="231" t="s">
        <v>386</v>
      </c>
      <c r="H318" s="232">
        <v>2.8999999999999999</v>
      </c>
      <c r="I318" s="233"/>
      <c r="J318" s="234">
        <f>ROUND(I318*H318,2)</f>
        <v>0</v>
      </c>
      <c r="K318" s="235"/>
      <c r="L318" s="43"/>
      <c r="M318" s="236" t="s">
        <v>1</v>
      </c>
      <c r="N318" s="237" t="s">
        <v>49</v>
      </c>
      <c r="O318" s="90"/>
      <c r="P318" s="238">
        <f>O318*H318</f>
        <v>0</v>
      </c>
      <c r="Q318" s="238">
        <v>0</v>
      </c>
      <c r="R318" s="238">
        <f>Q318*H318</f>
        <v>0</v>
      </c>
      <c r="S318" s="238">
        <v>0</v>
      </c>
      <c r="T318" s="23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40" t="s">
        <v>236</v>
      </c>
      <c r="AT318" s="240" t="s">
        <v>223</v>
      </c>
      <c r="AU318" s="240" t="s">
        <v>95</v>
      </c>
      <c r="AY318" s="15" t="s">
        <v>222</v>
      </c>
      <c r="BE318" s="241">
        <f>IF(N318="základní",J318,0)</f>
        <v>0</v>
      </c>
      <c r="BF318" s="241">
        <f>IF(N318="snížená",J318,0)</f>
        <v>0</v>
      </c>
      <c r="BG318" s="241">
        <f>IF(N318="zákl. přenesená",J318,0)</f>
        <v>0</v>
      </c>
      <c r="BH318" s="241">
        <f>IF(N318="sníž. přenesená",J318,0)</f>
        <v>0</v>
      </c>
      <c r="BI318" s="241">
        <f>IF(N318="nulová",J318,0)</f>
        <v>0</v>
      </c>
      <c r="BJ318" s="15" t="s">
        <v>92</v>
      </c>
      <c r="BK318" s="241">
        <f>ROUND(I318*H318,2)</f>
        <v>0</v>
      </c>
      <c r="BL318" s="15" t="s">
        <v>236</v>
      </c>
      <c r="BM318" s="240" t="s">
        <v>1048</v>
      </c>
    </row>
    <row r="319" s="13" customFormat="1">
      <c r="A319" s="13"/>
      <c r="B319" s="242"/>
      <c r="C319" s="243"/>
      <c r="D319" s="244" t="s">
        <v>280</v>
      </c>
      <c r="E319" s="245" t="s">
        <v>1</v>
      </c>
      <c r="F319" s="246" t="s">
        <v>1680</v>
      </c>
      <c r="G319" s="243"/>
      <c r="H319" s="247">
        <v>2.8999999999999999</v>
      </c>
      <c r="I319" s="248"/>
      <c r="J319" s="243"/>
      <c r="K319" s="243"/>
      <c r="L319" s="249"/>
      <c r="M319" s="250"/>
      <c r="N319" s="251"/>
      <c r="O319" s="251"/>
      <c r="P319" s="251"/>
      <c r="Q319" s="251"/>
      <c r="R319" s="251"/>
      <c r="S319" s="251"/>
      <c r="T319" s="25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3" t="s">
        <v>280</v>
      </c>
      <c r="AU319" s="253" t="s">
        <v>95</v>
      </c>
      <c r="AV319" s="13" t="s">
        <v>95</v>
      </c>
      <c r="AW319" s="13" t="s">
        <v>39</v>
      </c>
      <c r="AX319" s="13" t="s">
        <v>84</v>
      </c>
      <c r="AY319" s="253" t="s">
        <v>222</v>
      </c>
    </row>
    <row r="320" s="2" customFormat="1" ht="44.25" customHeight="1">
      <c r="A320" s="37"/>
      <c r="B320" s="38"/>
      <c r="C320" s="228" t="s">
        <v>995</v>
      </c>
      <c r="D320" s="228" t="s">
        <v>223</v>
      </c>
      <c r="E320" s="229" t="s">
        <v>1050</v>
      </c>
      <c r="F320" s="230" t="s">
        <v>1051</v>
      </c>
      <c r="G320" s="231" t="s">
        <v>386</v>
      </c>
      <c r="H320" s="232">
        <v>63</v>
      </c>
      <c r="I320" s="233"/>
      <c r="J320" s="234">
        <f>ROUND(I320*H320,2)</f>
        <v>0</v>
      </c>
      <c r="K320" s="235"/>
      <c r="L320" s="43"/>
      <c r="M320" s="236" t="s">
        <v>1</v>
      </c>
      <c r="N320" s="237" t="s">
        <v>49</v>
      </c>
      <c r="O320" s="90"/>
      <c r="P320" s="238">
        <f>O320*H320</f>
        <v>0</v>
      </c>
      <c r="Q320" s="238">
        <v>0</v>
      </c>
      <c r="R320" s="238">
        <f>Q320*H320</f>
        <v>0</v>
      </c>
      <c r="S320" s="238">
        <v>0</v>
      </c>
      <c r="T320" s="23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40" t="s">
        <v>236</v>
      </c>
      <c r="AT320" s="240" t="s">
        <v>223</v>
      </c>
      <c r="AU320" s="240" t="s">
        <v>95</v>
      </c>
      <c r="AY320" s="15" t="s">
        <v>222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5" t="s">
        <v>92</v>
      </c>
      <c r="BK320" s="241">
        <f>ROUND(I320*H320,2)</f>
        <v>0</v>
      </c>
      <c r="BL320" s="15" t="s">
        <v>236</v>
      </c>
      <c r="BM320" s="240" t="s">
        <v>1681</v>
      </c>
    </row>
    <row r="321" s="13" customFormat="1">
      <c r="A321" s="13"/>
      <c r="B321" s="242"/>
      <c r="C321" s="243"/>
      <c r="D321" s="244" t="s">
        <v>280</v>
      </c>
      <c r="E321" s="245" t="s">
        <v>1</v>
      </c>
      <c r="F321" s="246" t="s">
        <v>1675</v>
      </c>
      <c r="G321" s="243"/>
      <c r="H321" s="247">
        <v>63</v>
      </c>
      <c r="I321" s="248"/>
      <c r="J321" s="243"/>
      <c r="K321" s="243"/>
      <c r="L321" s="249"/>
      <c r="M321" s="250"/>
      <c r="N321" s="251"/>
      <c r="O321" s="251"/>
      <c r="P321" s="251"/>
      <c r="Q321" s="251"/>
      <c r="R321" s="251"/>
      <c r="S321" s="251"/>
      <c r="T321" s="25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3" t="s">
        <v>280</v>
      </c>
      <c r="AU321" s="253" t="s">
        <v>95</v>
      </c>
      <c r="AV321" s="13" t="s">
        <v>95</v>
      </c>
      <c r="AW321" s="13" t="s">
        <v>39</v>
      </c>
      <c r="AX321" s="13" t="s">
        <v>92</v>
      </c>
      <c r="AY321" s="253" t="s">
        <v>222</v>
      </c>
    </row>
    <row r="322" s="12" customFormat="1" ht="22.8" customHeight="1">
      <c r="A322" s="12"/>
      <c r="B322" s="212"/>
      <c r="C322" s="213"/>
      <c r="D322" s="214" t="s">
        <v>83</v>
      </c>
      <c r="E322" s="226" t="s">
        <v>485</v>
      </c>
      <c r="F322" s="226" t="s">
        <v>472</v>
      </c>
      <c r="G322" s="213"/>
      <c r="H322" s="213"/>
      <c r="I322" s="216"/>
      <c r="J322" s="227">
        <f>BK322</f>
        <v>0</v>
      </c>
      <c r="K322" s="213"/>
      <c r="L322" s="218"/>
      <c r="M322" s="219"/>
      <c r="N322" s="220"/>
      <c r="O322" s="220"/>
      <c r="P322" s="221">
        <f>SUM(P323:P324)</f>
        <v>0</v>
      </c>
      <c r="Q322" s="220"/>
      <c r="R322" s="221">
        <f>SUM(R323:R324)</f>
        <v>0</v>
      </c>
      <c r="S322" s="220"/>
      <c r="T322" s="222">
        <f>SUM(T323:T324)</f>
        <v>0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223" t="s">
        <v>92</v>
      </c>
      <c r="AT322" s="224" t="s">
        <v>83</v>
      </c>
      <c r="AU322" s="224" t="s">
        <v>92</v>
      </c>
      <c r="AY322" s="223" t="s">
        <v>222</v>
      </c>
      <c r="BK322" s="225">
        <f>SUM(BK323:BK324)</f>
        <v>0</v>
      </c>
    </row>
    <row r="323" s="2" customFormat="1" ht="24.15" customHeight="1">
      <c r="A323" s="37"/>
      <c r="B323" s="38"/>
      <c r="C323" s="228" t="s">
        <v>997</v>
      </c>
      <c r="D323" s="228" t="s">
        <v>223</v>
      </c>
      <c r="E323" s="229" t="s">
        <v>487</v>
      </c>
      <c r="F323" s="230" t="s">
        <v>488</v>
      </c>
      <c r="G323" s="231" t="s">
        <v>386</v>
      </c>
      <c r="H323" s="232">
        <v>12</v>
      </c>
      <c r="I323" s="233"/>
      <c r="J323" s="234">
        <f>ROUND(I323*H323,2)</f>
        <v>0</v>
      </c>
      <c r="K323" s="235"/>
      <c r="L323" s="43"/>
      <c r="M323" s="236" t="s">
        <v>1</v>
      </c>
      <c r="N323" s="237" t="s">
        <v>49</v>
      </c>
      <c r="O323" s="90"/>
      <c r="P323" s="238">
        <f>O323*H323</f>
        <v>0</v>
      </c>
      <c r="Q323" s="238">
        <v>0</v>
      </c>
      <c r="R323" s="238">
        <f>Q323*H323</f>
        <v>0</v>
      </c>
      <c r="S323" s="238">
        <v>0</v>
      </c>
      <c r="T323" s="239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40" t="s">
        <v>236</v>
      </c>
      <c r="AT323" s="240" t="s">
        <v>223</v>
      </c>
      <c r="AU323" s="240" t="s">
        <v>95</v>
      </c>
      <c r="AY323" s="15" t="s">
        <v>222</v>
      </c>
      <c r="BE323" s="241">
        <f>IF(N323="základní",J323,0)</f>
        <v>0</v>
      </c>
      <c r="BF323" s="241">
        <f>IF(N323="snížená",J323,0)</f>
        <v>0</v>
      </c>
      <c r="BG323" s="241">
        <f>IF(N323="zákl. přenesená",J323,0)</f>
        <v>0</v>
      </c>
      <c r="BH323" s="241">
        <f>IF(N323="sníž. přenesená",J323,0)</f>
        <v>0</v>
      </c>
      <c r="BI323" s="241">
        <f>IF(N323="nulová",J323,0)</f>
        <v>0</v>
      </c>
      <c r="BJ323" s="15" t="s">
        <v>92</v>
      </c>
      <c r="BK323" s="241">
        <f>ROUND(I323*H323,2)</f>
        <v>0</v>
      </c>
      <c r="BL323" s="15" t="s">
        <v>236</v>
      </c>
      <c r="BM323" s="240" t="s">
        <v>1053</v>
      </c>
    </row>
    <row r="324" s="13" customFormat="1">
      <c r="A324" s="13"/>
      <c r="B324" s="242"/>
      <c r="C324" s="243"/>
      <c r="D324" s="244" t="s">
        <v>280</v>
      </c>
      <c r="E324" s="245" t="s">
        <v>1</v>
      </c>
      <c r="F324" s="246" t="s">
        <v>1682</v>
      </c>
      <c r="G324" s="243"/>
      <c r="H324" s="247">
        <v>12</v>
      </c>
      <c r="I324" s="248"/>
      <c r="J324" s="243"/>
      <c r="K324" s="243"/>
      <c r="L324" s="249"/>
      <c r="M324" s="250"/>
      <c r="N324" s="251"/>
      <c r="O324" s="251"/>
      <c r="P324" s="251"/>
      <c r="Q324" s="251"/>
      <c r="R324" s="251"/>
      <c r="S324" s="251"/>
      <c r="T324" s="25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3" t="s">
        <v>280</v>
      </c>
      <c r="AU324" s="253" t="s">
        <v>95</v>
      </c>
      <c r="AV324" s="13" t="s">
        <v>95</v>
      </c>
      <c r="AW324" s="13" t="s">
        <v>39</v>
      </c>
      <c r="AX324" s="13" t="s">
        <v>92</v>
      </c>
      <c r="AY324" s="253" t="s">
        <v>222</v>
      </c>
    </row>
    <row r="325" s="12" customFormat="1" ht="25.92" customHeight="1">
      <c r="A325" s="12"/>
      <c r="B325" s="212"/>
      <c r="C325" s="213"/>
      <c r="D325" s="214" t="s">
        <v>83</v>
      </c>
      <c r="E325" s="215" t="s">
        <v>827</v>
      </c>
      <c r="F325" s="215" t="s">
        <v>828</v>
      </c>
      <c r="G325" s="213"/>
      <c r="H325" s="213"/>
      <c r="I325" s="216"/>
      <c r="J325" s="217">
        <f>BK325</f>
        <v>0</v>
      </c>
      <c r="K325" s="213"/>
      <c r="L325" s="218"/>
      <c r="M325" s="219"/>
      <c r="N325" s="220"/>
      <c r="O325" s="220"/>
      <c r="P325" s="221">
        <f>P326</f>
        <v>0</v>
      </c>
      <c r="Q325" s="220"/>
      <c r="R325" s="221">
        <f>R326</f>
        <v>0</v>
      </c>
      <c r="S325" s="220"/>
      <c r="T325" s="222">
        <f>T326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23" t="s">
        <v>95</v>
      </c>
      <c r="AT325" s="224" t="s">
        <v>83</v>
      </c>
      <c r="AU325" s="224" t="s">
        <v>84</v>
      </c>
      <c r="AY325" s="223" t="s">
        <v>222</v>
      </c>
      <c r="BK325" s="225">
        <f>BK326</f>
        <v>0</v>
      </c>
    </row>
    <row r="326" s="12" customFormat="1" ht="22.8" customHeight="1">
      <c r="A326" s="12"/>
      <c r="B326" s="212"/>
      <c r="C326" s="213"/>
      <c r="D326" s="214" t="s">
        <v>83</v>
      </c>
      <c r="E326" s="226" t="s">
        <v>829</v>
      </c>
      <c r="F326" s="226" t="s">
        <v>830</v>
      </c>
      <c r="G326" s="213"/>
      <c r="H326" s="213"/>
      <c r="I326" s="216"/>
      <c r="J326" s="227">
        <f>BK326</f>
        <v>0</v>
      </c>
      <c r="K326" s="213"/>
      <c r="L326" s="218"/>
      <c r="M326" s="219"/>
      <c r="N326" s="220"/>
      <c r="O326" s="220"/>
      <c r="P326" s="221">
        <f>SUM(P327:P328)</f>
        <v>0</v>
      </c>
      <c r="Q326" s="220"/>
      <c r="R326" s="221">
        <f>SUM(R327:R328)</f>
        <v>0</v>
      </c>
      <c r="S326" s="220"/>
      <c r="T326" s="222">
        <f>SUM(T327:T328)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23" t="s">
        <v>95</v>
      </c>
      <c r="AT326" s="224" t="s">
        <v>83</v>
      </c>
      <c r="AU326" s="224" t="s">
        <v>92</v>
      </c>
      <c r="AY326" s="223" t="s">
        <v>222</v>
      </c>
      <c r="BK326" s="225">
        <f>SUM(BK327:BK328)</f>
        <v>0</v>
      </c>
    </row>
    <row r="327" s="2" customFormat="1" ht="24.15" customHeight="1">
      <c r="A327" s="37"/>
      <c r="B327" s="38"/>
      <c r="C327" s="228" t="s">
        <v>999</v>
      </c>
      <c r="D327" s="228" t="s">
        <v>223</v>
      </c>
      <c r="E327" s="229" t="s">
        <v>832</v>
      </c>
      <c r="F327" s="230" t="s">
        <v>833</v>
      </c>
      <c r="G327" s="231" t="s">
        <v>314</v>
      </c>
      <c r="H327" s="232">
        <v>99</v>
      </c>
      <c r="I327" s="233"/>
      <c r="J327" s="234">
        <f>ROUND(I327*H327,2)</f>
        <v>0</v>
      </c>
      <c r="K327" s="235"/>
      <c r="L327" s="43"/>
      <c r="M327" s="236" t="s">
        <v>1</v>
      </c>
      <c r="N327" s="237" t="s">
        <v>49</v>
      </c>
      <c r="O327" s="90"/>
      <c r="P327" s="238">
        <f>O327*H327</f>
        <v>0</v>
      </c>
      <c r="Q327" s="238">
        <v>0</v>
      </c>
      <c r="R327" s="238">
        <f>Q327*H327</f>
        <v>0</v>
      </c>
      <c r="S327" s="238">
        <v>0</v>
      </c>
      <c r="T327" s="239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40" t="s">
        <v>292</v>
      </c>
      <c r="AT327" s="240" t="s">
        <v>223</v>
      </c>
      <c r="AU327" s="240" t="s">
        <v>95</v>
      </c>
      <c r="AY327" s="15" t="s">
        <v>222</v>
      </c>
      <c r="BE327" s="241">
        <f>IF(N327="základní",J327,0)</f>
        <v>0</v>
      </c>
      <c r="BF327" s="241">
        <f>IF(N327="snížená",J327,0)</f>
        <v>0</v>
      </c>
      <c r="BG327" s="241">
        <f>IF(N327="zákl. přenesená",J327,0)</f>
        <v>0</v>
      </c>
      <c r="BH327" s="241">
        <f>IF(N327="sníž. přenesená",J327,0)</f>
        <v>0</v>
      </c>
      <c r="BI327" s="241">
        <f>IF(N327="nulová",J327,0)</f>
        <v>0</v>
      </c>
      <c r="BJ327" s="15" t="s">
        <v>92</v>
      </c>
      <c r="BK327" s="241">
        <f>ROUND(I327*H327,2)</f>
        <v>0</v>
      </c>
      <c r="BL327" s="15" t="s">
        <v>292</v>
      </c>
      <c r="BM327" s="240" t="s">
        <v>1055</v>
      </c>
    </row>
    <row r="328" s="13" customFormat="1">
      <c r="A328" s="13"/>
      <c r="B328" s="242"/>
      <c r="C328" s="243"/>
      <c r="D328" s="244" t="s">
        <v>280</v>
      </c>
      <c r="E328" s="245" t="s">
        <v>1</v>
      </c>
      <c r="F328" s="246" t="s">
        <v>471</v>
      </c>
      <c r="G328" s="243"/>
      <c r="H328" s="247">
        <v>99</v>
      </c>
      <c r="I328" s="248"/>
      <c r="J328" s="243"/>
      <c r="K328" s="243"/>
      <c r="L328" s="249"/>
      <c r="M328" s="270"/>
      <c r="N328" s="271"/>
      <c r="O328" s="271"/>
      <c r="P328" s="271"/>
      <c r="Q328" s="271"/>
      <c r="R328" s="271"/>
      <c r="S328" s="271"/>
      <c r="T328" s="27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3" t="s">
        <v>280</v>
      </c>
      <c r="AU328" s="253" t="s">
        <v>95</v>
      </c>
      <c r="AV328" s="13" t="s">
        <v>95</v>
      </c>
      <c r="AW328" s="13" t="s">
        <v>39</v>
      </c>
      <c r="AX328" s="13" t="s">
        <v>92</v>
      </c>
      <c r="AY328" s="253" t="s">
        <v>222</v>
      </c>
    </row>
    <row r="329" s="2" customFormat="1" ht="6.96" customHeight="1">
      <c r="A329" s="37"/>
      <c r="B329" s="65"/>
      <c r="C329" s="66"/>
      <c r="D329" s="66"/>
      <c r="E329" s="66"/>
      <c r="F329" s="66"/>
      <c r="G329" s="66"/>
      <c r="H329" s="66"/>
      <c r="I329" s="66"/>
      <c r="J329" s="66"/>
      <c r="K329" s="66"/>
      <c r="L329" s="43"/>
      <c r="M329" s="37"/>
      <c r="O329" s="37"/>
      <c r="P329" s="37"/>
      <c r="Q329" s="37"/>
      <c r="R329" s="37"/>
      <c r="S329" s="37"/>
      <c r="T329" s="37"/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</row>
  </sheetData>
  <sheetProtection sheet="1" autoFilter="0" formatColumns="0" formatRows="0" objects="1" scenarios="1" spinCount="100000" saltValue="ofgT9aUd6Ya+In/S7nmbRqXQ166IKEw45zbKqptOPUFkcuy6NnDO0VPR+NSuJN2Rljgz/iCoW6q9IEYD1eomwA==" hashValue="tztTmNvSUPInASetbQpXjvu6ISGAbXrUWIgMRUyfNQ63FMFVZjLnqiVr6yKzesEp8CfKICYbxnXtoL/lFibxOg==" algorithmName="SHA-512" password="CC35"/>
  <autoFilter ref="C128:K328"/>
  <mergeCells count="9">
    <mergeCell ref="E7:H7"/>
    <mergeCell ref="E9:H9"/>
    <mergeCell ref="E18:H18"/>
    <mergeCell ref="E27:H27"/>
    <mergeCell ref="E84:H84"/>
    <mergeCell ref="E86:H86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142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1683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ROUND(J129,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ROUND((SUM(BE129:BE285)),  2)</f>
        <v>0</v>
      </c>
      <c r="G33" s="37"/>
      <c r="H33" s="37"/>
      <c r="I33" s="165">
        <v>0.20999999999999999</v>
      </c>
      <c r="J33" s="164">
        <f>ROUND(((SUM(BE129:BE285))*I33),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ROUND((SUM(BF129:BF285)),  2)</f>
        <v>0</v>
      </c>
      <c r="G34" s="37"/>
      <c r="H34" s="37"/>
      <c r="I34" s="165">
        <v>0.14999999999999999</v>
      </c>
      <c r="J34" s="164">
        <f>ROUND(((SUM(BF129:BF285))*I34),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ROUND((SUM(BG129:BG285)),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ROUND((SUM(BH129:BH285)),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ROUND((SUM(BI129:BI285)),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2023_10_13.1 - Stoka B7, IO 01.11 - nezpůsobilé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J129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J130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J131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J200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J203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J206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J211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541</v>
      </c>
      <c r="E102" s="197"/>
      <c r="F102" s="197"/>
      <c r="G102" s="197"/>
      <c r="H102" s="197"/>
      <c r="I102" s="197"/>
      <c r="J102" s="198">
        <f>J214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491</v>
      </c>
      <c r="E103" s="197"/>
      <c r="F103" s="197"/>
      <c r="G103" s="197"/>
      <c r="H103" s="197"/>
      <c r="I103" s="197"/>
      <c r="J103" s="198">
        <f>J217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307</v>
      </c>
      <c r="E104" s="197"/>
      <c r="F104" s="197"/>
      <c r="G104" s="197"/>
      <c r="H104" s="197"/>
      <c r="I104" s="197"/>
      <c r="J104" s="198">
        <f>J260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306</v>
      </c>
      <c r="E105" s="197"/>
      <c r="F105" s="197"/>
      <c r="G105" s="197"/>
      <c r="H105" s="197"/>
      <c r="I105" s="197"/>
      <c r="J105" s="198">
        <f>J271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542</v>
      </c>
      <c r="E106" s="197"/>
      <c r="F106" s="197"/>
      <c r="G106" s="197"/>
      <c r="H106" s="197"/>
      <c r="I106" s="197"/>
      <c r="J106" s="198">
        <f>J276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308</v>
      </c>
      <c r="E107" s="197"/>
      <c r="F107" s="197"/>
      <c r="G107" s="197"/>
      <c r="H107" s="197"/>
      <c r="I107" s="197"/>
      <c r="J107" s="198">
        <f>J279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543</v>
      </c>
      <c r="E108" s="192"/>
      <c r="F108" s="192"/>
      <c r="G108" s="192"/>
      <c r="H108" s="192"/>
      <c r="I108" s="192"/>
      <c r="J108" s="193">
        <f>J282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544</v>
      </c>
      <c r="E109" s="197"/>
      <c r="F109" s="197"/>
      <c r="G109" s="197"/>
      <c r="H109" s="197"/>
      <c r="I109" s="197"/>
      <c r="J109" s="198">
        <f>J283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7"/>
      <c r="B110" s="38"/>
      <c r="C110" s="39"/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65"/>
      <c r="C111" s="66"/>
      <c r="D111" s="66"/>
      <c r="E111" s="66"/>
      <c r="F111" s="66"/>
      <c r="G111" s="66"/>
      <c r="H111" s="66"/>
      <c r="I111" s="66"/>
      <c r="J111" s="66"/>
      <c r="K111" s="66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="2" customFormat="1" ht="6.96" customHeight="1">
      <c r="A115" s="37"/>
      <c r="B115" s="67"/>
      <c r="C115" s="68"/>
      <c r="D115" s="68"/>
      <c r="E115" s="68"/>
      <c r="F115" s="68"/>
      <c r="G115" s="68"/>
      <c r="H115" s="68"/>
      <c r="I115" s="68"/>
      <c r="J115" s="68"/>
      <c r="K115" s="68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24.96" customHeight="1">
      <c r="A116" s="37"/>
      <c r="B116" s="38"/>
      <c r="C116" s="21" t="s">
        <v>206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6.96" customHeight="1">
      <c r="A117" s="37"/>
      <c r="B117" s="38"/>
      <c r="C117" s="39"/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2" customHeight="1">
      <c r="A118" s="37"/>
      <c r="B118" s="38"/>
      <c r="C118" s="30" t="s">
        <v>16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6.5" customHeight="1">
      <c r="A119" s="37"/>
      <c r="B119" s="38"/>
      <c r="C119" s="39"/>
      <c r="D119" s="39"/>
      <c r="E119" s="184" t="str">
        <f>E7</f>
        <v>Kanalizacea a ČOV Přestavlky u Čerčan</v>
      </c>
      <c r="F119" s="30"/>
      <c r="G119" s="30"/>
      <c r="H119" s="30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192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E9</f>
        <v>2023_10_13.1 - Stoka B7, IO 01.11 - nezpůsobilé</v>
      </c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0" t="s">
        <v>22</v>
      </c>
      <c r="D123" s="39"/>
      <c r="E123" s="39"/>
      <c r="F123" s="25" t="str">
        <f>F12</f>
        <v>Přestavlky u Čerčan</v>
      </c>
      <c r="G123" s="39"/>
      <c r="H123" s="39"/>
      <c r="I123" s="30" t="s">
        <v>24</v>
      </c>
      <c r="J123" s="78" t="str">
        <f>IF(J12="","",J12)</f>
        <v>31. 8. 2023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25.65" customHeight="1">
      <c r="A125" s="37"/>
      <c r="B125" s="38"/>
      <c r="C125" s="30" t="s">
        <v>30</v>
      </c>
      <c r="D125" s="39"/>
      <c r="E125" s="39"/>
      <c r="F125" s="25" t="str">
        <f>E15</f>
        <v>Přestavlky u Čerčan</v>
      </c>
      <c r="G125" s="39"/>
      <c r="H125" s="39"/>
      <c r="I125" s="30" t="s">
        <v>36</v>
      </c>
      <c r="J125" s="35" t="str">
        <f>E21</f>
        <v>Vodohospodářský rozvoj a výstavba a.s.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0" t="s">
        <v>34</v>
      </c>
      <c r="D126" s="39"/>
      <c r="E126" s="39"/>
      <c r="F126" s="25" t="str">
        <f>IF(E18="","",E18)</f>
        <v>Vyplň údaj</v>
      </c>
      <c r="G126" s="39"/>
      <c r="H126" s="39"/>
      <c r="I126" s="30" t="s">
        <v>40</v>
      </c>
      <c r="J126" s="35" t="str">
        <f>E24</f>
        <v>Dvořák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39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00"/>
      <c r="B128" s="201"/>
      <c r="C128" s="202" t="s">
        <v>207</v>
      </c>
      <c r="D128" s="203" t="s">
        <v>69</v>
      </c>
      <c r="E128" s="203" t="s">
        <v>65</v>
      </c>
      <c r="F128" s="203" t="s">
        <v>66</v>
      </c>
      <c r="G128" s="203" t="s">
        <v>208</v>
      </c>
      <c r="H128" s="203" t="s">
        <v>209</v>
      </c>
      <c r="I128" s="203" t="s">
        <v>210</v>
      </c>
      <c r="J128" s="204" t="s">
        <v>197</v>
      </c>
      <c r="K128" s="205" t="s">
        <v>211</v>
      </c>
      <c r="L128" s="206"/>
      <c r="M128" s="99" t="s">
        <v>1</v>
      </c>
      <c r="N128" s="100" t="s">
        <v>48</v>
      </c>
      <c r="O128" s="100" t="s">
        <v>212</v>
      </c>
      <c r="P128" s="100" t="s">
        <v>213</v>
      </c>
      <c r="Q128" s="100" t="s">
        <v>214</v>
      </c>
      <c r="R128" s="100" t="s">
        <v>215</v>
      </c>
      <c r="S128" s="100" t="s">
        <v>216</v>
      </c>
      <c r="T128" s="101" t="s">
        <v>217</v>
      </c>
      <c r="U128" s="200"/>
      <c r="V128" s="200"/>
      <c r="W128" s="200"/>
      <c r="X128" s="200"/>
      <c r="Y128" s="200"/>
      <c r="Z128" s="200"/>
      <c r="AA128" s="200"/>
      <c r="AB128" s="200"/>
      <c r="AC128" s="200"/>
      <c r="AD128" s="200"/>
      <c r="AE128" s="200"/>
    </row>
    <row r="129" s="2" customFormat="1" ht="22.8" customHeight="1">
      <c r="A129" s="37"/>
      <c r="B129" s="38"/>
      <c r="C129" s="106" t="s">
        <v>218</v>
      </c>
      <c r="D129" s="39"/>
      <c r="E129" s="39"/>
      <c r="F129" s="39"/>
      <c r="G129" s="39"/>
      <c r="H129" s="39"/>
      <c r="I129" s="39"/>
      <c r="J129" s="207">
        <f>BK129</f>
        <v>0</v>
      </c>
      <c r="K129" s="39"/>
      <c r="L129" s="43"/>
      <c r="M129" s="102"/>
      <c r="N129" s="208"/>
      <c r="O129" s="103"/>
      <c r="P129" s="209">
        <f>P130+P282</f>
        <v>0</v>
      </c>
      <c r="Q129" s="103"/>
      <c r="R129" s="209">
        <f>R130+R282</f>
        <v>105.65143379999999</v>
      </c>
      <c r="S129" s="103"/>
      <c r="T129" s="210">
        <f>T130+T282</f>
        <v>35.200000000000003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5" t="s">
        <v>83</v>
      </c>
      <c r="AU129" s="15" t="s">
        <v>199</v>
      </c>
      <c r="BK129" s="211">
        <f>BK130+BK282</f>
        <v>0</v>
      </c>
    </row>
    <row r="130" s="12" customFormat="1" ht="25.92" customHeight="1">
      <c r="A130" s="12"/>
      <c r="B130" s="212"/>
      <c r="C130" s="213"/>
      <c r="D130" s="214" t="s">
        <v>83</v>
      </c>
      <c r="E130" s="215" t="s">
        <v>309</v>
      </c>
      <c r="F130" s="215" t="s">
        <v>310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P131+P200+P203+P206+P211+P214+P217+P271+P276+P279</f>
        <v>0</v>
      </c>
      <c r="Q130" s="220"/>
      <c r="R130" s="221">
        <f>R131+R200+R203+R206+R211+R214+R217+R271+R276+R279</f>
        <v>105.65143379999999</v>
      </c>
      <c r="S130" s="220"/>
      <c r="T130" s="222">
        <f>T131+T200+T203+T206+T211+T214+T217+T271+T276+T279</f>
        <v>35.200000000000003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92</v>
      </c>
      <c r="AT130" s="224" t="s">
        <v>83</v>
      </c>
      <c r="AU130" s="224" t="s">
        <v>84</v>
      </c>
      <c r="AY130" s="223" t="s">
        <v>222</v>
      </c>
      <c r="BK130" s="225">
        <f>BK131+BK200+BK203+BK206+BK211+BK214+BK217+BK271+BK276+BK279</f>
        <v>0</v>
      </c>
    </row>
    <row r="131" s="12" customFormat="1" ht="22.8" customHeight="1">
      <c r="A131" s="12"/>
      <c r="B131" s="212"/>
      <c r="C131" s="213"/>
      <c r="D131" s="214" t="s">
        <v>83</v>
      </c>
      <c r="E131" s="226" t="s">
        <v>92</v>
      </c>
      <c r="F131" s="226" t="s">
        <v>311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SUM(P132:P199)</f>
        <v>0</v>
      </c>
      <c r="Q131" s="220"/>
      <c r="R131" s="221">
        <f>SUM(R132:R199)</f>
        <v>78.113091999999995</v>
      </c>
      <c r="S131" s="220"/>
      <c r="T131" s="222">
        <f>SUM(T132:T199)</f>
        <v>35.200000000000003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92</v>
      </c>
      <c r="AT131" s="224" t="s">
        <v>83</v>
      </c>
      <c r="AU131" s="224" t="s">
        <v>92</v>
      </c>
      <c r="AY131" s="223" t="s">
        <v>222</v>
      </c>
      <c r="BK131" s="225">
        <f>SUM(BK132:BK199)</f>
        <v>0</v>
      </c>
    </row>
    <row r="132" s="2" customFormat="1" ht="24.15" customHeight="1">
      <c r="A132" s="37"/>
      <c r="B132" s="38"/>
      <c r="C132" s="228" t="s">
        <v>92</v>
      </c>
      <c r="D132" s="228" t="s">
        <v>223</v>
      </c>
      <c r="E132" s="229" t="s">
        <v>838</v>
      </c>
      <c r="F132" s="230" t="s">
        <v>839</v>
      </c>
      <c r="G132" s="231" t="s">
        <v>361</v>
      </c>
      <c r="H132" s="232">
        <v>80</v>
      </c>
      <c r="I132" s="233"/>
      <c r="J132" s="234">
        <f>ROUND(I132*H132,2)</f>
        <v>0</v>
      </c>
      <c r="K132" s="235"/>
      <c r="L132" s="43"/>
      <c r="M132" s="236" t="s">
        <v>1</v>
      </c>
      <c r="N132" s="237" t="s">
        <v>49</v>
      </c>
      <c r="O132" s="90"/>
      <c r="P132" s="238">
        <f>O132*H132</f>
        <v>0</v>
      </c>
      <c r="Q132" s="238">
        <v>0</v>
      </c>
      <c r="R132" s="238">
        <f>Q132*H132</f>
        <v>0</v>
      </c>
      <c r="S132" s="238">
        <v>0.44</v>
      </c>
      <c r="T132" s="239">
        <f>S132*H132</f>
        <v>35.200000000000003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236</v>
      </c>
      <c r="AT132" s="240" t="s">
        <v>223</v>
      </c>
      <c r="AU132" s="240" t="s">
        <v>95</v>
      </c>
      <c r="AY132" s="15" t="s">
        <v>222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236</v>
      </c>
      <c r="BM132" s="240" t="s">
        <v>840</v>
      </c>
    </row>
    <row r="133" s="13" customFormat="1">
      <c r="A133" s="13"/>
      <c r="B133" s="242"/>
      <c r="C133" s="243"/>
      <c r="D133" s="244" t="s">
        <v>280</v>
      </c>
      <c r="E133" s="245" t="s">
        <v>1</v>
      </c>
      <c r="F133" s="246" t="s">
        <v>1684</v>
      </c>
      <c r="G133" s="243"/>
      <c r="H133" s="247">
        <v>80</v>
      </c>
      <c r="I133" s="248"/>
      <c r="J133" s="243"/>
      <c r="K133" s="243"/>
      <c r="L133" s="249"/>
      <c r="M133" s="250"/>
      <c r="N133" s="251"/>
      <c r="O133" s="251"/>
      <c r="P133" s="251"/>
      <c r="Q133" s="251"/>
      <c r="R133" s="251"/>
      <c r="S133" s="251"/>
      <c r="T133" s="25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3" t="s">
        <v>280</v>
      </c>
      <c r="AU133" s="253" t="s">
        <v>95</v>
      </c>
      <c r="AV133" s="13" t="s">
        <v>95</v>
      </c>
      <c r="AW133" s="13" t="s">
        <v>39</v>
      </c>
      <c r="AX133" s="13" t="s">
        <v>92</v>
      </c>
      <c r="AY133" s="253" t="s">
        <v>222</v>
      </c>
    </row>
    <row r="134" s="2" customFormat="1" ht="16.5" customHeight="1">
      <c r="A134" s="37"/>
      <c r="B134" s="38"/>
      <c r="C134" s="259" t="s">
        <v>95</v>
      </c>
      <c r="D134" s="259" t="s">
        <v>405</v>
      </c>
      <c r="E134" s="260" t="s">
        <v>551</v>
      </c>
      <c r="F134" s="261" t="s">
        <v>552</v>
      </c>
      <c r="G134" s="262" t="s">
        <v>386</v>
      </c>
      <c r="H134" s="263">
        <v>77.459999999999994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49</v>
      </c>
      <c r="O134" s="90"/>
      <c r="P134" s="238">
        <f>O134*H134</f>
        <v>0</v>
      </c>
      <c r="Q134" s="238">
        <v>1</v>
      </c>
      <c r="R134" s="238">
        <f>Q134*H134</f>
        <v>77.459999999999994</v>
      </c>
      <c r="S134" s="238">
        <v>0</v>
      </c>
      <c r="T134" s="23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251</v>
      </c>
      <c r="AT134" s="240" t="s">
        <v>405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553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1685</v>
      </c>
      <c r="G135" s="243"/>
      <c r="H135" s="247">
        <v>77.459999999999994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84</v>
      </c>
      <c r="AY135" s="253" t="s">
        <v>222</v>
      </c>
    </row>
    <row r="136" s="2" customFormat="1" ht="16.5" customHeight="1">
      <c r="A136" s="37"/>
      <c r="B136" s="38"/>
      <c r="C136" s="228" t="s">
        <v>232</v>
      </c>
      <c r="D136" s="228" t="s">
        <v>223</v>
      </c>
      <c r="E136" s="229" t="s">
        <v>312</v>
      </c>
      <c r="F136" s="230" t="s">
        <v>313</v>
      </c>
      <c r="G136" s="231" t="s">
        <v>314</v>
      </c>
      <c r="H136" s="232">
        <v>10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0.0071900000000000002</v>
      </c>
      <c r="R136" s="238">
        <f>Q136*H136</f>
        <v>0.071900000000000006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236</v>
      </c>
      <c r="AT136" s="240" t="s">
        <v>223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555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259</v>
      </c>
      <c r="G137" s="243"/>
      <c r="H137" s="247">
        <v>10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92</v>
      </c>
      <c r="AY137" s="253" t="s">
        <v>222</v>
      </c>
    </row>
    <row r="138" s="2" customFormat="1" ht="24.15" customHeight="1">
      <c r="A138" s="37"/>
      <c r="B138" s="38"/>
      <c r="C138" s="228" t="s">
        <v>236</v>
      </c>
      <c r="D138" s="228" t="s">
        <v>223</v>
      </c>
      <c r="E138" s="229" t="s">
        <v>557</v>
      </c>
      <c r="F138" s="230" t="s">
        <v>558</v>
      </c>
      <c r="G138" s="231" t="s">
        <v>319</v>
      </c>
      <c r="H138" s="232">
        <v>10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3.0000000000000001E-05</v>
      </c>
      <c r="R138" s="238">
        <f>Q138*H138</f>
        <v>0.00030000000000000003</v>
      </c>
      <c r="S138" s="238">
        <v>0</v>
      </c>
      <c r="T138" s="23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559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259</v>
      </c>
      <c r="G139" s="243"/>
      <c r="H139" s="247">
        <v>10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92</v>
      </c>
      <c r="AY139" s="253" t="s">
        <v>222</v>
      </c>
    </row>
    <row r="140" s="2" customFormat="1" ht="24.15" customHeight="1">
      <c r="A140" s="37"/>
      <c r="B140" s="38"/>
      <c r="C140" s="228" t="s">
        <v>221</v>
      </c>
      <c r="D140" s="228" t="s">
        <v>223</v>
      </c>
      <c r="E140" s="229" t="s">
        <v>561</v>
      </c>
      <c r="F140" s="230" t="s">
        <v>562</v>
      </c>
      <c r="G140" s="231" t="s">
        <v>324</v>
      </c>
      <c r="H140" s="232">
        <v>10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563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259</v>
      </c>
      <c r="G141" s="243"/>
      <c r="H141" s="247">
        <v>10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24.15" customHeight="1">
      <c r="A142" s="37"/>
      <c r="B142" s="38"/>
      <c r="C142" s="228" t="s">
        <v>243</v>
      </c>
      <c r="D142" s="228" t="s">
        <v>223</v>
      </c>
      <c r="E142" s="229" t="s">
        <v>850</v>
      </c>
      <c r="F142" s="230" t="s">
        <v>851</v>
      </c>
      <c r="G142" s="231" t="s">
        <v>314</v>
      </c>
      <c r="H142" s="232">
        <v>2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0.0086800000000000002</v>
      </c>
      <c r="R142" s="238">
        <f>Q142*H142</f>
        <v>0.01736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852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95</v>
      </c>
      <c r="G143" s="243"/>
      <c r="H143" s="247">
        <v>2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247</v>
      </c>
      <c r="D144" s="228" t="s">
        <v>223</v>
      </c>
      <c r="E144" s="229" t="s">
        <v>853</v>
      </c>
      <c r="F144" s="230" t="s">
        <v>854</v>
      </c>
      <c r="G144" s="231" t="s">
        <v>314</v>
      </c>
      <c r="H144" s="232">
        <v>10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0.036900000000000002</v>
      </c>
      <c r="R144" s="238">
        <f>Q144*H144</f>
        <v>0.36899999999999999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855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259</v>
      </c>
      <c r="G145" s="243"/>
      <c r="H145" s="247">
        <v>10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4.15" customHeight="1">
      <c r="A146" s="37"/>
      <c r="B146" s="38"/>
      <c r="C146" s="228" t="s">
        <v>251</v>
      </c>
      <c r="D146" s="228" t="s">
        <v>223</v>
      </c>
      <c r="E146" s="229" t="s">
        <v>564</v>
      </c>
      <c r="F146" s="230" t="s">
        <v>565</v>
      </c>
      <c r="G146" s="231" t="s">
        <v>329</v>
      </c>
      <c r="H146" s="232">
        <v>16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566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1506</v>
      </c>
      <c r="G147" s="243"/>
      <c r="H147" s="247">
        <v>16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37.8" customHeight="1">
      <c r="A148" s="37"/>
      <c r="B148" s="38"/>
      <c r="C148" s="228" t="s">
        <v>255</v>
      </c>
      <c r="D148" s="228" t="s">
        <v>223</v>
      </c>
      <c r="E148" s="229" t="s">
        <v>572</v>
      </c>
      <c r="F148" s="230" t="s">
        <v>573</v>
      </c>
      <c r="G148" s="231" t="s">
        <v>329</v>
      </c>
      <c r="H148" s="232">
        <v>4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574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236</v>
      </c>
      <c r="G149" s="243"/>
      <c r="H149" s="247">
        <v>4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33" customHeight="1">
      <c r="A150" s="37"/>
      <c r="B150" s="38"/>
      <c r="C150" s="228" t="s">
        <v>259</v>
      </c>
      <c r="D150" s="228" t="s">
        <v>223</v>
      </c>
      <c r="E150" s="229" t="s">
        <v>575</v>
      </c>
      <c r="F150" s="230" t="s">
        <v>576</v>
      </c>
      <c r="G150" s="231" t="s">
        <v>329</v>
      </c>
      <c r="H150" s="232">
        <v>40.399999999999999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577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1686</v>
      </c>
      <c r="G151" s="243"/>
      <c r="H151" s="247">
        <v>47.600000000000001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84</v>
      </c>
      <c r="AY151" s="253" t="s">
        <v>222</v>
      </c>
    </row>
    <row r="152" s="13" customFormat="1">
      <c r="A152" s="13"/>
      <c r="B152" s="242"/>
      <c r="C152" s="243"/>
      <c r="D152" s="244" t="s">
        <v>280</v>
      </c>
      <c r="E152" s="245" t="s">
        <v>1</v>
      </c>
      <c r="F152" s="246" t="s">
        <v>1687</v>
      </c>
      <c r="G152" s="243"/>
      <c r="H152" s="247">
        <v>-7.2000000000000002</v>
      </c>
      <c r="I152" s="248"/>
      <c r="J152" s="243"/>
      <c r="K152" s="243"/>
      <c r="L152" s="249"/>
      <c r="M152" s="250"/>
      <c r="N152" s="251"/>
      <c r="O152" s="251"/>
      <c r="P152" s="251"/>
      <c r="Q152" s="251"/>
      <c r="R152" s="251"/>
      <c r="S152" s="251"/>
      <c r="T152" s="25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3" t="s">
        <v>280</v>
      </c>
      <c r="AU152" s="253" t="s">
        <v>95</v>
      </c>
      <c r="AV152" s="13" t="s">
        <v>95</v>
      </c>
      <c r="AW152" s="13" t="s">
        <v>39</v>
      </c>
      <c r="AX152" s="13" t="s">
        <v>84</v>
      </c>
      <c r="AY152" s="253" t="s">
        <v>222</v>
      </c>
    </row>
    <row r="153" s="2" customFormat="1" ht="37.8" customHeight="1">
      <c r="A153" s="37"/>
      <c r="B153" s="38"/>
      <c r="C153" s="228" t="s">
        <v>263</v>
      </c>
      <c r="D153" s="228" t="s">
        <v>223</v>
      </c>
      <c r="E153" s="229" t="s">
        <v>579</v>
      </c>
      <c r="F153" s="230" t="s">
        <v>580</v>
      </c>
      <c r="G153" s="231" t="s">
        <v>329</v>
      </c>
      <c r="H153" s="232">
        <v>4</v>
      </c>
      <c r="I153" s="233"/>
      <c r="J153" s="234">
        <f>ROUND(I153*H153,2)</f>
        <v>0</v>
      </c>
      <c r="K153" s="235"/>
      <c r="L153" s="43"/>
      <c r="M153" s="236" t="s">
        <v>1</v>
      </c>
      <c r="N153" s="237" t="s">
        <v>49</v>
      </c>
      <c r="O153" s="90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40" t="s">
        <v>236</v>
      </c>
      <c r="AT153" s="240" t="s">
        <v>223</v>
      </c>
      <c r="AU153" s="240" t="s">
        <v>95</v>
      </c>
      <c r="AY153" s="15" t="s">
        <v>222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5" t="s">
        <v>92</v>
      </c>
      <c r="BK153" s="241">
        <f>ROUND(I153*H153,2)</f>
        <v>0</v>
      </c>
      <c r="BL153" s="15" t="s">
        <v>236</v>
      </c>
      <c r="BM153" s="240" t="s">
        <v>581</v>
      </c>
    </row>
    <row r="154" s="13" customFormat="1">
      <c r="A154" s="13"/>
      <c r="B154" s="242"/>
      <c r="C154" s="243"/>
      <c r="D154" s="244" t="s">
        <v>280</v>
      </c>
      <c r="E154" s="245" t="s">
        <v>1</v>
      </c>
      <c r="F154" s="246" t="s">
        <v>236</v>
      </c>
      <c r="G154" s="243"/>
      <c r="H154" s="247">
        <v>4</v>
      </c>
      <c r="I154" s="248"/>
      <c r="J154" s="243"/>
      <c r="K154" s="243"/>
      <c r="L154" s="249"/>
      <c r="M154" s="250"/>
      <c r="N154" s="251"/>
      <c r="O154" s="251"/>
      <c r="P154" s="251"/>
      <c r="Q154" s="251"/>
      <c r="R154" s="251"/>
      <c r="S154" s="251"/>
      <c r="T154" s="25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3" t="s">
        <v>280</v>
      </c>
      <c r="AU154" s="253" t="s">
        <v>95</v>
      </c>
      <c r="AV154" s="13" t="s">
        <v>95</v>
      </c>
      <c r="AW154" s="13" t="s">
        <v>39</v>
      </c>
      <c r="AX154" s="13" t="s">
        <v>92</v>
      </c>
      <c r="AY154" s="253" t="s">
        <v>222</v>
      </c>
    </row>
    <row r="155" s="2" customFormat="1" ht="33" customHeight="1">
      <c r="A155" s="37"/>
      <c r="B155" s="38"/>
      <c r="C155" s="228" t="s">
        <v>269</v>
      </c>
      <c r="D155" s="228" t="s">
        <v>223</v>
      </c>
      <c r="E155" s="229" t="s">
        <v>582</v>
      </c>
      <c r="F155" s="230" t="s">
        <v>583</v>
      </c>
      <c r="G155" s="231" t="s">
        <v>329</v>
      </c>
      <c r="H155" s="232">
        <v>55.200000000000003</v>
      </c>
      <c r="I155" s="233"/>
      <c r="J155" s="234">
        <f>ROUND(I155*H155,2)</f>
        <v>0</v>
      </c>
      <c r="K155" s="235"/>
      <c r="L155" s="43"/>
      <c r="M155" s="236" t="s">
        <v>1</v>
      </c>
      <c r="N155" s="237" t="s">
        <v>49</v>
      </c>
      <c r="O155" s="90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40" t="s">
        <v>236</v>
      </c>
      <c r="AT155" s="240" t="s">
        <v>223</v>
      </c>
      <c r="AU155" s="240" t="s">
        <v>95</v>
      </c>
      <c r="AY155" s="15" t="s">
        <v>222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5" t="s">
        <v>92</v>
      </c>
      <c r="BK155" s="241">
        <f>ROUND(I155*H155,2)</f>
        <v>0</v>
      </c>
      <c r="BL155" s="15" t="s">
        <v>236</v>
      </c>
      <c r="BM155" s="240" t="s">
        <v>584</v>
      </c>
    </row>
    <row r="156" s="13" customFormat="1">
      <c r="A156" s="13"/>
      <c r="B156" s="242"/>
      <c r="C156" s="243"/>
      <c r="D156" s="244" t="s">
        <v>280</v>
      </c>
      <c r="E156" s="245" t="s">
        <v>1</v>
      </c>
      <c r="F156" s="246" t="s">
        <v>1688</v>
      </c>
      <c r="G156" s="243"/>
      <c r="H156" s="247">
        <v>64.799999999999997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280</v>
      </c>
      <c r="AU156" s="253" t="s">
        <v>95</v>
      </c>
      <c r="AV156" s="13" t="s">
        <v>95</v>
      </c>
      <c r="AW156" s="13" t="s">
        <v>39</v>
      </c>
      <c r="AX156" s="13" t="s">
        <v>84</v>
      </c>
      <c r="AY156" s="253" t="s">
        <v>222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1689</v>
      </c>
      <c r="G157" s="243"/>
      <c r="H157" s="247">
        <v>-9.5999999999999996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84</v>
      </c>
      <c r="AY157" s="253" t="s">
        <v>222</v>
      </c>
    </row>
    <row r="158" s="2" customFormat="1" ht="33" customHeight="1">
      <c r="A158" s="37"/>
      <c r="B158" s="38"/>
      <c r="C158" s="228" t="s">
        <v>276</v>
      </c>
      <c r="D158" s="228" t="s">
        <v>223</v>
      </c>
      <c r="E158" s="229" t="s">
        <v>586</v>
      </c>
      <c r="F158" s="230" t="s">
        <v>587</v>
      </c>
      <c r="G158" s="231" t="s">
        <v>329</v>
      </c>
      <c r="H158" s="232">
        <v>45.149999999999999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236</v>
      </c>
      <c r="AT158" s="240" t="s">
        <v>223</v>
      </c>
      <c r="AU158" s="240" t="s">
        <v>95</v>
      </c>
      <c r="AY158" s="15" t="s">
        <v>222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236</v>
      </c>
      <c r="BM158" s="240" t="s">
        <v>588</v>
      </c>
    </row>
    <row r="159" s="13" customFormat="1">
      <c r="A159" s="13"/>
      <c r="B159" s="242"/>
      <c r="C159" s="243"/>
      <c r="D159" s="244" t="s">
        <v>280</v>
      </c>
      <c r="E159" s="245" t="s">
        <v>1</v>
      </c>
      <c r="F159" s="246" t="s">
        <v>1690</v>
      </c>
      <c r="G159" s="243"/>
      <c r="H159" s="247">
        <v>52.350000000000001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280</v>
      </c>
      <c r="AU159" s="253" t="s">
        <v>95</v>
      </c>
      <c r="AV159" s="13" t="s">
        <v>95</v>
      </c>
      <c r="AW159" s="13" t="s">
        <v>39</v>
      </c>
      <c r="AX159" s="13" t="s">
        <v>84</v>
      </c>
      <c r="AY159" s="253" t="s">
        <v>222</v>
      </c>
    </row>
    <row r="160" s="13" customFormat="1">
      <c r="A160" s="13"/>
      <c r="B160" s="242"/>
      <c r="C160" s="243"/>
      <c r="D160" s="244" t="s">
        <v>280</v>
      </c>
      <c r="E160" s="245" t="s">
        <v>1</v>
      </c>
      <c r="F160" s="246" t="s">
        <v>1687</v>
      </c>
      <c r="G160" s="243"/>
      <c r="H160" s="247">
        <v>-7.2000000000000002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280</v>
      </c>
      <c r="AU160" s="253" t="s">
        <v>95</v>
      </c>
      <c r="AV160" s="13" t="s">
        <v>95</v>
      </c>
      <c r="AW160" s="13" t="s">
        <v>39</v>
      </c>
      <c r="AX160" s="13" t="s">
        <v>84</v>
      </c>
      <c r="AY160" s="253" t="s">
        <v>222</v>
      </c>
    </row>
    <row r="161" s="2" customFormat="1" ht="21.75" customHeight="1">
      <c r="A161" s="37"/>
      <c r="B161" s="38"/>
      <c r="C161" s="228" t="s">
        <v>283</v>
      </c>
      <c r="D161" s="228" t="s">
        <v>223</v>
      </c>
      <c r="E161" s="229" t="s">
        <v>594</v>
      </c>
      <c r="F161" s="230" t="s">
        <v>595</v>
      </c>
      <c r="G161" s="231" t="s">
        <v>361</v>
      </c>
      <c r="H161" s="232">
        <v>335.39999999999998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0.00058</v>
      </c>
      <c r="R161" s="238">
        <f>Q161*H161</f>
        <v>0.19453199999999998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236</v>
      </c>
      <c r="AT161" s="240" t="s">
        <v>223</v>
      </c>
      <c r="AU161" s="240" t="s">
        <v>95</v>
      </c>
      <c r="AY161" s="15" t="s">
        <v>222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236</v>
      </c>
      <c r="BM161" s="240" t="s">
        <v>873</v>
      </c>
    </row>
    <row r="162" s="13" customFormat="1">
      <c r="A162" s="13"/>
      <c r="B162" s="242"/>
      <c r="C162" s="243"/>
      <c r="D162" s="244" t="s">
        <v>280</v>
      </c>
      <c r="E162" s="245" t="s">
        <v>1</v>
      </c>
      <c r="F162" s="246" t="s">
        <v>1691</v>
      </c>
      <c r="G162" s="243"/>
      <c r="H162" s="247">
        <v>335.39999999999998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280</v>
      </c>
      <c r="AU162" s="253" t="s">
        <v>95</v>
      </c>
      <c r="AV162" s="13" t="s">
        <v>95</v>
      </c>
      <c r="AW162" s="13" t="s">
        <v>39</v>
      </c>
      <c r="AX162" s="13" t="s">
        <v>92</v>
      </c>
      <c r="AY162" s="253" t="s">
        <v>222</v>
      </c>
    </row>
    <row r="163" s="2" customFormat="1" ht="21.75" customHeight="1">
      <c r="A163" s="37"/>
      <c r="B163" s="38"/>
      <c r="C163" s="228" t="s">
        <v>8</v>
      </c>
      <c r="D163" s="228" t="s">
        <v>223</v>
      </c>
      <c r="E163" s="229" t="s">
        <v>598</v>
      </c>
      <c r="F163" s="230" t="s">
        <v>599</v>
      </c>
      <c r="G163" s="231" t="s">
        <v>361</v>
      </c>
      <c r="H163" s="232">
        <v>335.39999999999998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236</v>
      </c>
      <c r="AT163" s="240" t="s">
        <v>223</v>
      </c>
      <c r="AU163" s="240" t="s">
        <v>95</v>
      </c>
      <c r="AY163" s="15" t="s">
        <v>222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236</v>
      </c>
      <c r="BM163" s="240" t="s">
        <v>875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1691</v>
      </c>
      <c r="G164" s="243"/>
      <c r="H164" s="247">
        <v>335.39999999999998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92</v>
      </c>
      <c r="AY164" s="253" t="s">
        <v>222</v>
      </c>
    </row>
    <row r="165" s="2" customFormat="1" ht="24.15" customHeight="1">
      <c r="A165" s="37"/>
      <c r="B165" s="38"/>
      <c r="C165" s="228" t="s">
        <v>292</v>
      </c>
      <c r="D165" s="228" t="s">
        <v>223</v>
      </c>
      <c r="E165" s="229" t="s">
        <v>364</v>
      </c>
      <c r="F165" s="230" t="s">
        <v>365</v>
      </c>
      <c r="G165" s="231" t="s">
        <v>329</v>
      </c>
      <c r="H165" s="232">
        <v>207.56999999999999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236</v>
      </c>
      <c r="AT165" s="240" t="s">
        <v>223</v>
      </c>
      <c r="AU165" s="240" t="s">
        <v>95</v>
      </c>
      <c r="AY165" s="15" t="s">
        <v>222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236</v>
      </c>
      <c r="BM165" s="240" t="s">
        <v>601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1692</v>
      </c>
      <c r="G166" s="243"/>
      <c r="H166" s="247">
        <v>241.22999999999999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222</v>
      </c>
    </row>
    <row r="167" s="13" customFormat="1">
      <c r="A167" s="13"/>
      <c r="B167" s="242"/>
      <c r="C167" s="243"/>
      <c r="D167" s="244" t="s">
        <v>280</v>
      </c>
      <c r="E167" s="245" t="s">
        <v>1</v>
      </c>
      <c r="F167" s="246" t="s">
        <v>1693</v>
      </c>
      <c r="G167" s="243"/>
      <c r="H167" s="247">
        <v>-33.659999999999997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280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222</v>
      </c>
    </row>
    <row r="168" s="2" customFormat="1" ht="24.15" customHeight="1">
      <c r="A168" s="37"/>
      <c r="B168" s="38"/>
      <c r="C168" s="228" t="s">
        <v>379</v>
      </c>
      <c r="D168" s="228" t="s">
        <v>223</v>
      </c>
      <c r="E168" s="229" t="s">
        <v>368</v>
      </c>
      <c r="F168" s="230" t="s">
        <v>369</v>
      </c>
      <c r="G168" s="231" t="s">
        <v>329</v>
      </c>
      <c r="H168" s="232">
        <v>208.69999999999999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236</v>
      </c>
      <c r="AT168" s="240" t="s">
        <v>223</v>
      </c>
      <c r="AU168" s="240" t="s">
        <v>95</v>
      </c>
      <c r="AY168" s="15" t="s">
        <v>222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236</v>
      </c>
      <c r="BM168" s="240" t="s">
        <v>878</v>
      </c>
    </row>
    <row r="169" s="13" customFormat="1">
      <c r="A169" s="13"/>
      <c r="B169" s="242"/>
      <c r="C169" s="243"/>
      <c r="D169" s="244" t="s">
        <v>280</v>
      </c>
      <c r="E169" s="245" t="s">
        <v>1</v>
      </c>
      <c r="F169" s="246" t="s">
        <v>1694</v>
      </c>
      <c r="G169" s="243"/>
      <c r="H169" s="247">
        <v>242.30000000000001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280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222</v>
      </c>
    </row>
    <row r="170" s="13" customFormat="1">
      <c r="A170" s="13"/>
      <c r="B170" s="242"/>
      <c r="C170" s="243"/>
      <c r="D170" s="244" t="s">
        <v>280</v>
      </c>
      <c r="E170" s="245" t="s">
        <v>1</v>
      </c>
      <c r="F170" s="246" t="s">
        <v>1695</v>
      </c>
      <c r="G170" s="243"/>
      <c r="H170" s="247">
        <v>-33.600000000000001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280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222</v>
      </c>
    </row>
    <row r="171" s="2" customFormat="1" ht="37.8" customHeight="1">
      <c r="A171" s="37"/>
      <c r="B171" s="38"/>
      <c r="C171" s="228" t="s">
        <v>383</v>
      </c>
      <c r="D171" s="228" t="s">
        <v>223</v>
      </c>
      <c r="E171" s="229" t="s">
        <v>882</v>
      </c>
      <c r="F171" s="230" t="s">
        <v>883</v>
      </c>
      <c r="G171" s="231" t="s">
        <v>329</v>
      </c>
      <c r="H171" s="232">
        <v>88.799999999999997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236</v>
      </c>
      <c r="AT171" s="240" t="s">
        <v>223</v>
      </c>
      <c r="AU171" s="240" t="s">
        <v>95</v>
      </c>
      <c r="AY171" s="15" t="s">
        <v>222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236</v>
      </c>
      <c r="BM171" s="240" t="s">
        <v>884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1696</v>
      </c>
      <c r="G172" s="243"/>
      <c r="H172" s="247">
        <v>103.2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222</v>
      </c>
    </row>
    <row r="173" s="13" customFormat="1">
      <c r="A173" s="13"/>
      <c r="B173" s="242"/>
      <c r="C173" s="243"/>
      <c r="D173" s="244" t="s">
        <v>280</v>
      </c>
      <c r="E173" s="245" t="s">
        <v>1</v>
      </c>
      <c r="F173" s="246" t="s">
        <v>1697</v>
      </c>
      <c r="G173" s="243"/>
      <c r="H173" s="247">
        <v>-14.4</v>
      </c>
      <c r="I173" s="248"/>
      <c r="J173" s="243"/>
      <c r="K173" s="243"/>
      <c r="L173" s="249"/>
      <c r="M173" s="250"/>
      <c r="N173" s="251"/>
      <c r="O173" s="251"/>
      <c r="P173" s="251"/>
      <c r="Q173" s="251"/>
      <c r="R173" s="251"/>
      <c r="S173" s="251"/>
      <c r="T173" s="25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3" t="s">
        <v>280</v>
      </c>
      <c r="AU173" s="253" t="s">
        <v>95</v>
      </c>
      <c r="AV173" s="13" t="s">
        <v>95</v>
      </c>
      <c r="AW173" s="13" t="s">
        <v>39</v>
      </c>
      <c r="AX173" s="13" t="s">
        <v>84</v>
      </c>
      <c r="AY173" s="253" t="s">
        <v>222</v>
      </c>
    </row>
    <row r="174" s="2" customFormat="1" ht="37.8" customHeight="1">
      <c r="A174" s="37"/>
      <c r="B174" s="38"/>
      <c r="C174" s="228" t="s">
        <v>389</v>
      </c>
      <c r="D174" s="228" t="s">
        <v>223</v>
      </c>
      <c r="E174" s="229" t="s">
        <v>885</v>
      </c>
      <c r="F174" s="230" t="s">
        <v>886</v>
      </c>
      <c r="G174" s="231" t="s">
        <v>329</v>
      </c>
      <c r="H174" s="232">
        <v>208.69999999999999</v>
      </c>
      <c r="I174" s="233"/>
      <c r="J174" s="234">
        <f>ROUND(I174*H174,2)</f>
        <v>0</v>
      </c>
      <c r="K174" s="235"/>
      <c r="L174" s="43"/>
      <c r="M174" s="236" t="s">
        <v>1</v>
      </c>
      <c r="N174" s="237" t="s">
        <v>49</v>
      </c>
      <c r="O174" s="90"/>
      <c r="P174" s="238">
        <f>O174*H174</f>
        <v>0</v>
      </c>
      <c r="Q174" s="238">
        <v>0</v>
      </c>
      <c r="R174" s="238">
        <f>Q174*H174</f>
        <v>0</v>
      </c>
      <c r="S174" s="238">
        <v>0</v>
      </c>
      <c r="T174" s="23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40" t="s">
        <v>236</v>
      </c>
      <c r="AT174" s="240" t="s">
        <v>223</v>
      </c>
      <c r="AU174" s="240" t="s">
        <v>95</v>
      </c>
      <c r="AY174" s="15" t="s">
        <v>222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5" t="s">
        <v>92</v>
      </c>
      <c r="BK174" s="241">
        <f>ROUND(I174*H174,2)</f>
        <v>0</v>
      </c>
      <c r="BL174" s="15" t="s">
        <v>236</v>
      </c>
      <c r="BM174" s="240" t="s">
        <v>887</v>
      </c>
    </row>
    <row r="175" s="13" customFormat="1">
      <c r="A175" s="13"/>
      <c r="B175" s="242"/>
      <c r="C175" s="243"/>
      <c r="D175" s="244" t="s">
        <v>280</v>
      </c>
      <c r="E175" s="245" t="s">
        <v>1</v>
      </c>
      <c r="F175" s="246" t="s">
        <v>1694</v>
      </c>
      <c r="G175" s="243"/>
      <c r="H175" s="247">
        <v>242.30000000000001</v>
      </c>
      <c r="I175" s="248"/>
      <c r="J175" s="243"/>
      <c r="K175" s="243"/>
      <c r="L175" s="249"/>
      <c r="M175" s="250"/>
      <c r="N175" s="251"/>
      <c r="O175" s="251"/>
      <c r="P175" s="251"/>
      <c r="Q175" s="251"/>
      <c r="R175" s="251"/>
      <c r="S175" s="251"/>
      <c r="T175" s="25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3" t="s">
        <v>280</v>
      </c>
      <c r="AU175" s="253" t="s">
        <v>95</v>
      </c>
      <c r="AV175" s="13" t="s">
        <v>95</v>
      </c>
      <c r="AW175" s="13" t="s">
        <v>39</v>
      </c>
      <c r="AX175" s="13" t="s">
        <v>84</v>
      </c>
      <c r="AY175" s="253" t="s">
        <v>222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1695</v>
      </c>
      <c r="G176" s="243"/>
      <c r="H176" s="247">
        <v>-33.600000000000001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222</v>
      </c>
    </row>
    <row r="177" s="2" customFormat="1" ht="33" customHeight="1">
      <c r="A177" s="37"/>
      <c r="B177" s="38"/>
      <c r="C177" s="228" t="s">
        <v>395</v>
      </c>
      <c r="D177" s="228" t="s">
        <v>223</v>
      </c>
      <c r="E177" s="229" t="s">
        <v>372</v>
      </c>
      <c r="F177" s="230" t="s">
        <v>373</v>
      </c>
      <c r="G177" s="231" t="s">
        <v>329</v>
      </c>
      <c r="H177" s="232">
        <v>80.75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236</v>
      </c>
      <c r="AT177" s="240" t="s">
        <v>223</v>
      </c>
      <c r="AU177" s="240" t="s">
        <v>95</v>
      </c>
      <c r="AY177" s="15" t="s">
        <v>222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236</v>
      </c>
      <c r="BM177" s="240" t="s">
        <v>610</v>
      </c>
    </row>
    <row r="178" s="13" customFormat="1">
      <c r="A178" s="13"/>
      <c r="B178" s="242"/>
      <c r="C178" s="243"/>
      <c r="D178" s="244" t="s">
        <v>280</v>
      </c>
      <c r="E178" s="245" t="s">
        <v>1</v>
      </c>
      <c r="F178" s="246" t="s">
        <v>1698</v>
      </c>
      <c r="G178" s="243"/>
      <c r="H178" s="247">
        <v>80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280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222</v>
      </c>
    </row>
    <row r="179" s="13" customFormat="1">
      <c r="A179" s="13"/>
      <c r="B179" s="242"/>
      <c r="C179" s="243"/>
      <c r="D179" s="244" t="s">
        <v>280</v>
      </c>
      <c r="E179" s="245" t="s">
        <v>1</v>
      </c>
      <c r="F179" s="246" t="s">
        <v>1518</v>
      </c>
      <c r="G179" s="243"/>
      <c r="H179" s="247">
        <v>0.75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280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222</v>
      </c>
    </row>
    <row r="180" s="2" customFormat="1" ht="37.8" customHeight="1">
      <c r="A180" s="37"/>
      <c r="B180" s="38"/>
      <c r="C180" s="228" t="s">
        <v>7</v>
      </c>
      <c r="D180" s="228" t="s">
        <v>223</v>
      </c>
      <c r="E180" s="229" t="s">
        <v>612</v>
      </c>
      <c r="F180" s="230" t="s">
        <v>613</v>
      </c>
      <c r="G180" s="231" t="s">
        <v>329</v>
      </c>
      <c r="H180" s="232">
        <v>161.5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236</v>
      </c>
      <c r="AT180" s="240" t="s">
        <v>223</v>
      </c>
      <c r="AU180" s="240" t="s">
        <v>95</v>
      </c>
      <c r="AY180" s="15" t="s">
        <v>222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236</v>
      </c>
      <c r="BM180" s="240" t="s">
        <v>614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1699</v>
      </c>
      <c r="G181" s="243"/>
      <c r="H181" s="247">
        <v>161.5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92</v>
      </c>
      <c r="AY181" s="253" t="s">
        <v>222</v>
      </c>
    </row>
    <row r="182" s="2" customFormat="1" ht="24.15" customHeight="1">
      <c r="A182" s="37"/>
      <c r="B182" s="38"/>
      <c r="C182" s="228" t="s">
        <v>404</v>
      </c>
      <c r="D182" s="228" t="s">
        <v>223</v>
      </c>
      <c r="E182" s="229" t="s">
        <v>376</v>
      </c>
      <c r="F182" s="230" t="s">
        <v>377</v>
      </c>
      <c r="G182" s="231" t="s">
        <v>329</v>
      </c>
      <c r="H182" s="232">
        <v>88.799999999999997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236</v>
      </c>
      <c r="AT182" s="240" t="s">
        <v>223</v>
      </c>
      <c r="AU182" s="240" t="s">
        <v>95</v>
      </c>
      <c r="AY182" s="15" t="s">
        <v>222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236</v>
      </c>
      <c r="BM182" s="240" t="s">
        <v>616</v>
      </c>
    </row>
    <row r="183" s="13" customFormat="1">
      <c r="A183" s="13"/>
      <c r="B183" s="242"/>
      <c r="C183" s="243"/>
      <c r="D183" s="244" t="s">
        <v>280</v>
      </c>
      <c r="E183" s="245" t="s">
        <v>1</v>
      </c>
      <c r="F183" s="246" t="s">
        <v>1696</v>
      </c>
      <c r="G183" s="243"/>
      <c r="H183" s="247">
        <v>103.2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280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222</v>
      </c>
    </row>
    <row r="184" s="13" customFormat="1">
      <c r="A184" s="13"/>
      <c r="B184" s="242"/>
      <c r="C184" s="243"/>
      <c r="D184" s="244" t="s">
        <v>280</v>
      </c>
      <c r="E184" s="245" t="s">
        <v>1</v>
      </c>
      <c r="F184" s="246" t="s">
        <v>1697</v>
      </c>
      <c r="G184" s="243"/>
      <c r="H184" s="247">
        <v>-14.4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280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222</v>
      </c>
    </row>
    <row r="185" s="2" customFormat="1" ht="24.15" customHeight="1">
      <c r="A185" s="37"/>
      <c r="B185" s="38"/>
      <c r="C185" s="228" t="s">
        <v>411</v>
      </c>
      <c r="D185" s="228" t="s">
        <v>223</v>
      </c>
      <c r="E185" s="229" t="s">
        <v>380</v>
      </c>
      <c r="F185" s="230" t="s">
        <v>381</v>
      </c>
      <c r="G185" s="231" t="s">
        <v>329</v>
      </c>
      <c r="H185" s="232">
        <v>208.69999999999999</v>
      </c>
      <c r="I185" s="233"/>
      <c r="J185" s="234">
        <f>ROUND(I185*H185,2)</f>
        <v>0</v>
      </c>
      <c r="K185" s="235"/>
      <c r="L185" s="43"/>
      <c r="M185" s="236" t="s">
        <v>1</v>
      </c>
      <c r="N185" s="237" t="s">
        <v>49</v>
      </c>
      <c r="O185" s="90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40" t="s">
        <v>236</v>
      </c>
      <c r="AT185" s="240" t="s">
        <v>223</v>
      </c>
      <c r="AU185" s="240" t="s">
        <v>95</v>
      </c>
      <c r="AY185" s="15" t="s">
        <v>222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5" t="s">
        <v>92</v>
      </c>
      <c r="BK185" s="241">
        <f>ROUND(I185*H185,2)</f>
        <v>0</v>
      </c>
      <c r="BL185" s="15" t="s">
        <v>236</v>
      </c>
      <c r="BM185" s="240" t="s">
        <v>618</v>
      </c>
    </row>
    <row r="186" s="13" customFormat="1">
      <c r="A186" s="13"/>
      <c r="B186" s="242"/>
      <c r="C186" s="243"/>
      <c r="D186" s="244" t="s">
        <v>280</v>
      </c>
      <c r="E186" s="245" t="s">
        <v>1</v>
      </c>
      <c r="F186" s="246" t="s">
        <v>1694</v>
      </c>
      <c r="G186" s="243"/>
      <c r="H186" s="247">
        <v>242.30000000000001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280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222</v>
      </c>
    </row>
    <row r="187" s="13" customFormat="1">
      <c r="A187" s="13"/>
      <c r="B187" s="242"/>
      <c r="C187" s="243"/>
      <c r="D187" s="244" t="s">
        <v>280</v>
      </c>
      <c r="E187" s="245" t="s">
        <v>1</v>
      </c>
      <c r="F187" s="246" t="s">
        <v>1695</v>
      </c>
      <c r="G187" s="243"/>
      <c r="H187" s="247">
        <v>-33.600000000000001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280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222</v>
      </c>
    </row>
    <row r="188" s="2" customFormat="1" ht="33" customHeight="1">
      <c r="A188" s="37"/>
      <c r="B188" s="38"/>
      <c r="C188" s="228" t="s">
        <v>416</v>
      </c>
      <c r="D188" s="228" t="s">
        <v>223</v>
      </c>
      <c r="E188" s="229" t="s">
        <v>384</v>
      </c>
      <c r="F188" s="230" t="s">
        <v>385</v>
      </c>
      <c r="G188" s="231" t="s">
        <v>386</v>
      </c>
      <c r="H188" s="232">
        <v>157.5</v>
      </c>
      <c r="I188" s="233"/>
      <c r="J188" s="234">
        <f>ROUND(I188*H188,2)</f>
        <v>0</v>
      </c>
      <c r="K188" s="235"/>
      <c r="L188" s="43"/>
      <c r="M188" s="236" t="s">
        <v>1</v>
      </c>
      <c r="N188" s="237" t="s">
        <v>49</v>
      </c>
      <c r="O188" s="90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40" t="s">
        <v>236</v>
      </c>
      <c r="AT188" s="240" t="s">
        <v>223</v>
      </c>
      <c r="AU188" s="240" t="s">
        <v>95</v>
      </c>
      <c r="AY188" s="15" t="s">
        <v>222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5" t="s">
        <v>92</v>
      </c>
      <c r="BK188" s="241">
        <f>ROUND(I188*H188,2)</f>
        <v>0</v>
      </c>
      <c r="BL188" s="15" t="s">
        <v>236</v>
      </c>
      <c r="BM188" s="240" t="s">
        <v>620</v>
      </c>
    </row>
    <row r="189" s="13" customFormat="1">
      <c r="A189" s="13"/>
      <c r="B189" s="242"/>
      <c r="C189" s="243"/>
      <c r="D189" s="244" t="s">
        <v>280</v>
      </c>
      <c r="E189" s="245" t="s">
        <v>1</v>
      </c>
      <c r="F189" s="246" t="s">
        <v>1700</v>
      </c>
      <c r="G189" s="243"/>
      <c r="H189" s="247">
        <v>156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280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222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1520</v>
      </c>
      <c r="G190" s="243"/>
      <c r="H190" s="247">
        <v>1.5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222</v>
      </c>
    </row>
    <row r="191" s="2" customFormat="1" ht="16.5" customHeight="1">
      <c r="A191" s="37"/>
      <c r="B191" s="38"/>
      <c r="C191" s="228" t="s">
        <v>421</v>
      </c>
      <c r="D191" s="228" t="s">
        <v>223</v>
      </c>
      <c r="E191" s="229" t="s">
        <v>390</v>
      </c>
      <c r="F191" s="230" t="s">
        <v>391</v>
      </c>
      <c r="G191" s="231" t="s">
        <v>329</v>
      </c>
      <c r="H191" s="232">
        <v>227.5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236</v>
      </c>
      <c r="AT191" s="240" t="s">
        <v>223</v>
      </c>
      <c r="AU191" s="240" t="s">
        <v>95</v>
      </c>
      <c r="AY191" s="15" t="s">
        <v>222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236</v>
      </c>
      <c r="BM191" s="240" t="s">
        <v>624</v>
      </c>
    </row>
    <row r="192" s="13" customFormat="1">
      <c r="A192" s="13"/>
      <c r="B192" s="242"/>
      <c r="C192" s="243"/>
      <c r="D192" s="244" t="s">
        <v>280</v>
      </c>
      <c r="E192" s="245" t="s">
        <v>1</v>
      </c>
      <c r="F192" s="246" t="s">
        <v>1701</v>
      </c>
      <c r="G192" s="243"/>
      <c r="H192" s="247">
        <v>78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280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222</v>
      </c>
    </row>
    <row r="193" s="13" customFormat="1">
      <c r="A193" s="13"/>
      <c r="B193" s="242"/>
      <c r="C193" s="243"/>
      <c r="D193" s="244" t="s">
        <v>280</v>
      </c>
      <c r="E193" s="245" t="s">
        <v>1</v>
      </c>
      <c r="F193" s="246" t="s">
        <v>1520</v>
      </c>
      <c r="G193" s="243"/>
      <c r="H193" s="247">
        <v>1.5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280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222</v>
      </c>
    </row>
    <row r="194" s="13" customFormat="1">
      <c r="A194" s="13"/>
      <c r="B194" s="242"/>
      <c r="C194" s="243"/>
      <c r="D194" s="244" t="s">
        <v>280</v>
      </c>
      <c r="E194" s="245" t="s">
        <v>1</v>
      </c>
      <c r="F194" s="246" t="s">
        <v>1702</v>
      </c>
      <c r="G194" s="243"/>
      <c r="H194" s="247">
        <v>172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280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222</v>
      </c>
    </row>
    <row r="195" s="13" customFormat="1">
      <c r="A195" s="13"/>
      <c r="B195" s="242"/>
      <c r="C195" s="243"/>
      <c r="D195" s="244" t="s">
        <v>280</v>
      </c>
      <c r="E195" s="245" t="s">
        <v>1</v>
      </c>
      <c r="F195" s="246" t="s">
        <v>1703</v>
      </c>
      <c r="G195" s="243"/>
      <c r="H195" s="247">
        <v>-24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280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222</v>
      </c>
    </row>
    <row r="196" s="2" customFormat="1" ht="24.15" customHeight="1">
      <c r="A196" s="37"/>
      <c r="B196" s="38"/>
      <c r="C196" s="228" t="s">
        <v>427</v>
      </c>
      <c r="D196" s="228" t="s">
        <v>223</v>
      </c>
      <c r="E196" s="229" t="s">
        <v>396</v>
      </c>
      <c r="F196" s="230" t="s">
        <v>397</v>
      </c>
      <c r="G196" s="231" t="s">
        <v>329</v>
      </c>
      <c r="H196" s="232">
        <v>65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236</v>
      </c>
      <c r="AT196" s="240" t="s">
        <v>223</v>
      </c>
      <c r="AU196" s="240" t="s">
        <v>95</v>
      </c>
      <c r="AY196" s="15" t="s">
        <v>222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236</v>
      </c>
      <c r="BM196" s="240" t="s">
        <v>627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1704</v>
      </c>
      <c r="G197" s="243"/>
      <c r="H197" s="247">
        <v>65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222</v>
      </c>
    </row>
    <row r="198" s="2" customFormat="1" ht="24.15" customHeight="1">
      <c r="A198" s="37"/>
      <c r="B198" s="38"/>
      <c r="C198" s="228" t="s">
        <v>433</v>
      </c>
      <c r="D198" s="228" t="s">
        <v>223</v>
      </c>
      <c r="E198" s="229" t="s">
        <v>629</v>
      </c>
      <c r="F198" s="230" t="s">
        <v>630</v>
      </c>
      <c r="G198" s="231" t="s">
        <v>329</v>
      </c>
      <c r="H198" s="232">
        <v>38.729999999999997</v>
      </c>
      <c r="I198" s="233"/>
      <c r="J198" s="234">
        <f>ROUND(I198*H198,2)</f>
        <v>0</v>
      </c>
      <c r="K198" s="235"/>
      <c r="L198" s="43"/>
      <c r="M198" s="236" t="s">
        <v>1</v>
      </c>
      <c r="N198" s="237" t="s">
        <v>49</v>
      </c>
      <c r="O198" s="90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236</v>
      </c>
      <c r="AT198" s="240" t="s">
        <v>223</v>
      </c>
      <c r="AU198" s="240" t="s">
        <v>95</v>
      </c>
      <c r="AY198" s="15" t="s">
        <v>222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236</v>
      </c>
      <c r="BM198" s="240" t="s">
        <v>631</v>
      </c>
    </row>
    <row r="199" s="13" customFormat="1">
      <c r="A199" s="13"/>
      <c r="B199" s="242"/>
      <c r="C199" s="243"/>
      <c r="D199" s="244" t="s">
        <v>280</v>
      </c>
      <c r="E199" s="245" t="s">
        <v>1</v>
      </c>
      <c r="F199" s="246" t="s">
        <v>1705</v>
      </c>
      <c r="G199" s="243"/>
      <c r="H199" s="247">
        <v>38.729999999999997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280</v>
      </c>
      <c r="AU199" s="253" t="s">
        <v>95</v>
      </c>
      <c r="AV199" s="13" t="s">
        <v>95</v>
      </c>
      <c r="AW199" s="13" t="s">
        <v>39</v>
      </c>
      <c r="AX199" s="13" t="s">
        <v>84</v>
      </c>
      <c r="AY199" s="253" t="s">
        <v>222</v>
      </c>
    </row>
    <row r="200" s="12" customFormat="1" ht="22.8" customHeight="1">
      <c r="A200" s="12"/>
      <c r="B200" s="212"/>
      <c r="C200" s="213"/>
      <c r="D200" s="214" t="s">
        <v>83</v>
      </c>
      <c r="E200" s="226" t="s">
        <v>95</v>
      </c>
      <c r="F200" s="226" t="s">
        <v>415</v>
      </c>
      <c r="G200" s="213"/>
      <c r="H200" s="213"/>
      <c r="I200" s="216"/>
      <c r="J200" s="227">
        <f>BK200</f>
        <v>0</v>
      </c>
      <c r="K200" s="213"/>
      <c r="L200" s="218"/>
      <c r="M200" s="219"/>
      <c r="N200" s="220"/>
      <c r="O200" s="220"/>
      <c r="P200" s="221">
        <f>SUM(P201:P202)</f>
        <v>0</v>
      </c>
      <c r="Q200" s="220"/>
      <c r="R200" s="221">
        <f>SUM(R201:R202)</f>
        <v>0</v>
      </c>
      <c r="S200" s="220"/>
      <c r="T200" s="222">
        <f>SUM(T201:T202)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23" t="s">
        <v>92</v>
      </c>
      <c r="AT200" s="224" t="s">
        <v>83</v>
      </c>
      <c r="AU200" s="224" t="s">
        <v>92</v>
      </c>
      <c r="AY200" s="223" t="s">
        <v>222</v>
      </c>
      <c r="BK200" s="225">
        <f>SUM(BK201:BK202)</f>
        <v>0</v>
      </c>
    </row>
    <row r="201" s="2" customFormat="1" ht="16.5" customHeight="1">
      <c r="A201" s="37"/>
      <c r="B201" s="38"/>
      <c r="C201" s="228" t="s">
        <v>438</v>
      </c>
      <c r="D201" s="228" t="s">
        <v>223</v>
      </c>
      <c r="E201" s="229" t="s">
        <v>897</v>
      </c>
      <c r="F201" s="230" t="s">
        <v>898</v>
      </c>
      <c r="G201" s="231" t="s">
        <v>329</v>
      </c>
      <c r="H201" s="232">
        <v>0.50700000000000001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236</v>
      </c>
      <c r="AT201" s="240" t="s">
        <v>223</v>
      </c>
      <c r="AU201" s="240" t="s">
        <v>95</v>
      </c>
      <c r="AY201" s="15" t="s">
        <v>222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236</v>
      </c>
      <c r="BM201" s="240" t="s">
        <v>899</v>
      </c>
    </row>
    <row r="202" s="13" customFormat="1">
      <c r="A202" s="13"/>
      <c r="B202" s="242"/>
      <c r="C202" s="243"/>
      <c r="D202" s="244" t="s">
        <v>280</v>
      </c>
      <c r="E202" s="245" t="s">
        <v>1</v>
      </c>
      <c r="F202" s="246" t="s">
        <v>1706</v>
      </c>
      <c r="G202" s="243"/>
      <c r="H202" s="247">
        <v>0.50700000000000001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280</v>
      </c>
      <c r="AU202" s="253" t="s">
        <v>95</v>
      </c>
      <c r="AV202" s="13" t="s">
        <v>95</v>
      </c>
      <c r="AW202" s="13" t="s">
        <v>39</v>
      </c>
      <c r="AX202" s="13" t="s">
        <v>92</v>
      </c>
      <c r="AY202" s="253" t="s">
        <v>222</v>
      </c>
    </row>
    <row r="203" s="12" customFormat="1" ht="22.8" customHeight="1">
      <c r="A203" s="12"/>
      <c r="B203" s="212"/>
      <c r="C203" s="213"/>
      <c r="D203" s="214" t="s">
        <v>83</v>
      </c>
      <c r="E203" s="226" t="s">
        <v>232</v>
      </c>
      <c r="F203" s="226" t="s">
        <v>639</v>
      </c>
      <c r="G203" s="213"/>
      <c r="H203" s="213"/>
      <c r="I203" s="216"/>
      <c r="J203" s="227">
        <f>BK203</f>
        <v>0</v>
      </c>
      <c r="K203" s="213"/>
      <c r="L203" s="218"/>
      <c r="M203" s="219"/>
      <c r="N203" s="220"/>
      <c r="O203" s="220"/>
      <c r="P203" s="221">
        <f>SUM(P204:P205)</f>
        <v>0</v>
      </c>
      <c r="Q203" s="220"/>
      <c r="R203" s="221">
        <f>SUM(R204:R205)</f>
        <v>0</v>
      </c>
      <c r="S203" s="220"/>
      <c r="T203" s="222">
        <f>SUM(T204:T205)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23" t="s">
        <v>92</v>
      </c>
      <c r="AT203" s="224" t="s">
        <v>83</v>
      </c>
      <c r="AU203" s="224" t="s">
        <v>92</v>
      </c>
      <c r="AY203" s="223" t="s">
        <v>222</v>
      </c>
      <c r="BK203" s="225">
        <f>SUM(BK204:BK205)</f>
        <v>0</v>
      </c>
    </row>
    <row r="204" s="2" customFormat="1" ht="21.75" customHeight="1">
      <c r="A204" s="37"/>
      <c r="B204" s="38"/>
      <c r="C204" s="228" t="s">
        <v>444</v>
      </c>
      <c r="D204" s="228" t="s">
        <v>223</v>
      </c>
      <c r="E204" s="229" t="s">
        <v>640</v>
      </c>
      <c r="F204" s="230" t="s">
        <v>641</v>
      </c>
      <c r="G204" s="231" t="s">
        <v>314</v>
      </c>
      <c r="H204" s="232">
        <v>78</v>
      </c>
      <c r="I204" s="233"/>
      <c r="J204" s="234">
        <f>ROUND(I204*H204,2)</f>
        <v>0</v>
      </c>
      <c r="K204" s="235"/>
      <c r="L204" s="43"/>
      <c r="M204" s="236" t="s">
        <v>1</v>
      </c>
      <c r="N204" s="237" t="s">
        <v>49</v>
      </c>
      <c r="O204" s="90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40" t="s">
        <v>236</v>
      </c>
      <c r="AT204" s="240" t="s">
        <v>223</v>
      </c>
      <c r="AU204" s="240" t="s">
        <v>95</v>
      </c>
      <c r="AY204" s="15" t="s">
        <v>222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5" t="s">
        <v>92</v>
      </c>
      <c r="BK204" s="241">
        <f>ROUND(I204*H204,2)</f>
        <v>0</v>
      </c>
      <c r="BL204" s="15" t="s">
        <v>236</v>
      </c>
      <c r="BM204" s="240" t="s">
        <v>901</v>
      </c>
    </row>
    <row r="205" s="13" customFormat="1">
      <c r="A205" s="13"/>
      <c r="B205" s="242"/>
      <c r="C205" s="243"/>
      <c r="D205" s="244" t="s">
        <v>280</v>
      </c>
      <c r="E205" s="245" t="s">
        <v>1</v>
      </c>
      <c r="F205" s="246" t="s">
        <v>980</v>
      </c>
      <c r="G205" s="243"/>
      <c r="H205" s="247">
        <v>78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280</v>
      </c>
      <c r="AU205" s="253" t="s">
        <v>95</v>
      </c>
      <c r="AV205" s="13" t="s">
        <v>95</v>
      </c>
      <c r="AW205" s="13" t="s">
        <v>39</v>
      </c>
      <c r="AX205" s="13" t="s">
        <v>92</v>
      </c>
      <c r="AY205" s="253" t="s">
        <v>222</v>
      </c>
    </row>
    <row r="206" s="12" customFormat="1" ht="22.8" customHeight="1">
      <c r="A206" s="12"/>
      <c r="B206" s="212"/>
      <c r="C206" s="213"/>
      <c r="D206" s="214" t="s">
        <v>83</v>
      </c>
      <c r="E206" s="226" t="s">
        <v>236</v>
      </c>
      <c r="F206" s="226" t="s">
        <v>426</v>
      </c>
      <c r="G206" s="213"/>
      <c r="H206" s="213"/>
      <c r="I206" s="216"/>
      <c r="J206" s="227">
        <f>BK206</f>
        <v>0</v>
      </c>
      <c r="K206" s="213"/>
      <c r="L206" s="218"/>
      <c r="M206" s="219"/>
      <c r="N206" s="220"/>
      <c r="O206" s="220"/>
      <c r="P206" s="221">
        <f>SUM(P207:P210)</f>
        <v>0</v>
      </c>
      <c r="Q206" s="220"/>
      <c r="R206" s="221">
        <f>SUM(R207:R210)</f>
        <v>15.126160000000001</v>
      </c>
      <c r="S206" s="220"/>
      <c r="T206" s="222">
        <f>SUM(T207:T210)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23" t="s">
        <v>92</v>
      </c>
      <c r="AT206" s="224" t="s">
        <v>83</v>
      </c>
      <c r="AU206" s="224" t="s">
        <v>92</v>
      </c>
      <c r="AY206" s="223" t="s">
        <v>222</v>
      </c>
      <c r="BK206" s="225">
        <f>SUM(BK207:BK210)</f>
        <v>0</v>
      </c>
    </row>
    <row r="207" s="2" customFormat="1" ht="16.5" customHeight="1">
      <c r="A207" s="37"/>
      <c r="B207" s="38"/>
      <c r="C207" s="228" t="s">
        <v>326</v>
      </c>
      <c r="D207" s="228" t="s">
        <v>223</v>
      </c>
      <c r="E207" s="229" t="s">
        <v>644</v>
      </c>
      <c r="F207" s="230" t="s">
        <v>645</v>
      </c>
      <c r="G207" s="231" t="s">
        <v>314</v>
      </c>
      <c r="H207" s="232">
        <v>78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236</v>
      </c>
      <c r="AT207" s="240" t="s">
        <v>223</v>
      </c>
      <c r="AU207" s="240" t="s">
        <v>95</v>
      </c>
      <c r="AY207" s="15" t="s">
        <v>222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236</v>
      </c>
      <c r="BM207" s="240" t="s">
        <v>903</v>
      </c>
    </row>
    <row r="208" s="13" customFormat="1">
      <c r="A208" s="13"/>
      <c r="B208" s="242"/>
      <c r="C208" s="243"/>
      <c r="D208" s="244" t="s">
        <v>280</v>
      </c>
      <c r="E208" s="245" t="s">
        <v>1</v>
      </c>
      <c r="F208" s="246" t="s">
        <v>980</v>
      </c>
      <c r="G208" s="243"/>
      <c r="H208" s="247">
        <v>78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280</v>
      </c>
      <c r="AU208" s="253" t="s">
        <v>95</v>
      </c>
      <c r="AV208" s="13" t="s">
        <v>95</v>
      </c>
      <c r="AW208" s="13" t="s">
        <v>39</v>
      </c>
      <c r="AX208" s="13" t="s">
        <v>92</v>
      </c>
      <c r="AY208" s="253" t="s">
        <v>222</v>
      </c>
    </row>
    <row r="209" s="2" customFormat="1" ht="16.5" customHeight="1">
      <c r="A209" s="37"/>
      <c r="B209" s="38"/>
      <c r="C209" s="228" t="s">
        <v>452</v>
      </c>
      <c r="D209" s="228" t="s">
        <v>223</v>
      </c>
      <c r="E209" s="229" t="s">
        <v>428</v>
      </c>
      <c r="F209" s="230" t="s">
        <v>429</v>
      </c>
      <c r="G209" s="231" t="s">
        <v>329</v>
      </c>
      <c r="H209" s="232">
        <v>8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1.8907700000000001</v>
      </c>
      <c r="R209" s="238">
        <f>Q209*H209</f>
        <v>15.126160000000001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236</v>
      </c>
      <c r="AT209" s="240" t="s">
        <v>223</v>
      </c>
      <c r="AU209" s="240" t="s">
        <v>95</v>
      </c>
      <c r="AY209" s="15" t="s">
        <v>222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236</v>
      </c>
      <c r="BM209" s="240" t="s">
        <v>647</v>
      </c>
    </row>
    <row r="210" s="13" customFormat="1">
      <c r="A210" s="13"/>
      <c r="B210" s="242"/>
      <c r="C210" s="243"/>
      <c r="D210" s="244" t="s">
        <v>280</v>
      </c>
      <c r="E210" s="245" t="s">
        <v>1</v>
      </c>
      <c r="F210" s="246" t="s">
        <v>1707</v>
      </c>
      <c r="G210" s="243"/>
      <c r="H210" s="247">
        <v>8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280</v>
      </c>
      <c r="AU210" s="253" t="s">
        <v>95</v>
      </c>
      <c r="AV210" s="13" t="s">
        <v>95</v>
      </c>
      <c r="AW210" s="13" t="s">
        <v>39</v>
      </c>
      <c r="AX210" s="13" t="s">
        <v>92</v>
      </c>
      <c r="AY210" s="253" t="s">
        <v>222</v>
      </c>
    </row>
    <row r="211" s="12" customFormat="1" ht="22.8" customHeight="1">
      <c r="A211" s="12"/>
      <c r="B211" s="212"/>
      <c r="C211" s="213"/>
      <c r="D211" s="214" t="s">
        <v>83</v>
      </c>
      <c r="E211" s="226" t="s">
        <v>221</v>
      </c>
      <c r="F211" s="226" t="s">
        <v>432</v>
      </c>
      <c r="G211" s="213"/>
      <c r="H211" s="213"/>
      <c r="I211" s="216"/>
      <c r="J211" s="227">
        <f>BK211</f>
        <v>0</v>
      </c>
      <c r="K211" s="213"/>
      <c r="L211" s="218"/>
      <c r="M211" s="219"/>
      <c r="N211" s="220"/>
      <c r="O211" s="220"/>
      <c r="P211" s="221">
        <f>SUM(P212:P213)</f>
        <v>0</v>
      </c>
      <c r="Q211" s="220"/>
      <c r="R211" s="221">
        <f>SUM(R212:R213)</f>
        <v>0</v>
      </c>
      <c r="S211" s="220"/>
      <c r="T211" s="222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3" t="s">
        <v>92</v>
      </c>
      <c r="AT211" s="224" t="s">
        <v>83</v>
      </c>
      <c r="AU211" s="224" t="s">
        <v>92</v>
      </c>
      <c r="AY211" s="223" t="s">
        <v>222</v>
      </c>
      <c r="BK211" s="225">
        <f>SUM(BK212:BK213)</f>
        <v>0</v>
      </c>
    </row>
    <row r="212" s="2" customFormat="1" ht="24.15" customHeight="1">
      <c r="A212" s="37"/>
      <c r="B212" s="38"/>
      <c r="C212" s="228" t="s">
        <v>457</v>
      </c>
      <c r="D212" s="228" t="s">
        <v>223</v>
      </c>
      <c r="E212" s="229" t="s">
        <v>913</v>
      </c>
      <c r="F212" s="230" t="s">
        <v>914</v>
      </c>
      <c r="G212" s="231" t="s">
        <v>361</v>
      </c>
      <c r="H212" s="232">
        <v>80</v>
      </c>
      <c r="I212" s="233"/>
      <c r="J212" s="234">
        <f>ROUND(I212*H212,2)</f>
        <v>0</v>
      </c>
      <c r="K212" s="235"/>
      <c r="L212" s="43"/>
      <c r="M212" s="236" t="s">
        <v>1</v>
      </c>
      <c r="N212" s="237" t="s">
        <v>49</v>
      </c>
      <c r="O212" s="90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236</v>
      </c>
      <c r="AT212" s="240" t="s">
        <v>223</v>
      </c>
      <c r="AU212" s="240" t="s">
        <v>95</v>
      </c>
      <c r="AY212" s="15" t="s">
        <v>222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236</v>
      </c>
      <c r="BM212" s="240" t="s">
        <v>915</v>
      </c>
    </row>
    <row r="213" s="13" customFormat="1">
      <c r="A213" s="13"/>
      <c r="B213" s="242"/>
      <c r="C213" s="243"/>
      <c r="D213" s="244" t="s">
        <v>280</v>
      </c>
      <c r="E213" s="245" t="s">
        <v>1</v>
      </c>
      <c r="F213" s="246" t="s">
        <v>1708</v>
      </c>
      <c r="G213" s="243"/>
      <c r="H213" s="247">
        <v>80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280</v>
      </c>
      <c r="AU213" s="253" t="s">
        <v>95</v>
      </c>
      <c r="AV213" s="13" t="s">
        <v>95</v>
      </c>
      <c r="AW213" s="13" t="s">
        <v>39</v>
      </c>
      <c r="AX213" s="13" t="s">
        <v>84</v>
      </c>
      <c r="AY213" s="253" t="s">
        <v>222</v>
      </c>
    </row>
    <row r="214" s="12" customFormat="1" ht="22.8" customHeight="1">
      <c r="A214" s="12"/>
      <c r="B214" s="212"/>
      <c r="C214" s="213"/>
      <c r="D214" s="214" t="s">
        <v>83</v>
      </c>
      <c r="E214" s="226" t="s">
        <v>243</v>
      </c>
      <c r="F214" s="226" t="s">
        <v>649</v>
      </c>
      <c r="G214" s="213"/>
      <c r="H214" s="213"/>
      <c r="I214" s="216"/>
      <c r="J214" s="227">
        <f>BK214</f>
        <v>0</v>
      </c>
      <c r="K214" s="213"/>
      <c r="L214" s="218"/>
      <c r="M214" s="219"/>
      <c r="N214" s="220"/>
      <c r="O214" s="220"/>
      <c r="P214" s="221">
        <f>SUM(P215:P216)</f>
        <v>0</v>
      </c>
      <c r="Q214" s="220"/>
      <c r="R214" s="221">
        <f>SUM(R215:R216)</f>
        <v>0.024</v>
      </c>
      <c r="S214" s="220"/>
      <c r="T214" s="222">
        <f>SUM(T215:T216)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3" t="s">
        <v>92</v>
      </c>
      <c r="AT214" s="224" t="s">
        <v>83</v>
      </c>
      <c r="AU214" s="224" t="s">
        <v>92</v>
      </c>
      <c r="AY214" s="223" t="s">
        <v>222</v>
      </c>
      <c r="BK214" s="225">
        <f>SUM(BK215:BK216)</f>
        <v>0</v>
      </c>
    </row>
    <row r="215" s="2" customFormat="1" ht="16.5" customHeight="1">
      <c r="A215" s="37"/>
      <c r="B215" s="38"/>
      <c r="C215" s="228" t="s">
        <v>461</v>
      </c>
      <c r="D215" s="228" t="s">
        <v>223</v>
      </c>
      <c r="E215" s="229" t="s">
        <v>650</v>
      </c>
      <c r="F215" s="230" t="s">
        <v>651</v>
      </c>
      <c r="G215" s="231" t="s">
        <v>652</v>
      </c>
      <c r="H215" s="232">
        <v>3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0.0080000000000000002</v>
      </c>
      <c r="R215" s="238">
        <f>Q215*H215</f>
        <v>0.024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236</v>
      </c>
      <c r="AT215" s="240" t="s">
        <v>223</v>
      </c>
      <c r="AU215" s="240" t="s">
        <v>95</v>
      </c>
      <c r="AY215" s="15" t="s">
        <v>222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236</v>
      </c>
      <c r="BM215" s="240" t="s">
        <v>954</v>
      </c>
    </row>
    <row r="216" s="13" customFormat="1">
      <c r="A216" s="13"/>
      <c r="B216" s="242"/>
      <c r="C216" s="243"/>
      <c r="D216" s="244" t="s">
        <v>280</v>
      </c>
      <c r="E216" s="245" t="s">
        <v>1</v>
      </c>
      <c r="F216" s="246" t="s">
        <v>232</v>
      </c>
      <c r="G216" s="243"/>
      <c r="H216" s="247">
        <v>3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280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222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251</v>
      </c>
      <c r="F217" s="226" t="s">
        <v>529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P218+SUM(P219:P260)</f>
        <v>0</v>
      </c>
      <c r="Q217" s="220"/>
      <c r="R217" s="221">
        <f>R218+SUM(R219:R260)</f>
        <v>12.377261800000001</v>
      </c>
      <c r="S217" s="220"/>
      <c r="T217" s="222">
        <f>T218+SUM(T219:T260)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222</v>
      </c>
      <c r="BK217" s="225">
        <f>BK218+SUM(BK219:BK260)</f>
        <v>0</v>
      </c>
    </row>
    <row r="218" s="2" customFormat="1" ht="21.75" customHeight="1">
      <c r="A218" s="37"/>
      <c r="B218" s="38"/>
      <c r="C218" s="228" t="s">
        <v>466</v>
      </c>
      <c r="D218" s="228" t="s">
        <v>223</v>
      </c>
      <c r="E218" s="229" t="s">
        <v>659</v>
      </c>
      <c r="F218" s="230" t="s">
        <v>660</v>
      </c>
      <c r="G218" s="231" t="s">
        <v>314</v>
      </c>
      <c r="H218" s="232">
        <v>78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0.00012999999999999999</v>
      </c>
      <c r="R218" s="238">
        <f>Q218*H218</f>
        <v>0.01014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236</v>
      </c>
      <c r="AT218" s="240" t="s">
        <v>223</v>
      </c>
      <c r="AU218" s="240" t="s">
        <v>95</v>
      </c>
      <c r="AY218" s="15" t="s">
        <v>222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236</v>
      </c>
      <c r="BM218" s="240" t="s">
        <v>661</v>
      </c>
    </row>
    <row r="219" s="13" customFormat="1">
      <c r="A219" s="13"/>
      <c r="B219" s="242"/>
      <c r="C219" s="243"/>
      <c r="D219" s="244" t="s">
        <v>280</v>
      </c>
      <c r="E219" s="245" t="s">
        <v>1</v>
      </c>
      <c r="F219" s="246" t="s">
        <v>980</v>
      </c>
      <c r="G219" s="243"/>
      <c r="H219" s="247">
        <v>78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280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222</v>
      </c>
    </row>
    <row r="220" s="2" customFormat="1" ht="33" customHeight="1">
      <c r="A220" s="37"/>
      <c r="B220" s="38"/>
      <c r="C220" s="228" t="s">
        <v>473</v>
      </c>
      <c r="D220" s="228" t="s">
        <v>223</v>
      </c>
      <c r="E220" s="229" t="s">
        <v>956</v>
      </c>
      <c r="F220" s="230" t="s">
        <v>957</v>
      </c>
      <c r="G220" s="231" t="s">
        <v>314</v>
      </c>
      <c r="H220" s="232">
        <v>78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2.0000000000000002E-05</v>
      </c>
      <c r="R220" s="238">
        <f>Q220*H220</f>
        <v>0.0015600000000000002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236</v>
      </c>
      <c r="AT220" s="240" t="s">
        <v>223</v>
      </c>
      <c r="AU220" s="240" t="s">
        <v>95</v>
      </c>
      <c r="AY220" s="15" t="s">
        <v>222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236</v>
      </c>
      <c r="BM220" s="240" t="s">
        <v>958</v>
      </c>
    </row>
    <row r="221" s="13" customFormat="1">
      <c r="A221" s="13"/>
      <c r="B221" s="242"/>
      <c r="C221" s="243"/>
      <c r="D221" s="244" t="s">
        <v>280</v>
      </c>
      <c r="E221" s="245" t="s">
        <v>1</v>
      </c>
      <c r="F221" s="246" t="s">
        <v>980</v>
      </c>
      <c r="G221" s="243"/>
      <c r="H221" s="247">
        <v>78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280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222</v>
      </c>
    </row>
    <row r="222" s="2" customFormat="1" ht="21.75" customHeight="1">
      <c r="A222" s="37"/>
      <c r="B222" s="38"/>
      <c r="C222" s="259" t="s">
        <v>477</v>
      </c>
      <c r="D222" s="259" t="s">
        <v>405</v>
      </c>
      <c r="E222" s="260" t="s">
        <v>960</v>
      </c>
      <c r="F222" s="261" t="s">
        <v>961</v>
      </c>
      <c r="G222" s="262" t="s">
        <v>314</v>
      </c>
      <c r="H222" s="263">
        <v>80.340000000000003</v>
      </c>
      <c r="I222" s="264"/>
      <c r="J222" s="265">
        <f>ROUND(I222*H222,2)</f>
        <v>0</v>
      </c>
      <c r="K222" s="266"/>
      <c r="L222" s="267"/>
      <c r="M222" s="268" t="s">
        <v>1</v>
      </c>
      <c r="N222" s="269" t="s">
        <v>49</v>
      </c>
      <c r="O222" s="90"/>
      <c r="P222" s="238">
        <f>O222*H222</f>
        <v>0</v>
      </c>
      <c r="Q222" s="238">
        <v>0.01052</v>
      </c>
      <c r="R222" s="238">
        <f>Q222*H222</f>
        <v>0.84517680000000006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251</v>
      </c>
      <c r="AT222" s="240" t="s">
        <v>405</v>
      </c>
      <c r="AU222" s="240" t="s">
        <v>95</v>
      </c>
      <c r="AY222" s="15" t="s">
        <v>222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236</v>
      </c>
      <c r="BM222" s="240" t="s">
        <v>962</v>
      </c>
    </row>
    <row r="223" s="13" customFormat="1">
      <c r="A223" s="13"/>
      <c r="B223" s="242"/>
      <c r="C223" s="243"/>
      <c r="D223" s="244" t="s">
        <v>280</v>
      </c>
      <c r="E223" s="245" t="s">
        <v>1</v>
      </c>
      <c r="F223" s="246" t="s">
        <v>980</v>
      </c>
      <c r="G223" s="243"/>
      <c r="H223" s="247">
        <v>78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280</v>
      </c>
      <c r="AU223" s="253" t="s">
        <v>95</v>
      </c>
      <c r="AV223" s="13" t="s">
        <v>95</v>
      </c>
      <c r="AW223" s="13" t="s">
        <v>39</v>
      </c>
      <c r="AX223" s="13" t="s">
        <v>92</v>
      </c>
      <c r="AY223" s="253" t="s">
        <v>222</v>
      </c>
    </row>
    <row r="224" s="13" customFormat="1">
      <c r="A224" s="13"/>
      <c r="B224" s="242"/>
      <c r="C224" s="243"/>
      <c r="D224" s="244" t="s">
        <v>280</v>
      </c>
      <c r="E224" s="243"/>
      <c r="F224" s="246" t="s">
        <v>1709</v>
      </c>
      <c r="G224" s="243"/>
      <c r="H224" s="247">
        <v>80.340000000000003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280</v>
      </c>
      <c r="AU224" s="253" t="s">
        <v>95</v>
      </c>
      <c r="AV224" s="13" t="s">
        <v>95</v>
      </c>
      <c r="AW224" s="13" t="s">
        <v>4</v>
      </c>
      <c r="AX224" s="13" t="s">
        <v>92</v>
      </c>
      <c r="AY224" s="253" t="s">
        <v>222</v>
      </c>
    </row>
    <row r="225" s="2" customFormat="1" ht="24.15" customHeight="1">
      <c r="A225" s="37"/>
      <c r="B225" s="38"/>
      <c r="C225" s="259" t="s">
        <v>481</v>
      </c>
      <c r="D225" s="259" t="s">
        <v>405</v>
      </c>
      <c r="E225" s="260" t="s">
        <v>702</v>
      </c>
      <c r="F225" s="261" t="s">
        <v>703</v>
      </c>
      <c r="G225" s="262" t="s">
        <v>354</v>
      </c>
      <c r="H225" s="263">
        <v>7</v>
      </c>
      <c r="I225" s="264"/>
      <c r="J225" s="265">
        <f>ROUND(I225*H225,2)</f>
        <v>0</v>
      </c>
      <c r="K225" s="266"/>
      <c r="L225" s="267"/>
      <c r="M225" s="268" t="s">
        <v>1</v>
      </c>
      <c r="N225" s="269" t="s">
        <v>49</v>
      </c>
      <c r="O225" s="90"/>
      <c r="P225" s="238">
        <f>O225*H225</f>
        <v>0</v>
      </c>
      <c r="Q225" s="238">
        <v>0.002</v>
      </c>
      <c r="R225" s="238">
        <f>Q225*H225</f>
        <v>0.014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251</v>
      </c>
      <c r="AT225" s="240" t="s">
        <v>405</v>
      </c>
      <c r="AU225" s="240" t="s">
        <v>95</v>
      </c>
      <c r="AY225" s="15" t="s">
        <v>222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236</v>
      </c>
      <c r="BM225" s="240" t="s">
        <v>704</v>
      </c>
    </row>
    <row r="226" s="13" customFormat="1">
      <c r="A226" s="13"/>
      <c r="B226" s="242"/>
      <c r="C226" s="243"/>
      <c r="D226" s="244" t="s">
        <v>280</v>
      </c>
      <c r="E226" s="245" t="s">
        <v>1</v>
      </c>
      <c r="F226" s="246" t="s">
        <v>247</v>
      </c>
      <c r="G226" s="243"/>
      <c r="H226" s="247">
        <v>7</v>
      </c>
      <c r="I226" s="248"/>
      <c r="J226" s="243"/>
      <c r="K226" s="243"/>
      <c r="L226" s="249"/>
      <c r="M226" s="250"/>
      <c r="N226" s="251"/>
      <c r="O226" s="251"/>
      <c r="P226" s="251"/>
      <c r="Q226" s="251"/>
      <c r="R226" s="251"/>
      <c r="S226" s="251"/>
      <c r="T226" s="25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3" t="s">
        <v>280</v>
      </c>
      <c r="AU226" s="253" t="s">
        <v>95</v>
      </c>
      <c r="AV226" s="13" t="s">
        <v>95</v>
      </c>
      <c r="AW226" s="13" t="s">
        <v>39</v>
      </c>
      <c r="AX226" s="13" t="s">
        <v>92</v>
      </c>
      <c r="AY226" s="253" t="s">
        <v>222</v>
      </c>
    </row>
    <row r="227" s="2" customFormat="1" ht="24.15" customHeight="1">
      <c r="A227" s="37"/>
      <c r="B227" s="38"/>
      <c r="C227" s="228" t="s">
        <v>486</v>
      </c>
      <c r="D227" s="228" t="s">
        <v>223</v>
      </c>
      <c r="E227" s="229" t="s">
        <v>706</v>
      </c>
      <c r="F227" s="230" t="s">
        <v>707</v>
      </c>
      <c r="G227" s="231" t="s">
        <v>314</v>
      </c>
      <c r="H227" s="232">
        <v>10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236</v>
      </c>
      <c r="AT227" s="240" t="s">
        <v>223</v>
      </c>
      <c r="AU227" s="240" t="s">
        <v>95</v>
      </c>
      <c r="AY227" s="15" t="s">
        <v>222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236</v>
      </c>
      <c r="BM227" s="240" t="s">
        <v>708</v>
      </c>
    </row>
    <row r="228" s="13" customFormat="1">
      <c r="A228" s="13"/>
      <c r="B228" s="242"/>
      <c r="C228" s="243"/>
      <c r="D228" s="244" t="s">
        <v>280</v>
      </c>
      <c r="E228" s="245" t="s">
        <v>1</v>
      </c>
      <c r="F228" s="246" t="s">
        <v>259</v>
      </c>
      <c r="G228" s="243"/>
      <c r="H228" s="247">
        <v>10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280</v>
      </c>
      <c r="AU228" s="253" t="s">
        <v>95</v>
      </c>
      <c r="AV228" s="13" t="s">
        <v>95</v>
      </c>
      <c r="AW228" s="13" t="s">
        <v>39</v>
      </c>
      <c r="AX228" s="13" t="s">
        <v>92</v>
      </c>
      <c r="AY228" s="253" t="s">
        <v>222</v>
      </c>
    </row>
    <row r="229" s="2" customFormat="1" ht="37.8" customHeight="1">
      <c r="A229" s="37"/>
      <c r="B229" s="38"/>
      <c r="C229" s="259" t="s">
        <v>665</v>
      </c>
      <c r="D229" s="259" t="s">
        <v>405</v>
      </c>
      <c r="E229" s="260" t="s">
        <v>711</v>
      </c>
      <c r="F229" s="261" t="s">
        <v>712</v>
      </c>
      <c r="G229" s="262" t="s">
        <v>314</v>
      </c>
      <c r="H229" s="263">
        <v>10.300000000000001</v>
      </c>
      <c r="I229" s="264"/>
      <c r="J229" s="265">
        <f>ROUND(I229*H229,2)</f>
        <v>0</v>
      </c>
      <c r="K229" s="266"/>
      <c r="L229" s="267"/>
      <c r="M229" s="268" t="s">
        <v>1</v>
      </c>
      <c r="N229" s="269" t="s">
        <v>49</v>
      </c>
      <c r="O229" s="90"/>
      <c r="P229" s="238">
        <f>O229*H229</f>
        <v>0</v>
      </c>
      <c r="Q229" s="238">
        <v>0.00035</v>
      </c>
      <c r="R229" s="238">
        <f>Q229*H229</f>
        <v>0.0036050000000000001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251</v>
      </c>
      <c r="AT229" s="240" t="s">
        <v>405</v>
      </c>
      <c r="AU229" s="240" t="s">
        <v>95</v>
      </c>
      <c r="AY229" s="15" t="s">
        <v>222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236</v>
      </c>
      <c r="BM229" s="240" t="s">
        <v>713</v>
      </c>
    </row>
    <row r="230" s="13" customFormat="1">
      <c r="A230" s="13"/>
      <c r="B230" s="242"/>
      <c r="C230" s="243"/>
      <c r="D230" s="244" t="s">
        <v>280</v>
      </c>
      <c r="E230" s="245" t="s">
        <v>1</v>
      </c>
      <c r="F230" s="246" t="s">
        <v>259</v>
      </c>
      <c r="G230" s="243"/>
      <c r="H230" s="247">
        <v>10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280</v>
      </c>
      <c r="AU230" s="253" t="s">
        <v>95</v>
      </c>
      <c r="AV230" s="13" t="s">
        <v>95</v>
      </c>
      <c r="AW230" s="13" t="s">
        <v>39</v>
      </c>
      <c r="AX230" s="13" t="s">
        <v>92</v>
      </c>
      <c r="AY230" s="253" t="s">
        <v>222</v>
      </c>
    </row>
    <row r="231" s="13" customFormat="1">
      <c r="A231" s="13"/>
      <c r="B231" s="242"/>
      <c r="C231" s="243"/>
      <c r="D231" s="244" t="s">
        <v>280</v>
      </c>
      <c r="E231" s="243"/>
      <c r="F231" s="246" t="s">
        <v>1531</v>
      </c>
      <c r="G231" s="243"/>
      <c r="H231" s="247">
        <v>10.300000000000001</v>
      </c>
      <c r="I231" s="248"/>
      <c r="J231" s="243"/>
      <c r="K231" s="243"/>
      <c r="L231" s="249"/>
      <c r="M231" s="250"/>
      <c r="N231" s="251"/>
      <c r="O231" s="251"/>
      <c r="P231" s="251"/>
      <c r="Q231" s="251"/>
      <c r="R231" s="251"/>
      <c r="S231" s="251"/>
      <c r="T231" s="25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3" t="s">
        <v>280</v>
      </c>
      <c r="AU231" s="253" t="s">
        <v>95</v>
      </c>
      <c r="AV231" s="13" t="s">
        <v>95</v>
      </c>
      <c r="AW231" s="13" t="s">
        <v>4</v>
      </c>
      <c r="AX231" s="13" t="s">
        <v>92</v>
      </c>
      <c r="AY231" s="253" t="s">
        <v>222</v>
      </c>
    </row>
    <row r="232" s="2" customFormat="1" ht="24.15" customHeight="1">
      <c r="A232" s="37"/>
      <c r="B232" s="38"/>
      <c r="C232" s="228" t="s">
        <v>671</v>
      </c>
      <c r="D232" s="228" t="s">
        <v>223</v>
      </c>
      <c r="E232" s="229" t="s">
        <v>740</v>
      </c>
      <c r="F232" s="230" t="s">
        <v>741</v>
      </c>
      <c r="G232" s="231" t="s">
        <v>354</v>
      </c>
      <c r="H232" s="232">
        <v>4</v>
      </c>
      <c r="I232" s="233"/>
      <c r="J232" s="234">
        <f>ROUND(I232*H232,2)</f>
        <v>0</v>
      </c>
      <c r="K232" s="235"/>
      <c r="L232" s="43"/>
      <c r="M232" s="236" t="s">
        <v>1</v>
      </c>
      <c r="N232" s="237" t="s">
        <v>49</v>
      </c>
      <c r="O232" s="90"/>
      <c r="P232" s="238">
        <f>O232*H232</f>
        <v>0</v>
      </c>
      <c r="Q232" s="238">
        <v>0.010189999999999999</v>
      </c>
      <c r="R232" s="238">
        <f>Q232*H232</f>
        <v>0.040759999999999998</v>
      </c>
      <c r="S232" s="238">
        <v>0</v>
      </c>
      <c r="T232" s="23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40" t="s">
        <v>236</v>
      </c>
      <c r="AT232" s="240" t="s">
        <v>223</v>
      </c>
      <c r="AU232" s="240" t="s">
        <v>95</v>
      </c>
      <c r="AY232" s="15" t="s">
        <v>222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5" t="s">
        <v>92</v>
      </c>
      <c r="BK232" s="241">
        <f>ROUND(I232*H232,2)</f>
        <v>0</v>
      </c>
      <c r="BL232" s="15" t="s">
        <v>236</v>
      </c>
      <c r="BM232" s="240" t="s">
        <v>742</v>
      </c>
    </row>
    <row r="233" s="2" customFormat="1" ht="16.5" customHeight="1">
      <c r="A233" s="37"/>
      <c r="B233" s="38"/>
      <c r="C233" s="259" t="s">
        <v>677</v>
      </c>
      <c r="D233" s="259" t="s">
        <v>405</v>
      </c>
      <c r="E233" s="260" t="s">
        <v>744</v>
      </c>
      <c r="F233" s="261" t="s">
        <v>745</v>
      </c>
      <c r="G233" s="262" t="s">
        <v>354</v>
      </c>
      <c r="H233" s="263">
        <v>1</v>
      </c>
      <c r="I233" s="264"/>
      <c r="J233" s="265">
        <f>ROUND(I233*H233,2)</f>
        <v>0</v>
      </c>
      <c r="K233" s="266"/>
      <c r="L233" s="267"/>
      <c r="M233" s="268" t="s">
        <v>1</v>
      </c>
      <c r="N233" s="269" t="s">
        <v>49</v>
      </c>
      <c r="O233" s="90"/>
      <c r="P233" s="238">
        <f>O233*H233</f>
        <v>0</v>
      </c>
      <c r="Q233" s="238">
        <v>0.52600000000000002</v>
      </c>
      <c r="R233" s="238">
        <f>Q233*H233</f>
        <v>0.52600000000000002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251</v>
      </c>
      <c r="AT233" s="240" t="s">
        <v>405</v>
      </c>
      <c r="AU233" s="240" t="s">
        <v>95</v>
      </c>
      <c r="AY233" s="15" t="s">
        <v>222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236</v>
      </c>
      <c r="BM233" s="240" t="s">
        <v>746</v>
      </c>
    </row>
    <row r="234" s="13" customFormat="1">
      <c r="A234" s="13"/>
      <c r="B234" s="242"/>
      <c r="C234" s="243"/>
      <c r="D234" s="244" t="s">
        <v>280</v>
      </c>
      <c r="E234" s="245" t="s">
        <v>1</v>
      </c>
      <c r="F234" s="246" t="s">
        <v>92</v>
      </c>
      <c r="G234" s="243"/>
      <c r="H234" s="247">
        <v>1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280</v>
      </c>
      <c r="AU234" s="253" t="s">
        <v>95</v>
      </c>
      <c r="AV234" s="13" t="s">
        <v>95</v>
      </c>
      <c r="AW234" s="13" t="s">
        <v>39</v>
      </c>
      <c r="AX234" s="13" t="s">
        <v>92</v>
      </c>
      <c r="AY234" s="253" t="s">
        <v>222</v>
      </c>
    </row>
    <row r="235" s="2" customFormat="1" ht="16.5" customHeight="1">
      <c r="A235" s="37"/>
      <c r="B235" s="38"/>
      <c r="C235" s="259" t="s">
        <v>681</v>
      </c>
      <c r="D235" s="259" t="s">
        <v>405</v>
      </c>
      <c r="E235" s="260" t="s">
        <v>748</v>
      </c>
      <c r="F235" s="261" t="s">
        <v>749</v>
      </c>
      <c r="G235" s="262" t="s">
        <v>354</v>
      </c>
      <c r="H235" s="263">
        <v>3</v>
      </c>
      <c r="I235" s="264"/>
      <c r="J235" s="265">
        <f>ROUND(I235*H235,2)</f>
        <v>0</v>
      </c>
      <c r="K235" s="266"/>
      <c r="L235" s="267"/>
      <c r="M235" s="268" t="s">
        <v>1</v>
      </c>
      <c r="N235" s="269" t="s">
        <v>49</v>
      </c>
      <c r="O235" s="90"/>
      <c r="P235" s="238">
        <f>O235*H235</f>
        <v>0</v>
      </c>
      <c r="Q235" s="238">
        <v>0.26200000000000001</v>
      </c>
      <c r="R235" s="238">
        <f>Q235*H235</f>
        <v>0.78600000000000003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251</v>
      </c>
      <c r="AT235" s="240" t="s">
        <v>405</v>
      </c>
      <c r="AU235" s="240" t="s">
        <v>95</v>
      </c>
      <c r="AY235" s="15" t="s">
        <v>222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236</v>
      </c>
      <c r="BM235" s="240" t="s">
        <v>750</v>
      </c>
    </row>
    <row r="236" s="13" customFormat="1">
      <c r="A236" s="13"/>
      <c r="B236" s="242"/>
      <c r="C236" s="243"/>
      <c r="D236" s="244" t="s">
        <v>280</v>
      </c>
      <c r="E236" s="245" t="s">
        <v>1</v>
      </c>
      <c r="F236" s="246" t="s">
        <v>232</v>
      </c>
      <c r="G236" s="243"/>
      <c r="H236" s="247">
        <v>3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280</v>
      </c>
      <c r="AU236" s="253" t="s">
        <v>95</v>
      </c>
      <c r="AV236" s="13" t="s">
        <v>95</v>
      </c>
      <c r="AW236" s="13" t="s">
        <v>39</v>
      </c>
      <c r="AX236" s="13" t="s">
        <v>92</v>
      </c>
      <c r="AY236" s="253" t="s">
        <v>222</v>
      </c>
    </row>
    <row r="237" s="2" customFormat="1" ht="21.75" customHeight="1">
      <c r="A237" s="37"/>
      <c r="B237" s="38"/>
      <c r="C237" s="228" t="s">
        <v>685</v>
      </c>
      <c r="D237" s="228" t="s">
        <v>223</v>
      </c>
      <c r="E237" s="229" t="s">
        <v>678</v>
      </c>
      <c r="F237" s="230" t="s">
        <v>679</v>
      </c>
      <c r="G237" s="231" t="s">
        <v>354</v>
      </c>
      <c r="H237" s="232">
        <v>4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0.22394</v>
      </c>
      <c r="R237" s="238">
        <f>Q237*H237</f>
        <v>0.89576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236</v>
      </c>
      <c r="AT237" s="240" t="s">
        <v>223</v>
      </c>
      <c r="AU237" s="240" t="s">
        <v>95</v>
      </c>
      <c r="AY237" s="15" t="s">
        <v>222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236</v>
      </c>
      <c r="BM237" s="240" t="s">
        <v>967</v>
      </c>
    </row>
    <row r="238" s="2" customFormat="1" ht="24.15" customHeight="1">
      <c r="A238" s="37"/>
      <c r="B238" s="38"/>
      <c r="C238" s="259" t="s">
        <v>689</v>
      </c>
      <c r="D238" s="259" t="s">
        <v>405</v>
      </c>
      <c r="E238" s="260" t="s">
        <v>682</v>
      </c>
      <c r="F238" s="261" t="s">
        <v>683</v>
      </c>
      <c r="G238" s="262" t="s">
        <v>354</v>
      </c>
      <c r="H238" s="263">
        <v>1</v>
      </c>
      <c r="I238" s="264"/>
      <c r="J238" s="265">
        <f>ROUND(I238*H238,2)</f>
        <v>0</v>
      </c>
      <c r="K238" s="266"/>
      <c r="L238" s="267"/>
      <c r="M238" s="268" t="s">
        <v>1</v>
      </c>
      <c r="N238" s="269" t="s">
        <v>49</v>
      </c>
      <c r="O238" s="90"/>
      <c r="P238" s="238">
        <f>O238*H238</f>
        <v>0</v>
      </c>
      <c r="Q238" s="238">
        <v>0.050999999999999997</v>
      </c>
      <c r="R238" s="238">
        <f>Q238*H238</f>
        <v>0.050999999999999997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251</v>
      </c>
      <c r="AT238" s="240" t="s">
        <v>405</v>
      </c>
      <c r="AU238" s="240" t="s">
        <v>95</v>
      </c>
      <c r="AY238" s="15" t="s">
        <v>222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236</v>
      </c>
      <c r="BM238" s="240" t="s">
        <v>968</v>
      </c>
    </row>
    <row r="239" s="13" customFormat="1">
      <c r="A239" s="13"/>
      <c r="B239" s="242"/>
      <c r="C239" s="243"/>
      <c r="D239" s="244" t="s">
        <v>280</v>
      </c>
      <c r="E239" s="245" t="s">
        <v>1</v>
      </c>
      <c r="F239" s="246" t="s">
        <v>92</v>
      </c>
      <c r="G239" s="243"/>
      <c r="H239" s="247">
        <v>1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280</v>
      </c>
      <c r="AU239" s="253" t="s">
        <v>95</v>
      </c>
      <c r="AV239" s="13" t="s">
        <v>95</v>
      </c>
      <c r="AW239" s="13" t="s">
        <v>39</v>
      </c>
      <c r="AX239" s="13" t="s">
        <v>92</v>
      </c>
      <c r="AY239" s="253" t="s">
        <v>222</v>
      </c>
    </row>
    <row r="240" s="2" customFormat="1" ht="24.15" customHeight="1">
      <c r="A240" s="37"/>
      <c r="B240" s="38"/>
      <c r="C240" s="259" t="s">
        <v>693</v>
      </c>
      <c r="D240" s="259" t="s">
        <v>405</v>
      </c>
      <c r="E240" s="260" t="s">
        <v>686</v>
      </c>
      <c r="F240" s="261" t="s">
        <v>687</v>
      </c>
      <c r="G240" s="262" t="s">
        <v>354</v>
      </c>
      <c r="H240" s="263">
        <v>3</v>
      </c>
      <c r="I240" s="264"/>
      <c r="J240" s="265">
        <f>ROUND(I240*H240,2)</f>
        <v>0</v>
      </c>
      <c r="K240" s="266"/>
      <c r="L240" s="267"/>
      <c r="M240" s="268" t="s">
        <v>1</v>
      </c>
      <c r="N240" s="269" t="s">
        <v>49</v>
      </c>
      <c r="O240" s="90"/>
      <c r="P240" s="238">
        <f>O240*H240</f>
        <v>0</v>
      </c>
      <c r="Q240" s="238">
        <v>0.068000000000000005</v>
      </c>
      <c r="R240" s="238">
        <f>Q240*H240</f>
        <v>0.20400000000000002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251</v>
      </c>
      <c r="AT240" s="240" t="s">
        <v>405</v>
      </c>
      <c r="AU240" s="240" t="s">
        <v>95</v>
      </c>
      <c r="AY240" s="15" t="s">
        <v>222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236</v>
      </c>
      <c r="BM240" s="240" t="s">
        <v>1710</v>
      </c>
    </row>
    <row r="241" s="2" customFormat="1" ht="24.15" customHeight="1">
      <c r="A241" s="37"/>
      <c r="B241" s="38"/>
      <c r="C241" s="228" t="s">
        <v>697</v>
      </c>
      <c r="D241" s="228" t="s">
        <v>223</v>
      </c>
      <c r="E241" s="229" t="s">
        <v>763</v>
      </c>
      <c r="F241" s="230" t="s">
        <v>764</v>
      </c>
      <c r="G241" s="231" t="s">
        <v>354</v>
      </c>
      <c r="H241" s="232">
        <v>3</v>
      </c>
      <c r="I241" s="233"/>
      <c r="J241" s="234">
        <f>ROUND(I241*H241,2)</f>
        <v>0</v>
      </c>
      <c r="K241" s="235"/>
      <c r="L241" s="43"/>
      <c r="M241" s="236" t="s">
        <v>1</v>
      </c>
      <c r="N241" s="237" t="s">
        <v>49</v>
      </c>
      <c r="O241" s="90"/>
      <c r="P241" s="238">
        <f>O241*H241</f>
        <v>0</v>
      </c>
      <c r="Q241" s="238">
        <v>0.01248</v>
      </c>
      <c r="R241" s="238">
        <f>Q241*H241</f>
        <v>0.037440000000000001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236</v>
      </c>
      <c r="AT241" s="240" t="s">
        <v>223</v>
      </c>
      <c r="AU241" s="240" t="s">
        <v>95</v>
      </c>
      <c r="AY241" s="15" t="s">
        <v>222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236</v>
      </c>
      <c r="BM241" s="240" t="s">
        <v>765</v>
      </c>
    </row>
    <row r="242" s="2" customFormat="1" ht="24.15" customHeight="1">
      <c r="A242" s="37"/>
      <c r="B242" s="38"/>
      <c r="C242" s="259" t="s">
        <v>701</v>
      </c>
      <c r="D242" s="259" t="s">
        <v>405</v>
      </c>
      <c r="E242" s="260" t="s">
        <v>767</v>
      </c>
      <c r="F242" s="261" t="s">
        <v>768</v>
      </c>
      <c r="G242" s="262" t="s">
        <v>354</v>
      </c>
      <c r="H242" s="263">
        <v>3</v>
      </c>
      <c r="I242" s="264"/>
      <c r="J242" s="265">
        <f>ROUND(I242*H242,2)</f>
        <v>0</v>
      </c>
      <c r="K242" s="266"/>
      <c r="L242" s="267"/>
      <c r="M242" s="268" t="s">
        <v>1</v>
      </c>
      <c r="N242" s="269" t="s">
        <v>49</v>
      </c>
      <c r="O242" s="90"/>
      <c r="P242" s="238">
        <f>O242*H242</f>
        <v>0</v>
      </c>
      <c r="Q242" s="238">
        <v>0.56999999999999995</v>
      </c>
      <c r="R242" s="238">
        <f>Q242*H242</f>
        <v>1.71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251</v>
      </c>
      <c r="AT242" s="240" t="s">
        <v>405</v>
      </c>
      <c r="AU242" s="240" t="s">
        <v>95</v>
      </c>
      <c r="AY242" s="15" t="s">
        <v>222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236</v>
      </c>
      <c r="BM242" s="240" t="s">
        <v>769</v>
      </c>
    </row>
    <row r="243" s="13" customFormat="1">
      <c r="A243" s="13"/>
      <c r="B243" s="242"/>
      <c r="C243" s="243"/>
      <c r="D243" s="244" t="s">
        <v>280</v>
      </c>
      <c r="E243" s="245" t="s">
        <v>1</v>
      </c>
      <c r="F243" s="246" t="s">
        <v>232</v>
      </c>
      <c r="G243" s="243"/>
      <c r="H243" s="247">
        <v>3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280</v>
      </c>
      <c r="AU243" s="253" t="s">
        <v>95</v>
      </c>
      <c r="AV243" s="13" t="s">
        <v>95</v>
      </c>
      <c r="AW243" s="13" t="s">
        <v>39</v>
      </c>
      <c r="AX243" s="13" t="s">
        <v>92</v>
      </c>
      <c r="AY243" s="253" t="s">
        <v>222</v>
      </c>
    </row>
    <row r="244" s="2" customFormat="1" ht="24.15" customHeight="1">
      <c r="A244" s="37"/>
      <c r="B244" s="38"/>
      <c r="C244" s="228" t="s">
        <v>705</v>
      </c>
      <c r="D244" s="228" t="s">
        <v>223</v>
      </c>
      <c r="E244" s="229" t="s">
        <v>771</v>
      </c>
      <c r="F244" s="230" t="s">
        <v>772</v>
      </c>
      <c r="G244" s="231" t="s">
        <v>354</v>
      </c>
      <c r="H244" s="232">
        <v>3</v>
      </c>
      <c r="I244" s="233"/>
      <c r="J244" s="234">
        <f>ROUND(I244*H244,2)</f>
        <v>0</v>
      </c>
      <c r="K244" s="235"/>
      <c r="L244" s="43"/>
      <c r="M244" s="236" t="s">
        <v>1</v>
      </c>
      <c r="N244" s="237" t="s">
        <v>49</v>
      </c>
      <c r="O244" s="90"/>
      <c r="P244" s="238">
        <f>O244*H244</f>
        <v>0</v>
      </c>
      <c r="Q244" s="238">
        <v>0.028539999999999999</v>
      </c>
      <c r="R244" s="238">
        <f>Q244*H244</f>
        <v>0.085620000000000002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236</v>
      </c>
      <c r="AT244" s="240" t="s">
        <v>223</v>
      </c>
      <c r="AU244" s="240" t="s">
        <v>95</v>
      </c>
      <c r="AY244" s="15" t="s">
        <v>222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236</v>
      </c>
      <c r="BM244" s="240" t="s">
        <v>773</v>
      </c>
    </row>
    <row r="245" s="13" customFormat="1">
      <c r="A245" s="13"/>
      <c r="B245" s="242"/>
      <c r="C245" s="243"/>
      <c r="D245" s="244" t="s">
        <v>280</v>
      </c>
      <c r="E245" s="245" t="s">
        <v>1</v>
      </c>
      <c r="F245" s="246" t="s">
        <v>232</v>
      </c>
      <c r="G245" s="243"/>
      <c r="H245" s="247">
        <v>3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280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222</v>
      </c>
    </row>
    <row r="246" s="2" customFormat="1" ht="16.5" customHeight="1">
      <c r="A246" s="37"/>
      <c r="B246" s="38"/>
      <c r="C246" s="259" t="s">
        <v>710</v>
      </c>
      <c r="D246" s="259" t="s">
        <v>405</v>
      </c>
      <c r="E246" s="260" t="s">
        <v>775</v>
      </c>
      <c r="F246" s="261" t="s">
        <v>977</v>
      </c>
      <c r="G246" s="262" t="s">
        <v>354</v>
      </c>
      <c r="H246" s="263">
        <v>3</v>
      </c>
      <c r="I246" s="264"/>
      <c r="J246" s="265">
        <f>ROUND(I246*H246,2)</f>
        <v>0</v>
      </c>
      <c r="K246" s="266"/>
      <c r="L246" s="267"/>
      <c r="M246" s="268" t="s">
        <v>1</v>
      </c>
      <c r="N246" s="269" t="s">
        <v>49</v>
      </c>
      <c r="O246" s="90"/>
      <c r="P246" s="238">
        <f>O246*H246</f>
        <v>0</v>
      </c>
      <c r="Q246" s="238">
        <v>1.817</v>
      </c>
      <c r="R246" s="238">
        <f>Q246*H246</f>
        <v>5.4509999999999996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251</v>
      </c>
      <c r="AT246" s="240" t="s">
        <v>405</v>
      </c>
      <c r="AU246" s="240" t="s">
        <v>95</v>
      </c>
      <c r="AY246" s="15" t="s">
        <v>222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236</v>
      </c>
      <c r="BM246" s="240" t="s">
        <v>777</v>
      </c>
    </row>
    <row r="247" s="13" customFormat="1">
      <c r="A247" s="13"/>
      <c r="B247" s="242"/>
      <c r="C247" s="243"/>
      <c r="D247" s="244" t="s">
        <v>280</v>
      </c>
      <c r="E247" s="245" t="s">
        <v>1</v>
      </c>
      <c r="F247" s="246" t="s">
        <v>232</v>
      </c>
      <c r="G247" s="243"/>
      <c r="H247" s="247">
        <v>3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280</v>
      </c>
      <c r="AU247" s="253" t="s">
        <v>95</v>
      </c>
      <c r="AV247" s="13" t="s">
        <v>95</v>
      </c>
      <c r="AW247" s="13" t="s">
        <v>39</v>
      </c>
      <c r="AX247" s="13" t="s">
        <v>92</v>
      </c>
      <c r="AY247" s="253" t="s">
        <v>222</v>
      </c>
    </row>
    <row r="248" s="2" customFormat="1" ht="37.8" customHeight="1">
      <c r="A248" s="37"/>
      <c r="B248" s="38"/>
      <c r="C248" s="259" t="s">
        <v>316</v>
      </c>
      <c r="D248" s="259" t="s">
        <v>405</v>
      </c>
      <c r="E248" s="260" t="s">
        <v>779</v>
      </c>
      <c r="F248" s="261" t="s">
        <v>780</v>
      </c>
      <c r="G248" s="262" t="s">
        <v>354</v>
      </c>
      <c r="H248" s="263">
        <v>3</v>
      </c>
      <c r="I248" s="264"/>
      <c r="J248" s="265">
        <f>ROUND(I248*H248,2)</f>
        <v>0</v>
      </c>
      <c r="K248" s="266"/>
      <c r="L248" s="267"/>
      <c r="M248" s="268" t="s">
        <v>1</v>
      </c>
      <c r="N248" s="269" t="s">
        <v>49</v>
      </c>
      <c r="O248" s="90"/>
      <c r="P248" s="238">
        <f>O248*H248</f>
        <v>0</v>
      </c>
      <c r="Q248" s="238">
        <v>0.054600000000000003</v>
      </c>
      <c r="R248" s="238">
        <f>Q248*H248</f>
        <v>0.1638</v>
      </c>
      <c r="S248" s="238">
        <v>0</v>
      </c>
      <c r="T248" s="23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40" t="s">
        <v>251</v>
      </c>
      <c r="AT248" s="240" t="s">
        <v>405</v>
      </c>
      <c r="AU248" s="240" t="s">
        <v>95</v>
      </c>
      <c r="AY248" s="15" t="s">
        <v>222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5" t="s">
        <v>92</v>
      </c>
      <c r="BK248" s="241">
        <f>ROUND(I248*H248,2)</f>
        <v>0</v>
      </c>
      <c r="BL248" s="15" t="s">
        <v>236</v>
      </c>
      <c r="BM248" s="240" t="s">
        <v>781</v>
      </c>
    </row>
    <row r="249" s="13" customFormat="1">
      <c r="A249" s="13"/>
      <c r="B249" s="242"/>
      <c r="C249" s="243"/>
      <c r="D249" s="244" t="s">
        <v>280</v>
      </c>
      <c r="E249" s="245" t="s">
        <v>1</v>
      </c>
      <c r="F249" s="246" t="s">
        <v>232</v>
      </c>
      <c r="G249" s="243"/>
      <c r="H249" s="247">
        <v>3</v>
      </c>
      <c r="I249" s="248"/>
      <c r="J249" s="243"/>
      <c r="K249" s="243"/>
      <c r="L249" s="249"/>
      <c r="M249" s="250"/>
      <c r="N249" s="251"/>
      <c r="O249" s="251"/>
      <c r="P249" s="251"/>
      <c r="Q249" s="251"/>
      <c r="R249" s="251"/>
      <c r="S249" s="251"/>
      <c r="T249" s="25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3" t="s">
        <v>280</v>
      </c>
      <c r="AU249" s="253" t="s">
        <v>95</v>
      </c>
      <c r="AV249" s="13" t="s">
        <v>95</v>
      </c>
      <c r="AW249" s="13" t="s">
        <v>39</v>
      </c>
      <c r="AX249" s="13" t="s">
        <v>92</v>
      </c>
      <c r="AY249" s="253" t="s">
        <v>222</v>
      </c>
    </row>
    <row r="250" s="2" customFormat="1" ht="24.15" customHeight="1">
      <c r="A250" s="37"/>
      <c r="B250" s="38"/>
      <c r="C250" s="228" t="s">
        <v>719</v>
      </c>
      <c r="D250" s="228" t="s">
        <v>223</v>
      </c>
      <c r="E250" s="229" t="s">
        <v>787</v>
      </c>
      <c r="F250" s="230" t="s">
        <v>788</v>
      </c>
      <c r="G250" s="231" t="s">
        <v>354</v>
      </c>
      <c r="H250" s="232">
        <v>3</v>
      </c>
      <c r="I250" s="233"/>
      <c r="J250" s="234">
        <f>ROUND(I250*H250,2)</f>
        <v>0</v>
      </c>
      <c r="K250" s="235"/>
      <c r="L250" s="43"/>
      <c r="M250" s="236" t="s">
        <v>1</v>
      </c>
      <c r="N250" s="237" t="s">
        <v>49</v>
      </c>
      <c r="O250" s="90"/>
      <c r="P250" s="238">
        <f>O250*H250</f>
        <v>0</v>
      </c>
      <c r="Q250" s="238">
        <v>0.089999999999999997</v>
      </c>
      <c r="R250" s="238">
        <f>Q250*H250</f>
        <v>0.27000000000000002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236</v>
      </c>
      <c r="AT250" s="240" t="s">
        <v>223</v>
      </c>
      <c r="AU250" s="240" t="s">
        <v>95</v>
      </c>
      <c r="AY250" s="15" t="s">
        <v>222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236</v>
      </c>
      <c r="BM250" s="240" t="s">
        <v>789</v>
      </c>
    </row>
    <row r="251" s="13" customFormat="1">
      <c r="A251" s="13"/>
      <c r="B251" s="242"/>
      <c r="C251" s="243"/>
      <c r="D251" s="244" t="s">
        <v>280</v>
      </c>
      <c r="E251" s="245" t="s">
        <v>1</v>
      </c>
      <c r="F251" s="246" t="s">
        <v>232</v>
      </c>
      <c r="G251" s="243"/>
      <c r="H251" s="247">
        <v>3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280</v>
      </c>
      <c r="AU251" s="253" t="s">
        <v>95</v>
      </c>
      <c r="AV251" s="13" t="s">
        <v>95</v>
      </c>
      <c r="AW251" s="13" t="s">
        <v>39</v>
      </c>
      <c r="AX251" s="13" t="s">
        <v>92</v>
      </c>
      <c r="AY251" s="253" t="s">
        <v>222</v>
      </c>
    </row>
    <row r="252" s="2" customFormat="1" ht="24.15" customHeight="1">
      <c r="A252" s="37"/>
      <c r="B252" s="38"/>
      <c r="C252" s="228" t="s">
        <v>723</v>
      </c>
      <c r="D252" s="228" t="s">
        <v>223</v>
      </c>
      <c r="E252" s="229" t="s">
        <v>791</v>
      </c>
      <c r="F252" s="230" t="s">
        <v>792</v>
      </c>
      <c r="G252" s="231" t="s">
        <v>354</v>
      </c>
      <c r="H252" s="232">
        <v>3</v>
      </c>
      <c r="I252" s="233"/>
      <c r="J252" s="234">
        <f>ROUND(I252*H252,2)</f>
        <v>0</v>
      </c>
      <c r="K252" s="235"/>
      <c r="L252" s="43"/>
      <c r="M252" s="236" t="s">
        <v>1</v>
      </c>
      <c r="N252" s="237" t="s">
        <v>49</v>
      </c>
      <c r="O252" s="90"/>
      <c r="P252" s="238">
        <f>O252*H252</f>
        <v>0</v>
      </c>
      <c r="Q252" s="238">
        <v>0.42080000000000001</v>
      </c>
      <c r="R252" s="238">
        <f>Q252*H252</f>
        <v>1.2624</v>
      </c>
      <c r="S252" s="238">
        <v>0</v>
      </c>
      <c r="T252" s="23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40" t="s">
        <v>236</v>
      </c>
      <c r="AT252" s="240" t="s">
        <v>223</v>
      </c>
      <c r="AU252" s="240" t="s">
        <v>95</v>
      </c>
      <c r="AY252" s="15" t="s">
        <v>222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5" t="s">
        <v>92</v>
      </c>
      <c r="BK252" s="241">
        <f>ROUND(I252*H252,2)</f>
        <v>0</v>
      </c>
      <c r="BL252" s="15" t="s">
        <v>236</v>
      </c>
      <c r="BM252" s="240" t="s">
        <v>793</v>
      </c>
    </row>
    <row r="253" s="13" customFormat="1">
      <c r="A253" s="13"/>
      <c r="B253" s="242"/>
      <c r="C253" s="243"/>
      <c r="D253" s="244" t="s">
        <v>280</v>
      </c>
      <c r="E253" s="245" t="s">
        <v>1</v>
      </c>
      <c r="F253" s="246" t="s">
        <v>232</v>
      </c>
      <c r="G253" s="243"/>
      <c r="H253" s="247">
        <v>3</v>
      </c>
      <c r="I253" s="248"/>
      <c r="J253" s="243"/>
      <c r="K253" s="243"/>
      <c r="L253" s="249"/>
      <c r="M253" s="250"/>
      <c r="N253" s="251"/>
      <c r="O253" s="251"/>
      <c r="P253" s="251"/>
      <c r="Q253" s="251"/>
      <c r="R253" s="251"/>
      <c r="S253" s="251"/>
      <c r="T253" s="25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3" t="s">
        <v>280</v>
      </c>
      <c r="AU253" s="253" t="s">
        <v>95</v>
      </c>
      <c r="AV253" s="13" t="s">
        <v>95</v>
      </c>
      <c r="AW253" s="13" t="s">
        <v>39</v>
      </c>
      <c r="AX253" s="13" t="s">
        <v>92</v>
      </c>
      <c r="AY253" s="253" t="s">
        <v>222</v>
      </c>
    </row>
    <row r="254" s="2" customFormat="1" ht="24.15" customHeight="1">
      <c r="A254" s="37"/>
      <c r="B254" s="38"/>
      <c r="C254" s="228" t="s">
        <v>727</v>
      </c>
      <c r="D254" s="228" t="s">
        <v>223</v>
      </c>
      <c r="E254" s="229" t="s">
        <v>724</v>
      </c>
      <c r="F254" s="230" t="s">
        <v>725</v>
      </c>
      <c r="G254" s="231" t="s">
        <v>354</v>
      </c>
      <c r="H254" s="232">
        <v>6</v>
      </c>
      <c r="I254" s="233"/>
      <c r="J254" s="234">
        <f>ROUND(I254*H254,2)</f>
        <v>0</v>
      </c>
      <c r="K254" s="235"/>
      <c r="L254" s="43"/>
      <c r="M254" s="236" t="s">
        <v>1</v>
      </c>
      <c r="N254" s="237" t="s">
        <v>49</v>
      </c>
      <c r="O254" s="90"/>
      <c r="P254" s="238">
        <f>O254*H254</f>
        <v>0</v>
      </c>
      <c r="Q254" s="238">
        <v>0.00010000000000000001</v>
      </c>
      <c r="R254" s="238">
        <f>Q254*H254</f>
        <v>0.00060000000000000006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236</v>
      </c>
      <c r="AT254" s="240" t="s">
        <v>223</v>
      </c>
      <c r="AU254" s="240" t="s">
        <v>95</v>
      </c>
      <c r="AY254" s="15" t="s">
        <v>222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236</v>
      </c>
      <c r="BM254" s="240" t="s">
        <v>978</v>
      </c>
    </row>
    <row r="255" s="13" customFormat="1">
      <c r="A255" s="13"/>
      <c r="B255" s="242"/>
      <c r="C255" s="243"/>
      <c r="D255" s="244" t="s">
        <v>280</v>
      </c>
      <c r="E255" s="245" t="s">
        <v>1</v>
      </c>
      <c r="F255" s="246" t="s">
        <v>512</v>
      </c>
      <c r="G255" s="243"/>
      <c r="H255" s="247">
        <v>6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280</v>
      </c>
      <c r="AU255" s="253" t="s">
        <v>95</v>
      </c>
      <c r="AV255" s="13" t="s">
        <v>95</v>
      </c>
      <c r="AW255" s="13" t="s">
        <v>39</v>
      </c>
      <c r="AX255" s="13" t="s">
        <v>92</v>
      </c>
      <c r="AY255" s="253" t="s">
        <v>222</v>
      </c>
    </row>
    <row r="256" s="2" customFormat="1" ht="16.5" customHeight="1">
      <c r="A256" s="37"/>
      <c r="B256" s="38"/>
      <c r="C256" s="259" t="s">
        <v>731</v>
      </c>
      <c r="D256" s="259" t="s">
        <v>405</v>
      </c>
      <c r="E256" s="260" t="s">
        <v>728</v>
      </c>
      <c r="F256" s="261" t="s">
        <v>729</v>
      </c>
      <c r="G256" s="262" t="s">
        <v>354</v>
      </c>
      <c r="H256" s="263">
        <v>6</v>
      </c>
      <c r="I256" s="264"/>
      <c r="J256" s="265">
        <f>ROUND(I256*H256,2)</f>
        <v>0</v>
      </c>
      <c r="K256" s="266"/>
      <c r="L256" s="267"/>
      <c r="M256" s="268" t="s">
        <v>1</v>
      </c>
      <c r="N256" s="269" t="s">
        <v>49</v>
      </c>
      <c r="O256" s="90"/>
      <c r="P256" s="238">
        <f>O256*H256</f>
        <v>0</v>
      </c>
      <c r="Q256" s="238">
        <v>0.00069999999999999999</v>
      </c>
      <c r="R256" s="238">
        <f>Q256*H256</f>
        <v>0.0041999999999999997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251</v>
      </c>
      <c r="AT256" s="240" t="s">
        <v>405</v>
      </c>
      <c r="AU256" s="240" t="s">
        <v>95</v>
      </c>
      <c r="AY256" s="15" t="s">
        <v>222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236</v>
      </c>
      <c r="BM256" s="240" t="s">
        <v>981</v>
      </c>
    </row>
    <row r="257" s="2" customFormat="1" ht="33" customHeight="1">
      <c r="A257" s="37"/>
      <c r="B257" s="38"/>
      <c r="C257" s="228" t="s">
        <v>735</v>
      </c>
      <c r="D257" s="228" t="s">
        <v>223</v>
      </c>
      <c r="E257" s="229" t="s">
        <v>988</v>
      </c>
      <c r="F257" s="230" t="s">
        <v>989</v>
      </c>
      <c r="G257" s="231" t="s">
        <v>354</v>
      </c>
      <c r="H257" s="232">
        <v>2</v>
      </c>
      <c r="I257" s="233"/>
      <c r="J257" s="234">
        <f>ROUND(I257*H257,2)</f>
        <v>0</v>
      </c>
      <c r="K257" s="235"/>
      <c r="L257" s="43"/>
      <c r="M257" s="236" t="s">
        <v>1</v>
      </c>
      <c r="N257" s="237" t="s">
        <v>49</v>
      </c>
      <c r="O257" s="90"/>
      <c r="P257" s="238">
        <f>O257*H257</f>
        <v>0</v>
      </c>
      <c r="Q257" s="238">
        <v>0</v>
      </c>
      <c r="R257" s="238">
        <f>Q257*H257</f>
        <v>0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236</v>
      </c>
      <c r="AT257" s="240" t="s">
        <v>223</v>
      </c>
      <c r="AU257" s="240" t="s">
        <v>95</v>
      </c>
      <c r="AY257" s="15" t="s">
        <v>222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236</v>
      </c>
      <c r="BM257" s="240" t="s">
        <v>990</v>
      </c>
    </row>
    <row r="258" s="2" customFormat="1" ht="16.5" customHeight="1">
      <c r="A258" s="37"/>
      <c r="B258" s="38"/>
      <c r="C258" s="259" t="s">
        <v>739</v>
      </c>
      <c r="D258" s="259" t="s">
        <v>405</v>
      </c>
      <c r="E258" s="260" t="s">
        <v>992</v>
      </c>
      <c r="F258" s="261" t="s">
        <v>993</v>
      </c>
      <c r="G258" s="262" t="s">
        <v>354</v>
      </c>
      <c r="H258" s="263">
        <v>2</v>
      </c>
      <c r="I258" s="264"/>
      <c r="J258" s="265">
        <f>ROUND(I258*H258,2)</f>
        <v>0</v>
      </c>
      <c r="K258" s="266"/>
      <c r="L258" s="267"/>
      <c r="M258" s="268" t="s">
        <v>1</v>
      </c>
      <c r="N258" s="269" t="s">
        <v>49</v>
      </c>
      <c r="O258" s="90"/>
      <c r="P258" s="238">
        <f>O258*H258</f>
        <v>0</v>
      </c>
      <c r="Q258" s="238">
        <v>0.0071000000000000004</v>
      </c>
      <c r="R258" s="238">
        <f>Q258*H258</f>
        <v>0.014200000000000001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251</v>
      </c>
      <c r="AT258" s="240" t="s">
        <v>405</v>
      </c>
      <c r="AU258" s="240" t="s">
        <v>95</v>
      </c>
      <c r="AY258" s="15" t="s">
        <v>222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236</v>
      </c>
      <c r="BM258" s="240" t="s">
        <v>994</v>
      </c>
    </row>
    <row r="259" s="13" customFormat="1">
      <c r="A259" s="13"/>
      <c r="B259" s="242"/>
      <c r="C259" s="243"/>
      <c r="D259" s="244" t="s">
        <v>280</v>
      </c>
      <c r="E259" s="245" t="s">
        <v>1</v>
      </c>
      <c r="F259" s="246" t="s">
        <v>95</v>
      </c>
      <c r="G259" s="243"/>
      <c r="H259" s="247">
        <v>2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280</v>
      </c>
      <c r="AU259" s="253" t="s">
        <v>95</v>
      </c>
      <c r="AV259" s="13" t="s">
        <v>95</v>
      </c>
      <c r="AW259" s="13" t="s">
        <v>39</v>
      </c>
      <c r="AX259" s="13" t="s">
        <v>92</v>
      </c>
      <c r="AY259" s="253" t="s">
        <v>222</v>
      </c>
    </row>
    <row r="260" s="12" customFormat="1" ht="20.88" customHeight="1">
      <c r="A260" s="12"/>
      <c r="B260" s="212"/>
      <c r="C260" s="213"/>
      <c r="D260" s="214" t="s">
        <v>83</v>
      </c>
      <c r="E260" s="226" t="s">
        <v>471</v>
      </c>
      <c r="F260" s="226" t="s">
        <v>472</v>
      </c>
      <c r="G260" s="213"/>
      <c r="H260" s="213"/>
      <c r="I260" s="216"/>
      <c r="J260" s="227">
        <f>BK260</f>
        <v>0</v>
      </c>
      <c r="K260" s="213"/>
      <c r="L260" s="218"/>
      <c r="M260" s="219"/>
      <c r="N260" s="220"/>
      <c r="O260" s="220"/>
      <c r="P260" s="221">
        <f>SUM(P261:P270)</f>
        <v>0</v>
      </c>
      <c r="Q260" s="220"/>
      <c r="R260" s="221">
        <f>SUM(R261:R270)</f>
        <v>0</v>
      </c>
      <c r="S260" s="220"/>
      <c r="T260" s="222">
        <f>SUM(T261:T270)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23" t="s">
        <v>92</v>
      </c>
      <c r="AT260" s="224" t="s">
        <v>83</v>
      </c>
      <c r="AU260" s="224" t="s">
        <v>95</v>
      </c>
      <c r="AY260" s="223" t="s">
        <v>222</v>
      </c>
      <c r="BK260" s="225">
        <f>SUM(BK261:BK270)</f>
        <v>0</v>
      </c>
    </row>
    <row r="261" s="2" customFormat="1" ht="24.15" customHeight="1">
      <c r="A261" s="37"/>
      <c r="B261" s="38"/>
      <c r="C261" s="228" t="s">
        <v>743</v>
      </c>
      <c r="D261" s="228" t="s">
        <v>223</v>
      </c>
      <c r="E261" s="229" t="s">
        <v>800</v>
      </c>
      <c r="F261" s="230" t="s">
        <v>801</v>
      </c>
      <c r="G261" s="231" t="s">
        <v>386</v>
      </c>
      <c r="H261" s="232">
        <v>48</v>
      </c>
      <c r="I261" s="233"/>
      <c r="J261" s="234">
        <f>ROUND(I261*H261,2)</f>
        <v>0</v>
      </c>
      <c r="K261" s="235"/>
      <c r="L261" s="43"/>
      <c r="M261" s="236" t="s">
        <v>1</v>
      </c>
      <c r="N261" s="237" t="s">
        <v>49</v>
      </c>
      <c r="O261" s="90"/>
      <c r="P261" s="238">
        <f>O261*H261</f>
        <v>0</v>
      </c>
      <c r="Q261" s="238">
        <v>0</v>
      </c>
      <c r="R261" s="238">
        <f>Q261*H261</f>
        <v>0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236</v>
      </c>
      <c r="AT261" s="240" t="s">
        <v>223</v>
      </c>
      <c r="AU261" s="240" t="s">
        <v>232</v>
      </c>
      <c r="AY261" s="15" t="s">
        <v>222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236</v>
      </c>
      <c r="BM261" s="240" t="s">
        <v>1010</v>
      </c>
    </row>
    <row r="262" s="13" customFormat="1">
      <c r="A262" s="13"/>
      <c r="B262" s="242"/>
      <c r="C262" s="243"/>
      <c r="D262" s="244" t="s">
        <v>280</v>
      </c>
      <c r="E262" s="245" t="s">
        <v>1</v>
      </c>
      <c r="F262" s="246" t="s">
        <v>1711</v>
      </c>
      <c r="G262" s="243"/>
      <c r="H262" s="247">
        <v>48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280</v>
      </c>
      <c r="AU262" s="253" t="s">
        <v>232</v>
      </c>
      <c r="AV262" s="13" t="s">
        <v>95</v>
      </c>
      <c r="AW262" s="13" t="s">
        <v>39</v>
      </c>
      <c r="AX262" s="13" t="s">
        <v>84</v>
      </c>
      <c r="AY262" s="253" t="s">
        <v>222</v>
      </c>
    </row>
    <row r="263" s="2" customFormat="1" ht="24.15" customHeight="1">
      <c r="A263" s="37"/>
      <c r="B263" s="38"/>
      <c r="C263" s="228" t="s">
        <v>747</v>
      </c>
      <c r="D263" s="228" t="s">
        <v>223</v>
      </c>
      <c r="E263" s="229" t="s">
        <v>805</v>
      </c>
      <c r="F263" s="230" t="s">
        <v>806</v>
      </c>
      <c r="G263" s="231" t="s">
        <v>386</v>
      </c>
      <c r="H263" s="232">
        <v>528</v>
      </c>
      <c r="I263" s="233"/>
      <c r="J263" s="234">
        <f>ROUND(I263*H263,2)</f>
        <v>0</v>
      </c>
      <c r="K263" s="235"/>
      <c r="L263" s="43"/>
      <c r="M263" s="236" t="s">
        <v>1</v>
      </c>
      <c r="N263" s="237" t="s">
        <v>49</v>
      </c>
      <c r="O263" s="90"/>
      <c r="P263" s="238">
        <f>O263*H263</f>
        <v>0</v>
      </c>
      <c r="Q263" s="238">
        <v>0</v>
      </c>
      <c r="R263" s="238">
        <f>Q263*H263</f>
        <v>0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236</v>
      </c>
      <c r="AT263" s="240" t="s">
        <v>223</v>
      </c>
      <c r="AU263" s="240" t="s">
        <v>232</v>
      </c>
      <c r="AY263" s="15" t="s">
        <v>222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236</v>
      </c>
      <c r="BM263" s="240" t="s">
        <v>1014</v>
      </c>
    </row>
    <row r="264" s="13" customFormat="1">
      <c r="A264" s="13"/>
      <c r="B264" s="242"/>
      <c r="C264" s="243"/>
      <c r="D264" s="244" t="s">
        <v>280</v>
      </c>
      <c r="E264" s="245" t="s">
        <v>1</v>
      </c>
      <c r="F264" s="246" t="s">
        <v>1712</v>
      </c>
      <c r="G264" s="243"/>
      <c r="H264" s="247">
        <v>528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280</v>
      </c>
      <c r="AU264" s="253" t="s">
        <v>232</v>
      </c>
      <c r="AV264" s="13" t="s">
        <v>95</v>
      </c>
      <c r="AW264" s="13" t="s">
        <v>39</v>
      </c>
      <c r="AX264" s="13" t="s">
        <v>84</v>
      </c>
      <c r="AY264" s="253" t="s">
        <v>222</v>
      </c>
    </row>
    <row r="265" s="2" customFormat="1" ht="24.15" customHeight="1">
      <c r="A265" s="37"/>
      <c r="B265" s="38"/>
      <c r="C265" s="228" t="s">
        <v>751</v>
      </c>
      <c r="D265" s="228" t="s">
        <v>223</v>
      </c>
      <c r="E265" s="229" t="s">
        <v>810</v>
      </c>
      <c r="F265" s="230" t="s">
        <v>811</v>
      </c>
      <c r="G265" s="231" t="s">
        <v>386</v>
      </c>
      <c r="H265" s="232">
        <v>48</v>
      </c>
      <c r="I265" s="233"/>
      <c r="J265" s="234">
        <f>ROUND(I265*H265,2)</f>
        <v>0</v>
      </c>
      <c r="K265" s="235"/>
      <c r="L265" s="43"/>
      <c r="M265" s="236" t="s">
        <v>1</v>
      </c>
      <c r="N265" s="237" t="s">
        <v>49</v>
      </c>
      <c r="O265" s="90"/>
      <c r="P265" s="238">
        <f>O265*H265</f>
        <v>0</v>
      </c>
      <c r="Q265" s="238">
        <v>0</v>
      </c>
      <c r="R265" s="238">
        <f>Q265*H265</f>
        <v>0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236</v>
      </c>
      <c r="AT265" s="240" t="s">
        <v>223</v>
      </c>
      <c r="AU265" s="240" t="s">
        <v>232</v>
      </c>
      <c r="AY265" s="15" t="s">
        <v>222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236</v>
      </c>
      <c r="BM265" s="240" t="s">
        <v>1018</v>
      </c>
    </row>
    <row r="266" s="13" customFormat="1">
      <c r="A266" s="13"/>
      <c r="B266" s="242"/>
      <c r="C266" s="243"/>
      <c r="D266" s="244" t="s">
        <v>280</v>
      </c>
      <c r="E266" s="245" t="s">
        <v>1</v>
      </c>
      <c r="F266" s="246" t="s">
        <v>1711</v>
      </c>
      <c r="G266" s="243"/>
      <c r="H266" s="247">
        <v>48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280</v>
      </c>
      <c r="AU266" s="253" t="s">
        <v>232</v>
      </c>
      <c r="AV266" s="13" t="s">
        <v>95</v>
      </c>
      <c r="AW266" s="13" t="s">
        <v>39</v>
      </c>
      <c r="AX266" s="13" t="s">
        <v>84</v>
      </c>
      <c r="AY266" s="253" t="s">
        <v>222</v>
      </c>
    </row>
    <row r="267" s="2" customFormat="1" ht="33" customHeight="1">
      <c r="A267" s="37"/>
      <c r="B267" s="38"/>
      <c r="C267" s="228" t="s">
        <v>709</v>
      </c>
      <c r="D267" s="228" t="s">
        <v>223</v>
      </c>
      <c r="E267" s="229" t="s">
        <v>1020</v>
      </c>
      <c r="F267" s="230" t="s">
        <v>1021</v>
      </c>
      <c r="G267" s="231" t="s">
        <v>386</v>
      </c>
      <c r="H267" s="232">
        <v>48</v>
      </c>
      <c r="I267" s="233"/>
      <c r="J267" s="234">
        <f>ROUND(I267*H267,2)</f>
        <v>0</v>
      </c>
      <c r="K267" s="235"/>
      <c r="L267" s="43"/>
      <c r="M267" s="236" t="s">
        <v>1</v>
      </c>
      <c r="N267" s="237" t="s">
        <v>49</v>
      </c>
      <c r="O267" s="90"/>
      <c r="P267" s="238">
        <f>O267*H267</f>
        <v>0</v>
      </c>
      <c r="Q267" s="238">
        <v>0</v>
      </c>
      <c r="R267" s="238">
        <f>Q267*H267</f>
        <v>0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236</v>
      </c>
      <c r="AT267" s="240" t="s">
        <v>223</v>
      </c>
      <c r="AU267" s="240" t="s">
        <v>232</v>
      </c>
      <c r="AY267" s="15" t="s">
        <v>222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236</v>
      </c>
      <c r="BM267" s="240" t="s">
        <v>1022</v>
      </c>
    </row>
    <row r="268" s="13" customFormat="1">
      <c r="A268" s="13"/>
      <c r="B268" s="242"/>
      <c r="C268" s="243"/>
      <c r="D268" s="244" t="s">
        <v>280</v>
      </c>
      <c r="E268" s="245" t="s">
        <v>1</v>
      </c>
      <c r="F268" s="246" t="s">
        <v>1711</v>
      </c>
      <c r="G268" s="243"/>
      <c r="H268" s="247">
        <v>48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280</v>
      </c>
      <c r="AU268" s="253" t="s">
        <v>232</v>
      </c>
      <c r="AV268" s="13" t="s">
        <v>95</v>
      </c>
      <c r="AW268" s="13" t="s">
        <v>39</v>
      </c>
      <c r="AX268" s="13" t="s">
        <v>84</v>
      </c>
      <c r="AY268" s="253" t="s">
        <v>222</v>
      </c>
    </row>
    <row r="269" s="2" customFormat="1" ht="24.15" customHeight="1">
      <c r="A269" s="37"/>
      <c r="B269" s="38"/>
      <c r="C269" s="228" t="s">
        <v>758</v>
      </c>
      <c r="D269" s="228" t="s">
        <v>223</v>
      </c>
      <c r="E269" s="229" t="s">
        <v>814</v>
      </c>
      <c r="F269" s="230" t="s">
        <v>815</v>
      </c>
      <c r="G269" s="231" t="s">
        <v>386</v>
      </c>
      <c r="H269" s="232">
        <v>4</v>
      </c>
      <c r="I269" s="233"/>
      <c r="J269" s="234">
        <f>ROUND(I269*H269,2)</f>
        <v>0</v>
      </c>
      <c r="K269" s="235"/>
      <c r="L269" s="43"/>
      <c r="M269" s="236" t="s">
        <v>1</v>
      </c>
      <c r="N269" s="237" t="s">
        <v>49</v>
      </c>
      <c r="O269" s="90"/>
      <c r="P269" s="238">
        <f>O269*H269</f>
        <v>0</v>
      </c>
      <c r="Q269" s="238">
        <v>0</v>
      </c>
      <c r="R269" s="238">
        <f>Q269*H269</f>
        <v>0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236</v>
      </c>
      <c r="AT269" s="240" t="s">
        <v>223</v>
      </c>
      <c r="AU269" s="240" t="s">
        <v>232</v>
      </c>
      <c r="AY269" s="15" t="s">
        <v>222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236</v>
      </c>
      <c r="BM269" s="240" t="s">
        <v>816</v>
      </c>
    </row>
    <row r="270" s="13" customFormat="1">
      <c r="A270" s="13"/>
      <c r="B270" s="242"/>
      <c r="C270" s="243"/>
      <c r="D270" s="244" t="s">
        <v>280</v>
      </c>
      <c r="E270" s="245" t="s">
        <v>1</v>
      </c>
      <c r="F270" s="246" t="s">
        <v>236</v>
      </c>
      <c r="G270" s="243"/>
      <c r="H270" s="247">
        <v>4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280</v>
      </c>
      <c r="AU270" s="253" t="s">
        <v>232</v>
      </c>
      <c r="AV270" s="13" t="s">
        <v>95</v>
      </c>
      <c r="AW270" s="13" t="s">
        <v>39</v>
      </c>
      <c r="AX270" s="13" t="s">
        <v>92</v>
      </c>
      <c r="AY270" s="253" t="s">
        <v>222</v>
      </c>
    </row>
    <row r="271" s="12" customFormat="1" ht="22.8" customHeight="1">
      <c r="A271" s="12"/>
      <c r="B271" s="212"/>
      <c r="C271" s="213"/>
      <c r="D271" s="214" t="s">
        <v>83</v>
      </c>
      <c r="E271" s="226" t="s">
        <v>255</v>
      </c>
      <c r="F271" s="226" t="s">
        <v>456</v>
      </c>
      <c r="G271" s="213"/>
      <c r="H271" s="213"/>
      <c r="I271" s="216"/>
      <c r="J271" s="227">
        <f>BK271</f>
        <v>0</v>
      </c>
      <c r="K271" s="213"/>
      <c r="L271" s="218"/>
      <c r="M271" s="219"/>
      <c r="N271" s="220"/>
      <c r="O271" s="220"/>
      <c r="P271" s="221">
        <f>SUM(P272:P275)</f>
        <v>0</v>
      </c>
      <c r="Q271" s="220"/>
      <c r="R271" s="221">
        <f>SUM(R272:R275)</f>
        <v>0.010920000000000001</v>
      </c>
      <c r="S271" s="220"/>
      <c r="T271" s="222">
        <f>SUM(T272:T275)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23" t="s">
        <v>92</v>
      </c>
      <c r="AT271" s="224" t="s">
        <v>83</v>
      </c>
      <c r="AU271" s="224" t="s">
        <v>92</v>
      </c>
      <c r="AY271" s="223" t="s">
        <v>222</v>
      </c>
      <c r="BK271" s="225">
        <f>SUM(BK272:BK275)</f>
        <v>0</v>
      </c>
    </row>
    <row r="272" s="2" customFormat="1" ht="24.15" customHeight="1">
      <c r="A272" s="37"/>
      <c r="B272" s="38"/>
      <c r="C272" s="228" t="s">
        <v>762</v>
      </c>
      <c r="D272" s="228" t="s">
        <v>223</v>
      </c>
      <c r="E272" s="229" t="s">
        <v>1026</v>
      </c>
      <c r="F272" s="230" t="s">
        <v>1027</v>
      </c>
      <c r="G272" s="231" t="s">
        <v>314</v>
      </c>
      <c r="H272" s="232">
        <v>109.2</v>
      </c>
      <c r="I272" s="233"/>
      <c r="J272" s="234">
        <f>ROUND(I272*H272,2)</f>
        <v>0</v>
      </c>
      <c r="K272" s="235"/>
      <c r="L272" s="43"/>
      <c r="M272" s="236" t="s">
        <v>1</v>
      </c>
      <c r="N272" s="237" t="s">
        <v>49</v>
      </c>
      <c r="O272" s="90"/>
      <c r="P272" s="238">
        <f>O272*H272</f>
        <v>0</v>
      </c>
      <c r="Q272" s="238">
        <v>0.00010000000000000001</v>
      </c>
      <c r="R272" s="238">
        <f>Q272*H272</f>
        <v>0.010920000000000001</v>
      </c>
      <c r="S272" s="238">
        <v>0</v>
      </c>
      <c r="T272" s="23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40" t="s">
        <v>236</v>
      </c>
      <c r="AT272" s="240" t="s">
        <v>223</v>
      </c>
      <c r="AU272" s="240" t="s">
        <v>95</v>
      </c>
      <c r="AY272" s="15" t="s">
        <v>222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5" t="s">
        <v>92</v>
      </c>
      <c r="BK272" s="241">
        <f>ROUND(I272*H272,2)</f>
        <v>0</v>
      </c>
      <c r="BL272" s="15" t="s">
        <v>236</v>
      </c>
      <c r="BM272" s="240" t="s">
        <v>1028</v>
      </c>
    </row>
    <row r="273" s="13" customFormat="1">
      <c r="A273" s="13"/>
      <c r="B273" s="242"/>
      <c r="C273" s="243"/>
      <c r="D273" s="244" t="s">
        <v>280</v>
      </c>
      <c r="E273" s="245" t="s">
        <v>1</v>
      </c>
      <c r="F273" s="246" t="s">
        <v>1713</v>
      </c>
      <c r="G273" s="243"/>
      <c r="H273" s="247">
        <v>109.2</v>
      </c>
      <c r="I273" s="248"/>
      <c r="J273" s="243"/>
      <c r="K273" s="243"/>
      <c r="L273" s="249"/>
      <c r="M273" s="250"/>
      <c r="N273" s="251"/>
      <c r="O273" s="251"/>
      <c r="P273" s="251"/>
      <c r="Q273" s="251"/>
      <c r="R273" s="251"/>
      <c r="S273" s="251"/>
      <c r="T273" s="25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3" t="s">
        <v>280</v>
      </c>
      <c r="AU273" s="253" t="s">
        <v>95</v>
      </c>
      <c r="AV273" s="13" t="s">
        <v>95</v>
      </c>
      <c r="AW273" s="13" t="s">
        <v>39</v>
      </c>
      <c r="AX273" s="13" t="s">
        <v>92</v>
      </c>
      <c r="AY273" s="253" t="s">
        <v>222</v>
      </c>
    </row>
    <row r="274" s="2" customFormat="1" ht="24.15" customHeight="1">
      <c r="A274" s="37"/>
      <c r="B274" s="38"/>
      <c r="C274" s="228" t="s">
        <v>766</v>
      </c>
      <c r="D274" s="228" t="s">
        <v>223</v>
      </c>
      <c r="E274" s="229" t="s">
        <v>1031</v>
      </c>
      <c r="F274" s="230" t="s">
        <v>1032</v>
      </c>
      <c r="G274" s="231" t="s">
        <v>314</v>
      </c>
      <c r="H274" s="232">
        <v>109.2</v>
      </c>
      <c r="I274" s="233"/>
      <c r="J274" s="234">
        <f>ROUND(I274*H274,2)</f>
        <v>0</v>
      </c>
      <c r="K274" s="235"/>
      <c r="L274" s="43"/>
      <c r="M274" s="236" t="s">
        <v>1</v>
      </c>
      <c r="N274" s="237" t="s">
        <v>49</v>
      </c>
      <c r="O274" s="90"/>
      <c r="P274" s="238">
        <f>O274*H274</f>
        <v>0</v>
      </c>
      <c r="Q274" s="238">
        <v>0</v>
      </c>
      <c r="R274" s="238">
        <f>Q274*H274</f>
        <v>0</v>
      </c>
      <c r="S274" s="238">
        <v>0</v>
      </c>
      <c r="T274" s="23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40" t="s">
        <v>236</v>
      </c>
      <c r="AT274" s="240" t="s">
        <v>223</v>
      </c>
      <c r="AU274" s="240" t="s">
        <v>95</v>
      </c>
      <c r="AY274" s="15" t="s">
        <v>222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5" t="s">
        <v>92</v>
      </c>
      <c r="BK274" s="241">
        <f>ROUND(I274*H274,2)</f>
        <v>0</v>
      </c>
      <c r="BL274" s="15" t="s">
        <v>236</v>
      </c>
      <c r="BM274" s="240" t="s">
        <v>1033</v>
      </c>
    </row>
    <row r="275" s="13" customFormat="1">
      <c r="A275" s="13"/>
      <c r="B275" s="242"/>
      <c r="C275" s="243"/>
      <c r="D275" s="244" t="s">
        <v>280</v>
      </c>
      <c r="E275" s="245" t="s">
        <v>1</v>
      </c>
      <c r="F275" s="246" t="s">
        <v>1713</v>
      </c>
      <c r="G275" s="243"/>
      <c r="H275" s="247">
        <v>109.2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280</v>
      </c>
      <c r="AU275" s="253" t="s">
        <v>95</v>
      </c>
      <c r="AV275" s="13" t="s">
        <v>95</v>
      </c>
      <c r="AW275" s="13" t="s">
        <v>39</v>
      </c>
      <c r="AX275" s="13" t="s">
        <v>92</v>
      </c>
      <c r="AY275" s="253" t="s">
        <v>222</v>
      </c>
    </row>
    <row r="276" s="12" customFormat="1" ht="22.8" customHeight="1">
      <c r="A276" s="12"/>
      <c r="B276" s="212"/>
      <c r="C276" s="213"/>
      <c r="D276" s="214" t="s">
        <v>83</v>
      </c>
      <c r="E276" s="226" t="s">
        <v>821</v>
      </c>
      <c r="F276" s="226" t="s">
        <v>822</v>
      </c>
      <c r="G276" s="213"/>
      <c r="H276" s="213"/>
      <c r="I276" s="216"/>
      <c r="J276" s="227">
        <f>BK276</f>
        <v>0</v>
      </c>
      <c r="K276" s="213"/>
      <c r="L276" s="218"/>
      <c r="M276" s="219"/>
      <c r="N276" s="220"/>
      <c r="O276" s="220"/>
      <c r="P276" s="221">
        <f>SUM(P277:P278)</f>
        <v>0</v>
      </c>
      <c r="Q276" s="220"/>
      <c r="R276" s="221">
        <f>SUM(R277:R278)</f>
        <v>0</v>
      </c>
      <c r="S276" s="220"/>
      <c r="T276" s="222">
        <f>SUM(T277:T278)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23" t="s">
        <v>92</v>
      </c>
      <c r="AT276" s="224" t="s">
        <v>83</v>
      </c>
      <c r="AU276" s="224" t="s">
        <v>92</v>
      </c>
      <c r="AY276" s="223" t="s">
        <v>222</v>
      </c>
      <c r="BK276" s="225">
        <f>SUM(BK277:BK278)</f>
        <v>0</v>
      </c>
    </row>
    <row r="277" s="2" customFormat="1" ht="44.25" customHeight="1">
      <c r="A277" s="37"/>
      <c r="B277" s="38"/>
      <c r="C277" s="228" t="s">
        <v>770</v>
      </c>
      <c r="D277" s="228" t="s">
        <v>223</v>
      </c>
      <c r="E277" s="229" t="s">
        <v>1050</v>
      </c>
      <c r="F277" s="230" t="s">
        <v>1051</v>
      </c>
      <c r="G277" s="231" t="s">
        <v>386</v>
      </c>
      <c r="H277" s="232">
        <v>48</v>
      </c>
      <c r="I277" s="233"/>
      <c r="J277" s="234">
        <f>ROUND(I277*H277,2)</f>
        <v>0</v>
      </c>
      <c r="K277" s="235"/>
      <c r="L277" s="43"/>
      <c r="M277" s="236" t="s">
        <v>1</v>
      </c>
      <c r="N277" s="237" t="s">
        <v>49</v>
      </c>
      <c r="O277" s="90"/>
      <c r="P277" s="238">
        <f>O277*H277</f>
        <v>0</v>
      </c>
      <c r="Q277" s="238">
        <v>0</v>
      </c>
      <c r="R277" s="238">
        <f>Q277*H277</f>
        <v>0</v>
      </c>
      <c r="S277" s="238">
        <v>0</v>
      </c>
      <c r="T277" s="23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40" t="s">
        <v>236</v>
      </c>
      <c r="AT277" s="240" t="s">
        <v>223</v>
      </c>
      <c r="AU277" s="240" t="s">
        <v>95</v>
      </c>
      <c r="AY277" s="15" t="s">
        <v>222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5" t="s">
        <v>92</v>
      </c>
      <c r="BK277" s="241">
        <f>ROUND(I277*H277,2)</f>
        <v>0</v>
      </c>
      <c r="BL277" s="15" t="s">
        <v>236</v>
      </c>
      <c r="BM277" s="240" t="s">
        <v>1714</v>
      </c>
    </row>
    <row r="278" s="13" customFormat="1">
      <c r="A278" s="13"/>
      <c r="B278" s="242"/>
      <c r="C278" s="243"/>
      <c r="D278" s="244" t="s">
        <v>280</v>
      </c>
      <c r="E278" s="245" t="s">
        <v>1</v>
      </c>
      <c r="F278" s="246" t="s">
        <v>1715</v>
      </c>
      <c r="G278" s="243"/>
      <c r="H278" s="247">
        <v>48</v>
      </c>
      <c r="I278" s="248"/>
      <c r="J278" s="243"/>
      <c r="K278" s="243"/>
      <c r="L278" s="249"/>
      <c r="M278" s="250"/>
      <c r="N278" s="251"/>
      <c r="O278" s="251"/>
      <c r="P278" s="251"/>
      <c r="Q278" s="251"/>
      <c r="R278" s="251"/>
      <c r="S278" s="251"/>
      <c r="T278" s="25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3" t="s">
        <v>280</v>
      </c>
      <c r="AU278" s="253" t="s">
        <v>95</v>
      </c>
      <c r="AV278" s="13" t="s">
        <v>95</v>
      </c>
      <c r="AW278" s="13" t="s">
        <v>39</v>
      </c>
      <c r="AX278" s="13" t="s">
        <v>92</v>
      </c>
      <c r="AY278" s="253" t="s">
        <v>222</v>
      </c>
    </row>
    <row r="279" s="12" customFormat="1" ht="22.8" customHeight="1">
      <c r="A279" s="12"/>
      <c r="B279" s="212"/>
      <c r="C279" s="213"/>
      <c r="D279" s="214" t="s">
        <v>83</v>
      </c>
      <c r="E279" s="226" t="s">
        <v>485</v>
      </c>
      <c r="F279" s="226" t="s">
        <v>472</v>
      </c>
      <c r="G279" s="213"/>
      <c r="H279" s="213"/>
      <c r="I279" s="216"/>
      <c r="J279" s="227">
        <f>BK279</f>
        <v>0</v>
      </c>
      <c r="K279" s="213"/>
      <c r="L279" s="218"/>
      <c r="M279" s="219"/>
      <c r="N279" s="220"/>
      <c r="O279" s="220"/>
      <c r="P279" s="221">
        <f>SUM(P280:P281)</f>
        <v>0</v>
      </c>
      <c r="Q279" s="220"/>
      <c r="R279" s="221">
        <f>SUM(R280:R281)</f>
        <v>0</v>
      </c>
      <c r="S279" s="220"/>
      <c r="T279" s="222">
        <f>SUM(T280:T281)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23" t="s">
        <v>92</v>
      </c>
      <c r="AT279" s="224" t="s">
        <v>83</v>
      </c>
      <c r="AU279" s="224" t="s">
        <v>92</v>
      </c>
      <c r="AY279" s="223" t="s">
        <v>222</v>
      </c>
      <c r="BK279" s="225">
        <f>SUM(BK280:BK281)</f>
        <v>0</v>
      </c>
    </row>
    <row r="280" s="2" customFormat="1" ht="24.15" customHeight="1">
      <c r="A280" s="37"/>
      <c r="B280" s="38"/>
      <c r="C280" s="228" t="s">
        <v>774</v>
      </c>
      <c r="D280" s="228" t="s">
        <v>223</v>
      </c>
      <c r="E280" s="229" t="s">
        <v>487</v>
      </c>
      <c r="F280" s="230" t="s">
        <v>488</v>
      </c>
      <c r="G280" s="231" t="s">
        <v>386</v>
      </c>
      <c r="H280" s="232">
        <v>9</v>
      </c>
      <c r="I280" s="233"/>
      <c r="J280" s="234">
        <f>ROUND(I280*H280,2)</f>
        <v>0</v>
      </c>
      <c r="K280" s="235"/>
      <c r="L280" s="43"/>
      <c r="M280" s="236" t="s">
        <v>1</v>
      </c>
      <c r="N280" s="237" t="s">
        <v>49</v>
      </c>
      <c r="O280" s="90"/>
      <c r="P280" s="238">
        <f>O280*H280</f>
        <v>0</v>
      </c>
      <c r="Q280" s="238">
        <v>0</v>
      </c>
      <c r="R280" s="238">
        <f>Q280*H280</f>
        <v>0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236</v>
      </c>
      <c r="AT280" s="240" t="s">
        <v>223</v>
      </c>
      <c r="AU280" s="240" t="s">
        <v>95</v>
      </c>
      <c r="AY280" s="15" t="s">
        <v>222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236</v>
      </c>
      <c r="BM280" s="240" t="s">
        <v>1053</v>
      </c>
    </row>
    <row r="281" s="13" customFormat="1">
      <c r="A281" s="13"/>
      <c r="B281" s="242"/>
      <c r="C281" s="243"/>
      <c r="D281" s="244" t="s">
        <v>280</v>
      </c>
      <c r="E281" s="245" t="s">
        <v>1</v>
      </c>
      <c r="F281" s="246" t="s">
        <v>437</v>
      </c>
      <c r="G281" s="243"/>
      <c r="H281" s="247">
        <v>9</v>
      </c>
      <c r="I281" s="248"/>
      <c r="J281" s="243"/>
      <c r="K281" s="243"/>
      <c r="L281" s="249"/>
      <c r="M281" s="250"/>
      <c r="N281" s="251"/>
      <c r="O281" s="251"/>
      <c r="P281" s="251"/>
      <c r="Q281" s="251"/>
      <c r="R281" s="251"/>
      <c r="S281" s="251"/>
      <c r="T281" s="25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3" t="s">
        <v>280</v>
      </c>
      <c r="AU281" s="253" t="s">
        <v>95</v>
      </c>
      <c r="AV281" s="13" t="s">
        <v>95</v>
      </c>
      <c r="AW281" s="13" t="s">
        <v>39</v>
      </c>
      <c r="AX281" s="13" t="s">
        <v>92</v>
      </c>
      <c r="AY281" s="253" t="s">
        <v>222</v>
      </c>
    </row>
    <row r="282" s="12" customFormat="1" ht="25.92" customHeight="1">
      <c r="A282" s="12"/>
      <c r="B282" s="212"/>
      <c r="C282" s="213"/>
      <c r="D282" s="214" t="s">
        <v>83</v>
      </c>
      <c r="E282" s="215" t="s">
        <v>827</v>
      </c>
      <c r="F282" s="215" t="s">
        <v>828</v>
      </c>
      <c r="G282" s="213"/>
      <c r="H282" s="213"/>
      <c r="I282" s="216"/>
      <c r="J282" s="217">
        <f>BK282</f>
        <v>0</v>
      </c>
      <c r="K282" s="213"/>
      <c r="L282" s="218"/>
      <c r="M282" s="219"/>
      <c r="N282" s="220"/>
      <c r="O282" s="220"/>
      <c r="P282" s="221">
        <f>P283</f>
        <v>0</v>
      </c>
      <c r="Q282" s="220"/>
      <c r="R282" s="221">
        <f>R283</f>
        <v>0</v>
      </c>
      <c r="S282" s="220"/>
      <c r="T282" s="222">
        <f>T283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23" t="s">
        <v>95</v>
      </c>
      <c r="AT282" s="224" t="s">
        <v>83</v>
      </c>
      <c r="AU282" s="224" t="s">
        <v>84</v>
      </c>
      <c r="AY282" s="223" t="s">
        <v>222</v>
      </c>
      <c r="BK282" s="225">
        <f>BK283</f>
        <v>0</v>
      </c>
    </row>
    <row r="283" s="12" customFormat="1" ht="22.8" customHeight="1">
      <c r="A283" s="12"/>
      <c r="B283" s="212"/>
      <c r="C283" s="213"/>
      <c r="D283" s="214" t="s">
        <v>83</v>
      </c>
      <c r="E283" s="226" t="s">
        <v>829</v>
      </c>
      <c r="F283" s="226" t="s">
        <v>830</v>
      </c>
      <c r="G283" s="213"/>
      <c r="H283" s="213"/>
      <c r="I283" s="216"/>
      <c r="J283" s="227">
        <f>BK283</f>
        <v>0</v>
      </c>
      <c r="K283" s="213"/>
      <c r="L283" s="218"/>
      <c r="M283" s="219"/>
      <c r="N283" s="220"/>
      <c r="O283" s="220"/>
      <c r="P283" s="221">
        <f>SUM(P284:P285)</f>
        <v>0</v>
      </c>
      <c r="Q283" s="220"/>
      <c r="R283" s="221">
        <f>SUM(R284:R285)</f>
        <v>0</v>
      </c>
      <c r="S283" s="220"/>
      <c r="T283" s="222">
        <f>SUM(T284:T285)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23" t="s">
        <v>95</v>
      </c>
      <c r="AT283" s="224" t="s">
        <v>83</v>
      </c>
      <c r="AU283" s="224" t="s">
        <v>92</v>
      </c>
      <c r="AY283" s="223" t="s">
        <v>222</v>
      </c>
      <c r="BK283" s="225">
        <f>SUM(BK284:BK285)</f>
        <v>0</v>
      </c>
    </row>
    <row r="284" s="2" customFormat="1" ht="24.15" customHeight="1">
      <c r="A284" s="37"/>
      <c r="B284" s="38"/>
      <c r="C284" s="228" t="s">
        <v>778</v>
      </c>
      <c r="D284" s="228" t="s">
        <v>223</v>
      </c>
      <c r="E284" s="229" t="s">
        <v>832</v>
      </c>
      <c r="F284" s="230" t="s">
        <v>833</v>
      </c>
      <c r="G284" s="231" t="s">
        <v>314</v>
      </c>
      <c r="H284" s="232">
        <v>78</v>
      </c>
      <c r="I284" s="233"/>
      <c r="J284" s="234">
        <f>ROUND(I284*H284,2)</f>
        <v>0</v>
      </c>
      <c r="K284" s="235"/>
      <c r="L284" s="43"/>
      <c r="M284" s="236" t="s">
        <v>1</v>
      </c>
      <c r="N284" s="237" t="s">
        <v>49</v>
      </c>
      <c r="O284" s="90"/>
      <c r="P284" s="238">
        <f>O284*H284</f>
        <v>0</v>
      </c>
      <c r="Q284" s="238">
        <v>0</v>
      </c>
      <c r="R284" s="238">
        <f>Q284*H284</f>
        <v>0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292</v>
      </c>
      <c r="AT284" s="240" t="s">
        <v>223</v>
      </c>
      <c r="AU284" s="240" t="s">
        <v>95</v>
      </c>
      <c r="AY284" s="15" t="s">
        <v>222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292</v>
      </c>
      <c r="BM284" s="240" t="s">
        <v>1055</v>
      </c>
    </row>
    <row r="285" s="13" customFormat="1">
      <c r="A285" s="13"/>
      <c r="B285" s="242"/>
      <c r="C285" s="243"/>
      <c r="D285" s="244" t="s">
        <v>280</v>
      </c>
      <c r="E285" s="245" t="s">
        <v>1</v>
      </c>
      <c r="F285" s="246" t="s">
        <v>980</v>
      </c>
      <c r="G285" s="243"/>
      <c r="H285" s="247">
        <v>78</v>
      </c>
      <c r="I285" s="248"/>
      <c r="J285" s="243"/>
      <c r="K285" s="243"/>
      <c r="L285" s="249"/>
      <c r="M285" s="270"/>
      <c r="N285" s="271"/>
      <c r="O285" s="271"/>
      <c r="P285" s="271"/>
      <c r="Q285" s="271"/>
      <c r="R285" s="271"/>
      <c r="S285" s="271"/>
      <c r="T285" s="27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3" t="s">
        <v>280</v>
      </c>
      <c r="AU285" s="253" t="s">
        <v>95</v>
      </c>
      <c r="AV285" s="13" t="s">
        <v>95</v>
      </c>
      <c r="AW285" s="13" t="s">
        <v>39</v>
      </c>
      <c r="AX285" s="13" t="s">
        <v>92</v>
      </c>
      <c r="AY285" s="253" t="s">
        <v>222</v>
      </c>
    </row>
    <row r="286" s="2" customFormat="1" ht="6.96" customHeight="1">
      <c r="A286" s="37"/>
      <c r="B286" s="65"/>
      <c r="C286" s="66"/>
      <c r="D286" s="66"/>
      <c r="E286" s="66"/>
      <c r="F286" s="66"/>
      <c r="G286" s="66"/>
      <c r="H286" s="66"/>
      <c r="I286" s="66"/>
      <c r="J286" s="66"/>
      <c r="K286" s="66"/>
      <c r="L286" s="43"/>
      <c r="M286" s="37"/>
      <c r="O286" s="37"/>
      <c r="P286" s="37"/>
      <c r="Q286" s="37"/>
      <c r="R286" s="37"/>
      <c r="S286" s="37"/>
      <c r="T286" s="37"/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</row>
  </sheetData>
  <sheetProtection sheet="1" autoFilter="0" formatColumns="0" formatRows="0" objects="1" scenarios="1" spinCount="100000" saltValue="P1wrqu9r81rKasR/eoS3onugC/QKv6UF4m5MZ89XVU2Qyg68ok24LNmpsus6zl4pgdIlW3pN+lZtIYFPKnaUZA==" hashValue="uJm1CcjAayoYzMtePxOQoUT04Z9ZcAdgsQUVrSUzXpsBQcElxfDgWUGrXvu4IrdYu19asWV+Ou4+NADO5GfNqg==" algorithmName="SHA-512" password="CC35"/>
  <autoFilter ref="C128:K285"/>
  <mergeCells count="9">
    <mergeCell ref="E7:H7"/>
    <mergeCell ref="E9:H9"/>
    <mergeCell ref="E18:H18"/>
    <mergeCell ref="E27:H27"/>
    <mergeCell ref="E84:H84"/>
    <mergeCell ref="E86:H86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145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1716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ROUND((SUM(BE131:BE371)),  2)</f>
        <v>0</v>
      </c>
      <c r="G33" s="37"/>
      <c r="H33" s="37"/>
      <c r="I33" s="165">
        <v>0.20999999999999999</v>
      </c>
      <c r="J33" s="164">
        <f>ROUND(((SUM(BE131:BE371))*I33),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ROUND((SUM(BF131:BF371)),  2)</f>
        <v>0</v>
      </c>
      <c r="G34" s="37"/>
      <c r="H34" s="37"/>
      <c r="I34" s="165">
        <v>0.14999999999999999</v>
      </c>
      <c r="J34" s="164">
        <f>ROUND(((SUM(BF131:BF371))*I34),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ROUND((SUM(BG131:BG371)),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ROUND((SUM(BH131:BH371)),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ROUND((SUM(BI131:BI371)),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2023_10_14. - Stoka C, IO 01.12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J226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J229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J232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J237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541</v>
      </c>
      <c r="E102" s="197"/>
      <c r="F102" s="197"/>
      <c r="G102" s="197"/>
      <c r="H102" s="197"/>
      <c r="I102" s="197"/>
      <c r="J102" s="198">
        <f>J265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491</v>
      </c>
      <c r="E103" s="197"/>
      <c r="F103" s="197"/>
      <c r="G103" s="197"/>
      <c r="H103" s="197"/>
      <c r="I103" s="197"/>
      <c r="J103" s="198">
        <f>J268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307</v>
      </c>
      <c r="E104" s="197"/>
      <c r="F104" s="197"/>
      <c r="G104" s="197"/>
      <c r="H104" s="197"/>
      <c r="I104" s="197"/>
      <c r="J104" s="198">
        <f>J330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306</v>
      </c>
      <c r="E105" s="197"/>
      <c r="F105" s="197"/>
      <c r="G105" s="197"/>
      <c r="H105" s="197"/>
      <c r="I105" s="197"/>
      <c r="J105" s="198">
        <f>J347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542</v>
      </c>
      <c r="E106" s="197"/>
      <c r="F106" s="197"/>
      <c r="G106" s="197"/>
      <c r="H106" s="197"/>
      <c r="I106" s="197"/>
      <c r="J106" s="198">
        <f>J356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308</v>
      </c>
      <c r="E107" s="197"/>
      <c r="F107" s="197"/>
      <c r="G107" s="197"/>
      <c r="H107" s="197"/>
      <c r="I107" s="197"/>
      <c r="J107" s="198">
        <f>J361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543</v>
      </c>
      <c r="E108" s="192"/>
      <c r="F108" s="192"/>
      <c r="G108" s="192"/>
      <c r="H108" s="192"/>
      <c r="I108" s="192"/>
      <c r="J108" s="193">
        <f>J364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544</v>
      </c>
      <c r="E109" s="197"/>
      <c r="F109" s="197"/>
      <c r="G109" s="197"/>
      <c r="H109" s="197"/>
      <c r="I109" s="197"/>
      <c r="J109" s="198">
        <f>J365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836</v>
      </c>
      <c r="E110" s="192"/>
      <c r="F110" s="192"/>
      <c r="G110" s="192"/>
      <c r="H110" s="192"/>
      <c r="I110" s="192"/>
      <c r="J110" s="193">
        <f>J368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837</v>
      </c>
      <c r="E111" s="197"/>
      <c r="F111" s="197"/>
      <c r="G111" s="197"/>
      <c r="H111" s="197"/>
      <c r="I111" s="197"/>
      <c r="J111" s="198">
        <f>J369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192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2023_10_14. - Stoka C, IO 01.12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207</v>
      </c>
      <c r="D130" s="203" t="s">
        <v>69</v>
      </c>
      <c r="E130" s="203" t="s">
        <v>65</v>
      </c>
      <c r="F130" s="203" t="s">
        <v>66</v>
      </c>
      <c r="G130" s="203" t="s">
        <v>208</v>
      </c>
      <c r="H130" s="203" t="s">
        <v>209</v>
      </c>
      <c r="I130" s="203" t="s">
        <v>210</v>
      </c>
      <c r="J130" s="204" t="s">
        <v>197</v>
      </c>
      <c r="K130" s="205" t="s">
        <v>211</v>
      </c>
      <c r="L130" s="206"/>
      <c r="M130" s="99" t="s">
        <v>1</v>
      </c>
      <c r="N130" s="100" t="s">
        <v>48</v>
      </c>
      <c r="O130" s="100" t="s">
        <v>212</v>
      </c>
      <c r="P130" s="100" t="s">
        <v>213</v>
      </c>
      <c r="Q130" s="100" t="s">
        <v>214</v>
      </c>
      <c r="R130" s="100" t="s">
        <v>215</v>
      </c>
      <c r="S130" s="100" t="s">
        <v>216</v>
      </c>
      <c r="T130" s="101" t="s">
        <v>217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218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P132+P364+P368</f>
        <v>0</v>
      </c>
      <c r="Q131" s="103"/>
      <c r="R131" s="209">
        <f>R132+R364+R368</f>
        <v>515.35285329999999</v>
      </c>
      <c r="S131" s="103"/>
      <c r="T131" s="210">
        <f>T132+T364+T368</f>
        <v>212.83625000000001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199</v>
      </c>
      <c r="BK131" s="211">
        <f>BK132+BK364+BK368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309</v>
      </c>
      <c r="F132" s="215" t="s">
        <v>310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P133+P226+P229+P232+P237+P265+P268+P347+P356+P361</f>
        <v>0</v>
      </c>
      <c r="Q132" s="220"/>
      <c r="R132" s="221">
        <f>R133+R226+R229+R232+R237+R265+R268+R347+R356+R361</f>
        <v>515.35243330000003</v>
      </c>
      <c r="S132" s="220"/>
      <c r="T132" s="222">
        <f>T133+T226+T229+T232+T237+T265+T268+T347+T356+T361</f>
        <v>212.83625000000001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222</v>
      </c>
      <c r="BK132" s="225">
        <f>BK133+BK226+BK229+BK232+BK237+BK265+BK268+BK347+BK356+BK361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311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SUM(P134:P225)</f>
        <v>0</v>
      </c>
      <c r="Q133" s="220"/>
      <c r="R133" s="221">
        <f>SUM(R134:R225)</f>
        <v>376.06577550000003</v>
      </c>
      <c r="S133" s="220"/>
      <c r="T133" s="222">
        <f>SUM(T134:T225)</f>
        <v>209.51625000000001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222</v>
      </c>
      <c r="BK133" s="225">
        <f>SUM(BK134:BK225)</f>
        <v>0</v>
      </c>
    </row>
    <row r="134" s="2" customFormat="1" ht="24.15" customHeight="1">
      <c r="A134" s="37"/>
      <c r="B134" s="38"/>
      <c r="C134" s="228" t="s">
        <v>92</v>
      </c>
      <c r="D134" s="228" t="s">
        <v>223</v>
      </c>
      <c r="E134" s="229" t="s">
        <v>838</v>
      </c>
      <c r="F134" s="230" t="s">
        <v>839</v>
      </c>
      <c r="G134" s="231" t="s">
        <v>361</v>
      </c>
      <c r="H134" s="232">
        <v>257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113.08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840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1717</v>
      </c>
      <c r="G135" s="243"/>
      <c r="H135" s="247">
        <v>257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222</v>
      </c>
    </row>
    <row r="136" s="2" customFormat="1" ht="16.5" customHeight="1">
      <c r="A136" s="37"/>
      <c r="B136" s="38"/>
      <c r="C136" s="259" t="s">
        <v>95</v>
      </c>
      <c r="D136" s="259" t="s">
        <v>405</v>
      </c>
      <c r="E136" s="260" t="s">
        <v>551</v>
      </c>
      <c r="F136" s="261" t="s">
        <v>552</v>
      </c>
      <c r="G136" s="262" t="s">
        <v>386</v>
      </c>
      <c r="H136" s="263">
        <v>371.33100000000002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371.33100000000002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251</v>
      </c>
      <c r="AT136" s="240" t="s">
        <v>405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553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1718</v>
      </c>
      <c r="G137" s="243"/>
      <c r="H137" s="247">
        <v>371.33100000000002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222</v>
      </c>
    </row>
    <row r="138" s="2" customFormat="1" ht="24.15" customHeight="1">
      <c r="A138" s="37"/>
      <c r="B138" s="38"/>
      <c r="C138" s="228" t="s">
        <v>232</v>
      </c>
      <c r="D138" s="228" t="s">
        <v>223</v>
      </c>
      <c r="E138" s="229" t="s">
        <v>843</v>
      </c>
      <c r="F138" s="230" t="s">
        <v>844</v>
      </c>
      <c r="G138" s="231" t="s">
        <v>361</v>
      </c>
      <c r="H138" s="232">
        <v>223.75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70.704999999999998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845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1719</v>
      </c>
      <c r="G139" s="243"/>
      <c r="H139" s="247">
        <v>223.75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222</v>
      </c>
    </row>
    <row r="140" s="2" customFormat="1" ht="24.15" customHeight="1">
      <c r="A140" s="37"/>
      <c r="B140" s="38"/>
      <c r="C140" s="228" t="s">
        <v>236</v>
      </c>
      <c r="D140" s="228" t="s">
        <v>223</v>
      </c>
      <c r="E140" s="229" t="s">
        <v>847</v>
      </c>
      <c r="F140" s="230" t="s">
        <v>848</v>
      </c>
      <c r="G140" s="231" t="s">
        <v>361</v>
      </c>
      <c r="H140" s="232">
        <v>223.75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0.020137500000000003</v>
      </c>
      <c r="S140" s="238">
        <v>0.11500000000000001</v>
      </c>
      <c r="T140" s="239">
        <f>S140*H140</f>
        <v>25.731250000000003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849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1719</v>
      </c>
      <c r="G141" s="243"/>
      <c r="H141" s="247">
        <v>223.75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16.5" customHeight="1">
      <c r="A142" s="37"/>
      <c r="B142" s="38"/>
      <c r="C142" s="228" t="s">
        <v>221</v>
      </c>
      <c r="D142" s="228" t="s">
        <v>223</v>
      </c>
      <c r="E142" s="229" t="s">
        <v>312</v>
      </c>
      <c r="F142" s="230" t="s">
        <v>313</v>
      </c>
      <c r="G142" s="231" t="s">
        <v>314</v>
      </c>
      <c r="H142" s="232">
        <v>100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0.71899999999999997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555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560</v>
      </c>
      <c r="G143" s="243"/>
      <c r="H143" s="247">
        <v>100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243</v>
      </c>
      <c r="D144" s="228" t="s">
        <v>223</v>
      </c>
      <c r="E144" s="229" t="s">
        <v>557</v>
      </c>
      <c r="F144" s="230" t="s">
        <v>558</v>
      </c>
      <c r="G144" s="231" t="s">
        <v>319</v>
      </c>
      <c r="H144" s="232">
        <v>50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0.0015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559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316</v>
      </c>
      <c r="G145" s="243"/>
      <c r="H145" s="247">
        <v>50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4.15" customHeight="1">
      <c r="A146" s="37"/>
      <c r="B146" s="38"/>
      <c r="C146" s="228" t="s">
        <v>247</v>
      </c>
      <c r="D146" s="228" t="s">
        <v>223</v>
      </c>
      <c r="E146" s="229" t="s">
        <v>561</v>
      </c>
      <c r="F146" s="230" t="s">
        <v>562</v>
      </c>
      <c r="G146" s="231" t="s">
        <v>324</v>
      </c>
      <c r="H146" s="232">
        <v>30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563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326</v>
      </c>
      <c r="G147" s="243"/>
      <c r="H147" s="247">
        <v>30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24.15" customHeight="1">
      <c r="A148" s="37"/>
      <c r="B148" s="38"/>
      <c r="C148" s="228" t="s">
        <v>251</v>
      </c>
      <c r="D148" s="228" t="s">
        <v>223</v>
      </c>
      <c r="E148" s="229" t="s">
        <v>850</v>
      </c>
      <c r="F148" s="230" t="s">
        <v>851</v>
      </c>
      <c r="G148" s="231" t="s">
        <v>314</v>
      </c>
      <c r="H148" s="232">
        <v>50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0.434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852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316</v>
      </c>
      <c r="G149" s="243"/>
      <c r="H149" s="247">
        <v>50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24.15" customHeight="1">
      <c r="A150" s="37"/>
      <c r="B150" s="38"/>
      <c r="C150" s="228" t="s">
        <v>255</v>
      </c>
      <c r="D150" s="228" t="s">
        <v>223</v>
      </c>
      <c r="E150" s="229" t="s">
        <v>853</v>
      </c>
      <c r="F150" s="230" t="s">
        <v>854</v>
      </c>
      <c r="G150" s="231" t="s">
        <v>314</v>
      </c>
      <c r="H150" s="232">
        <v>50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1.8450000000000002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855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316</v>
      </c>
      <c r="G151" s="243"/>
      <c r="H151" s="247">
        <v>50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24.15" customHeight="1">
      <c r="A152" s="37"/>
      <c r="B152" s="38"/>
      <c r="C152" s="228" t="s">
        <v>259</v>
      </c>
      <c r="D152" s="228" t="s">
        <v>223</v>
      </c>
      <c r="E152" s="229" t="s">
        <v>856</v>
      </c>
      <c r="F152" s="230" t="s">
        <v>857</v>
      </c>
      <c r="G152" s="231" t="s">
        <v>354</v>
      </c>
      <c r="H152" s="232">
        <v>1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0.00064999999999999997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236</v>
      </c>
      <c r="AT152" s="240" t="s">
        <v>223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858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222</v>
      </c>
    </row>
    <row r="154" s="2" customFormat="1" ht="24.15" customHeight="1">
      <c r="A154" s="37"/>
      <c r="B154" s="38"/>
      <c r="C154" s="228" t="s">
        <v>263</v>
      </c>
      <c r="D154" s="228" t="s">
        <v>223</v>
      </c>
      <c r="E154" s="229" t="s">
        <v>859</v>
      </c>
      <c r="F154" s="230" t="s">
        <v>860</v>
      </c>
      <c r="G154" s="231" t="s">
        <v>354</v>
      </c>
      <c r="H154" s="232">
        <v>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236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236</v>
      </c>
      <c r="BM154" s="240" t="s">
        <v>861</v>
      </c>
    </row>
    <row r="155" s="13" customFormat="1">
      <c r="A155" s="13"/>
      <c r="B155" s="242"/>
      <c r="C155" s="243"/>
      <c r="D155" s="244" t="s">
        <v>280</v>
      </c>
      <c r="E155" s="245" t="s">
        <v>1</v>
      </c>
      <c r="F155" s="246" t="s">
        <v>92</v>
      </c>
      <c r="G155" s="243"/>
      <c r="H155" s="247">
        <v>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280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222</v>
      </c>
    </row>
    <row r="156" s="2" customFormat="1" ht="24.15" customHeight="1">
      <c r="A156" s="37"/>
      <c r="B156" s="38"/>
      <c r="C156" s="228" t="s">
        <v>269</v>
      </c>
      <c r="D156" s="228" t="s">
        <v>223</v>
      </c>
      <c r="E156" s="229" t="s">
        <v>564</v>
      </c>
      <c r="F156" s="230" t="s">
        <v>565</v>
      </c>
      <c r="G156" s="231" t="s">
        <v>329</v>
      </c>
      <c r="H156" s="232">
        <v>160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236</v>
      </c>
      <c r="AT156" s="240" t="s">
        <v>223</v>
      </c>
      <c r="AU156" s="240" t="s">
        <v>95</v>
      </c>
      <c r="AY156" s="15" t="s">
        <v>222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236</v>
      </c>
      <c r="BM156" s="240" t="s">
        <v>566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1456</v>
      </c>
      <c r="G157" s="243"/>
      <c r="H157" s="247">
        <v>160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222</v>
      </c>
    </row>
    <row r="158" s="2" customFormat="1" ht="24.15" customHeight="1">
      <c r="A158" s="37"/>
      <c r="B158" s="38"/>
      <c r="C158" s="228" t="s">
        <v>276</v>
      </c>
      <c r="D158" s="228" t="s">
        <v>223</v>
      </c>
      <c r="E158" s="229" t="s">
        <v>568</v>
      </c>
      <c r="F158" s="230" t="s">
        <v>569</v>
      </c>
      <c r="G158" s="231" t="s">
        <v>361</v>
      </c>
      <c r="H158" s="232">
        <v>145.59999999999999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236</v>
      </c>
      <c r="AT158" s="240" t="s">
        <v>223</v>
      </c>
      <c r="AU158" s="240" t="s">
        <v>95</v>
      </c>
      <c r="AY158" s="15" t="s">
        <v>222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236</v>
      </c>
      <c r="BM158" s="240" t="s">
        <v>1720</v>
      </c>
    </row>
    <row r="159" s="13" customFormat="1">
      <c r="A159" s="13"/>
      <c r="B159" s="242"/>
      <c r="C159" s="243"/>
      <c r="D159" s="244" t="s">
        <v>280</v>
      </c>
      <c r="E159" s="245" t="s">
        <v>1</v>
      </c>
      <c r="F159" s="246" t="s">
        <v>1721</v>
      </c>
      <c r="G159" s="243"/>
      <c r="H159" s="247">
        <v>145.59999999999999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280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222</v>
      </c>
    </row>
    <row r="160" s="2" customFormat="1" ht="37.8" customHeight="1">
      <c r="A160" s="37"/>
      <c r="B160" s="38"/>
      <c r="C160" s="228" t="s">
        <v>283</v>
      </c>
      <c r="D160" s="228" t="s">
        <v>223</v>
      </c>
      <c r="E160" s="229" t="s">
        <v>572</v>
      </c>
      <c r="F160" s="230" t="s">
        <v>573</v>
      </c>
      <c r="G160" s="231" t="s">
        <v>329</v>
      </c>
      <c r="H160" s="232">
        <v>20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236</v>
      </c>
      <c r="AT160" s="240" t="s">
        <v>223</v>
      </c>
      <c r="AU160" s="240" t="s">
        <v>95</v>
      </c>
      <c r="AY160" s="15" t="s">
        <v>222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236</v>
      </c>
      <c r="BM160" s="240" t="s">
        <v>574</v>
      </c>
    </row>
    <row r="161" s="13" customFormat="1">
      <c r="A161" s="13"/>
      <c r="B161" s="242"/>
      <c r="C161" s="243"/>
      <c r="D161" s="244" t="s">
        <v>280</v>
      </c>
      <c r="E161" s="245" t="s">
        <v>1</v>
      </c>
      <c r="F161" s="246" t="s">
        <v>395</v>
      </c>
      <c r="G161" s="243"/>
      <c r="H161" s="247">
        <v>20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280</v>
      </c>
      <c r="AU161" s="253" t="s">
        <v>95</v>
      </c>
      <c r="AV161" s="13" t="s">
        <v>95</v>
      </c>
      <c r="AW161" s="13" t="s">
        <v>39</v>
      </c>
      <c r="AX161" s="13" t="s">
        <v>92</v>
      </c>
      <c r="AY161" s="253" t="s">
        <v>222</v>
      </c>
    </row>
    <row r="162" s="2" customFormat="1" ht="33" customHeight="1">
      <c r="A162" s="37"/>
      <c r="B162" s="38"/>
      <c r="C162" s="228" t="s">
        <v>8</v>
      </c>
      <c r="D162" s="228" t="s">
        <v>223</v>
      </c>
      <c r="E162" s="229" t="s">
        <v>575</v>
      </c>
      <c r="F162" s="230" t="s">
        <v>576</v>
      </c>
      <c r="G162" s="231" t="s">
        <v>329</v>
      </c>
      <c r="H162" s="232">
        <v>254.19999999999999</v>
      </c>
      <c r="I162" s="233"/>
      <c r="J162" s="234">
        <f>ROUND(I162*H162,2)</f>
        <v>0</v>
      </c>
      <c r="K162" s="235"/>
      <c r="L162" s="43"/>
      <c r="M162" s="236" t="s">
        <v>1</v>
      </c>
      <c r="N162" s="237" t="s">
        <v>49</v>
      </c>
      <c r="O162" s="90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40" t="s">
        <v>236</v>
      </c>
      <c r="AT162" s="240" t="s">
        <v>223</v>
      </c>
      <c r="AU162" s="240" t="s">
        <v>95</v>
      </c>
      <c r="AY162" s="15" t="s">
        <v>222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5" t="s">
        <v>92</v>
      </c>
      <c r="BK162" s="241">
        <f>ROUND(I162*H162,2)</f>
        <v>0</v>
      </c>
      <c r="BL162" s="15" t="s">
        <v>236</v>
      </c>
      <c r="BM162" s="240" t="s">
        <v>577</v>
      </c>
    </row>
    <row r="163" s="13" customFormat="1">
      <c r="A163" s="13"/>
      <c r="B163" s="242"/>
      <c r="C163" s="243"/>
      <c r="D163" s="244" t="s">
        <v>280</v>
      </c>
      <c r="E163" s="245" t="s">
        <v>1</v>
      </c>
      <c r="F163" s="246" t="s">
        <v>1722</v>
      </c>
      <c r="G163" s="243"/>
      <c r="H163" s="247">
        <v>293.5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280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222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1723</v>
      </c>
      <c r="G164" s="243"/>
      <c r="H164" s="247">
        <v>-39.299999999999997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222</v>
      </c>
    </row>
    <row r="165" s="2" customFormat="1" ht="37.8" customHeight="1">
      <c r="A165" s="37"/>
      <c r="B165" s="38"/>
      <c r="C165" s="228" t="s">
        <v>292</v>
      </c>
      <c r="D165" s="228" t="s">
        <v>223</v>
      </c>
      <c r="E165" s="229" t="s">
        <v>579</v>
      </c>
      <c r="F165" s="230" t="s">
        <v>580</v>
      </c>
      <c r="G165" s="231" t="s">
        <v>329</v>
      </c>
      <c r="H165" s="232">
        <v>20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236</v>
      </c>
      <c r="AT165" s="240" t="s">
        <v>223</v>
      </c>
      <c r="AU165" s="240" t="s">
        <v>95</v>
      </c>
      <c r="AY165" s="15" t="s">
        <v>222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236</v>
      </c>
      <c r="BM165" s="240" t="s">
        <v>581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395</v>
      </c>
      <c r="G166" s="243"/>
      <c r="H166" s="247">
        <v>20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92</v>
      </c>
      <c r="AY166" s="253" t="s">
        <v>222</v>
      </c>
    </row>
    <row r="167" s="2" customFormat="1" ht="33" customHeight="1">
      <c r="A167" s="37"/>
      <c r="B167" s="38"/>
      <c r="C167" s="228" t="s">
        <v>379</v>
      </c>
      <c r="D167" s="228" t="s">
        <v>223</v>
      </c>
      <c r="E167" s="229" t="s">
        <v>582</v>
      </c>
      <c r="F167" s="230" t="s">
        <v>583</v>
      </c>
      <c r="G167" s="231" t="s">
        <v>329</v>
      </c>
      <c r="H167" s="232">
        <v>345.60000000000002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236</v>
      </c>
      <c r="AT167" s="240" t="s">
        <v>223</v>
      </c>
      <c r="AU167" s="240" t="s">
        <v>95</v>
      </c>
      <c r="AY167" s="15" t="s">
        <v>222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236</v>
      </c>
      <c r="BM167" s="240" t="s">
        <v>584</v>
      </c>
    </row>
    <row r="168" s="13" customFormat="1">
      <c r="A168" s="13"/>
      <c r="B168" s="242"/>
      <c r="C168" s="243"/>
      <c r="D168" s="244" t="s">
        <v>280</v>
      </c>
      <c r="E168" s="245" t="s">
        <v>1</v>
      </c>
      <c r="F168" s="246" t="s">
        <v>1724</v>
      </c>
      <c r="G168" s="243"/>
      <c r="H168" s="247">
        <v>398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280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222</v>
      </c>
    </row>
    <row r="169" s="13" customFormat="1">
      <c r="A169" s="13"/>
      <c r="B169" s="242"/>
      <c r="C169" s="243"/>
      <c r="D169" s="244" t="s">
        <v>280</v>
      </c>
      <c r="E169" s="245" t="s">
        <v>1</v>
      </c>
      <c r="F169" s="246" t="s">
        <v>1725</v>
      </c>
      <c r="G169" s="243"/>
      <c r="H169" s="247">
        <v>-52.399999999999999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280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222</v>
      </c>
    </row>
    <row r="170" s="2" customFormat="1" ht="33" customHeight="1">
      <c r="A170" s="37"/>
      <c r="B170" s="38"/>
      <c r="C170" s="228" t="s">
        <v>383</v>
      </c>
      <c r="D170" s="228" t="s">
        <v>223</v>
      </c>
      <c r="E170" s="229" t="s">
        <v>586</v>
      </c>
      <c r="F170" s="230" t="s">
        <v>587</v>
      </c>
      <c r="G170" s="231" t="s">
        <v>329</v>
      </c>
      <c r="H170" s="232">
        <v>269.88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236</v>
      </c>
      <c r="AT170" s="240" t="s">
        <v>223</v>
      </c>
      <c r="AU170" s="240" t="s">
        <v>95</v>
      </c>
      <c r="AY170" s="15" t="s">
        <v>222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236</v>
      </c>
      <c r="BM170" s="240" t="s">
        <v>588</v>
      </c>
    </row>
    <row r="171" s="13" customFormat="1">
      <c r="A171" s="13"/>
      <c r="B171" s="242"/>
      <c r="C171" s="243"/>
      <c r="D171" s="244" t="s">
        <v>280</v>
      </c>
      <c r="E171" s="245" t="s">
        <v>1</v>
      </c>
      <c r="F171" s="246" t="s">
        <v>1726</v>
      </c>
      <c r="G171" s="243"/>
      <c r="H171" s="247">
        <v>305.57999999999998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280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222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1727</v>
      </c>
      <c r="G172" s="243"/>
      <c r="H172" s="247">
        <v>-35.700000000000003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222</v>
      </c>
    </row>
    <row r="173" s="2" customFormat="1" ht="44.25" customHeight="1">
      <c r="A173" s="37"/>
      <c r="B173" s="38"/>
      <c r="C173" s="228" t="s">
        <v>389</v>
      </c>
      <c r="D173" s="228" t="s">
        <v>223</v>
      </c>
      <c r="E173" s="229" t="s">
        <v>868</v>
      </c>
      <c r="F173" s="230" t="s">
        <v>869</v>
      </c>
      <c r="G173" s="231" t="s">
        <v>314</v>
      </c>
      <c r="H173" s="232">
        <v>11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0.014</v>
      </c>
      <c r="R173" s="238">
        <f>Q173*H173</f>
        <v>0.154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236</v>
      </c>
      <c r="AT173" s="240" t="s">
        <v>223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870</v>
      </c>
    </row>
    <row r="174" s="2" customFormat="1" ht="37.8" customHeight="1">
      <c r="A174" s="37"/>
      <c r="B174" s="38"/>
      <c r="C174" s="259" t="s">
        <v>395</v>
      </c>
      <c r="D174" s="259" t="s">
        <v>405</v>
      </c>
      <c r="E174" s="260" t="s">
        <v>590</v>
      </c>
      <c r="F174" s="261" t="s">
        <v>591</v>
      </c>
      <c r="G174" s="262" t="s">
        <v>314</v>
      </c>
      <c r="H174" s="263">
        <v>11</v>
      </c>
      <c r="I174" s="264"/>
      <c r="J174" s="265">
        <f>ROUND(I174*H174,2)</f>
        <v>0</v>
      </c>
      <c r="K174" s="266"/>
      <c r="L174" s="267"/>
      <c r="M174" s="268" t="s">
        <v>1</v>
      </c>
      <c r="N174" s="269" t="s">
        <v>49</v>
      </c>
      <c r="O174" s="90"/>
      <c r="P174" s="238">
        <f>O174*H174</f>
        <v>0</v>
      </c>
      <c r="Q174" s="238">
        <v>0.062399999999999997</v>
      </c>
      <c r="R174" s="238">
        <f>Q174*H174</f>
        <v>0.68640000000000001</v>
      </c>
      <c r="S174" s="238">
        <v>0</v>
      </c>
      <c r="T174" s="23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40" t="s">
        <v>251</v>
      </c>
      <c r="AT174" s="240" t="s">
        <v>405</v>
      </c>
      <c r="AU174" s="240" t="s">
        <v>95</v>
      </c>
      <c r="AY174" s="15" t="s">
        <v>222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5" t="s">
        <v>92</v>
      </c>
      <c r="BK174" s="241">
        <f>ROUND(I174*H174,2)</f>
        <v>0</v>
      </c>
      <c r="BL174" s="15" t="s">
        <v>236</v>
      </c>
      <c r="BM174" s="240" t="s">
        <v>871</v>
      </c>
    </row>
    <row r="175" s="13" customFormat="1">
      <c r="A175" s="13"/>
      <c r="B175" s="242"/>
      <c r="C175" s="243"/>
      <c r="D175" s="244" t="s">
        <v>280</v>
      </c>
      <c r="E175" s="245" t="s">
        <v>1</v>
      </c>
      <c r="F175" s="246" t="s">
        <v>263</v>
      </c>
      <c r="G175" s="243"/>
      <c r="H175" s="247">
        <v>11</v>
      </c>
      <c r="I175" s="248"/>
      <c r="J175" s="243"/>
      <c r="K175" s="243"/>
      <c r="L175" s="249"/>
      <c r="M175" s="250"/>
      <c r="N175" s="251"/>
      <c r="O175" s="251"/>
      <c r="P175" s="251"/>
      <c r="Q175" s="251"/>
      <c r="R175" s="251"/>
      <c r="S175" s="251"/>
      <c r="T175" s="25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3" t="s">
        <v>280</v>
      </c>
      <c r="AU175" s="253" t="s">
        <v>95</v>
      </c>
      <c r="AV175" s="13" t="s">
        <v>95</v>
      </c>
      <c r="AW175" s="13" t="s">
        <v>39</v>
      </c>
      <c r="AX175" s="13" t="s">
        <v>92</v>
      </c>
      <c r="AY175" s="253" t="s">
        <v>222</v>
      </c>
    </row>
    <row r="176" s="2" customFormat="1" ht="24.15" customHeight="1">
      <c r="A176" s="37"/>
      <c r="B176" s="38"/>
      <c r="C176" s="259" t="s">
        <v>7</v>
      </c>
      <c r="D176" s="259" t="s">
        <v>405</v>
      </c>
      <c r="E176" s="260" t="s">
        <v>621</v>
      </c>
      <c r="F176" s="261" t="s">
        <v>622</v>
      </c>
      <c r="G176" s="262" t="s">
        <v>354</v>
      </c>
      <c r="H176" s="263">
        <v>2</v>
      </c>
      <c r="I176" s="264"/>
      <c r="J176" s="265">
        <f>ROUND(I176*H176,2)</f>
        <v>0</v>
      </c>
      <c r="K176" s="266"/>
      <c r="L176" s="267"/>
      <c r="M176" s="268" t="s">
        <v>1</v>
      </c>
      <c r="N176" s="269" t="s">
        <v>49</v>
      </c>
      <c r="O176" s="90"/>
      <c r="P176" s="238">
        <f>O176*H176</f>
        <v>0</v>
      </c>
      <c r="Q176" s="238">
        <v>0.00266</v>
      </c>
      <c r="R176" s="238">
        <f>Q176*H176</f>
        <v>0.0053200000000000001</v>
      </c>
      <c r="S176" s="238">
        <v>0</v>
      </c>
      <c r="T176" s="23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40" t="s">
        <v>251</v>
      </c>
      <c r="AT176" s="240" t="s">
        <v>405</v>
      </c>
      <c r="AU176" s="240" t="s">
        <v>95</v>
      </c>
      <c r="AY176" s="15" t="s">
        <v>222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5" t="s">
        <v>92</v>
      </c>
      <c r="BK176" s="241">
        <f>ROUND(I176*H176,2)</f>
        <v>0</v>
      </c>
      <c r="BL176" s="15" t="s">
        <v>236</v>
      </c>
      <c r="BM176" s="240" t="s">
        <v>872</v>
      </c>
    </row>
    <row r="177" s="2" customFormat="1" ht="21.75" customHeight="1">
      <c r="A177" s="37"/>
      <c r="B177" s="38"/>
      <c r="C177" s="228" t="s">
        <v>404</v>
      </c>
      <c r="D177" s="228" t="s">
        <v>223</v>
      </c>
      <c r="E177" s="229" t="s">
        <v>594</v>
      </c>
      <c r="F177" s="230" t="s">
        <v>595</v>
      </c>
      <c r="G177" s="231" t="s">
        <v>361</v>
      </c>
      <c r="H177" s="232">
        <v>1491.5999999999999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0.00058</v>
      </c>
      <c r="R177" s="238">
        <f>Q177*H177</f>
        <v>0.8651279999999999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236</v>
      </c>
      <c r="AT177" s="240" t="s">
        <v>223</v>
      </c>
      <c r="AU177" s="240" t="s">
        <v>95</v>
      </c>
      <c r="AY177" s="15" t="s">
        <v>222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236</v>
      </c>
      <c r="BM177" s="240" t="s">
        <v>873</v>
      </c>
    </row>
    <row r="178" s="13" customFormat="1">
      <c r="A178" s="13"/>
      <c r="B178" s="242"/>
      <c r="C178" s="243"/>
      <c r="D178" s="244" t="s">
        <v>280</v>
      </c>
      <c r="E178" s="245" t="s">
        <v>1</v>
      </c>
      <c r="F178" s="246" t="s">
        <v>1728</v>
      </c>
      <c r="G178" s="243"/>
      <c r="H178" s="247">
        <v>1491.5999999999999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280</v>
      </c>
      <c r="AU178" s="253" t="s">
        <v>95</v>
      </c>
      <c r="AV178" s="13" t="s">
        <v>95</v>
      </c>
      <c r="AW178" s="13" t="s">
        <v>39</v>
      </c>
      <c r="AX178" s="13" t="s">
        <v>92</v>
      </c>
      <c r="AY178" s="253" t="s">
        <v>222</v>
      </c>
    </row>
    <row r="179" s="2" customFormat="1" ht="21.75" customHeight="1">
      <c r="A179" s="37"/>
      <c r="B179" s="38"/>
      <c r="C179" s="228" t="s">
        <v>411</v>
      </c>
      <c r="D179" s="228" t="s">
        <v>223</v>
      </c>
      <c r="E179" s="229" t="s">
        <v>598</v>
      </c>
      <c r="F179" s="230" t="s">
        <v>599</v>
      </c>
      <c r="G179" s="231" t="s">
        <v>361</v>
      </c>
      <c r="H179" s="232">
        <v>1491.5999999999999</v>
      </c>
      <c r="I179" s="233"/>
      <c r="J179" s="234">
        <f>ROUND(I179*H179,2)</f>
        <v>0</v>
      </c>
      <c r="K179" s="235"/>
      <c r="L179" s="43"/>
      <c r="M179" s="236" t="s">
        <v>1</v>
      </c>
      <c r="N179" s="237" t="s">
        <v>49</v>
      </c>
      <c r="O179" s="90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236</v>
      </c>
      <c r="AT179" s="240" t="s">
        <v>223</v>
      </c>
      <c r="AU179" s="240" t="s">
        <v>95</v>
      </c>
      <c r="AY179" s="15" t="s">
        <v>222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236</v>
      </c>
      <c r="BM179" s="240" t="s">
        <v>875</v>
      </c>
    </row>
    <row r="180" s="13" customFormat="1">
      <c r="A180" s="13"/>
      <c r="B180" s="242"/>
      <c r="C180" s="243"/>
      <c r="D180" s="244" t="s">
        <v>280</v>
      </c>
      <c r="E180" s="245" t="s">
        <v>1</v>
      </c>
      <c r="F180" s="246" t="s">
        <v>1728</v>
      </c>
      <c r="G180" s="243"/>
      <c r="H180" s="247">
        <v>1491.5999999999999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280</v>
      </c>
      <c r="AU180" s="253" t="s">
        <v>95</v>
      </c>
      <c r="AV180" s="13" t="s">
        <v>95</v>
      </c>
      <c r="AW180" s="13" t="s">
        <v>39</v>
      </c>
      <c r="AX180" s="13" t="s">
        <v>92</v>
      </c>
      <c r="AY180" s="253" t="s">
        <v>222</v>
      </c>
    </row>
    <row r="181" s="2" customFormat="1" ht="24.15" customHeight="1">
      <c r="A181" s="37"/>
      <c r="B181" s="38"/>
      <c r="C181" s="228" t="s">
        <v>416</v>
      </c>
      <c r="D181" s="228" t="s">
        <v>223</v>
      </c>
      <c r="E181" s="229" t="s">
        <v>364</v>
      </c>
      <c r="F181" s="230" t="s">
        <v>365</v>
      </c>
      <c r="G181" s="231" t="s">
        <v>329</v>
      </c>
      <c r="H181" s="232">
        <v>548.39999999999998</v>
      </c>
      <c r="I181" s="233"/>
      <c r="J181" s="234">
        <f>ROUND(I181*H181,2)</f>
        <v>0</v>
      </c>
      <c r="K181" s="235"/>
      <c r="L181" s="43"/>
      <c r="M181" s="236" t="s">
        <v>1</v>
      </c>
      <c r="N181" s="237" t="s">
        <v>49</v>
      </c>
      <c r="O181" s="90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40" t="s">
        <v>236</v>
      </c>
      <c r="AT181" s="240" t="s">
        <v>223</v>
      </c>
      <c r="AU181" s="240" t="s">
        <v>95</v>
      </c>
      <c r="AY181" s="15" t="s">
        <v>222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5" t="s">
        <v>92</v>
      </c>
      <c r="BK181" s="241">
        <f>ROUND(I181*H181,2)</f>
        <v>0</v>
      </c>
      <c r="BL181" s="15" t="s">
        <v>236</v>
      </c>
      <c r="BM181" s="240" t="s">
        <v>601</v>
      </c>
    </row>
    <row r="182" s="13" customFormat="1">
      <c r="A182" s="13"/>
      <c r="B182" s="242"/>
      <c r="C182" s="243"/>
      <c r="D182" s="244" t="s">
        <v>280</v>
      </c>
      <c r="E182" s="245" t="s">
        <v>1</v>
      </c>
      <c r="F182" s="246" t="s">
        <v>1729</v>
      </c>
      <c r="G182" s="243"/>
      <c r="H182" s="247">
        <v>627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280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222</v>
      </c>
    </row>
    <row r="183" s="13" customFormat="1">
      <c r="A183" s="13"/>
      <c r="B183" s="242"/>
      <c r="C183" s="243"/>
      <c r="D183" s="244" t="s">
        <v>280</v>
      </c>
      <c r="E183" s="245" t="s">
        <v>1</v>
      </c>
      <c r="F183" s="246" t="s">
        <v>1730</v>
      </c>
      <c r="G183" s="243"/>
      <c r="H183" s="247">
        <v>-78.599999999999994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280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222</v>
      </c>
    </row>
    <row r="184" s="2" customFormat="1" ht="24.15" customHeight="1">
      <c r="A184" s="37"/>
      <c r="B184" s="38"/>
      <c r="C184" s="228" t="s">
        <v>421</v>
      </c>
      <c r="D184" s="228" t="s">
        <v>223</v>
      </c>
      <c r="E184" s="229" t="s">
        <v>368</v>
      </c>
      <c r="F184" s="230" t="s">
        <v>369</v>
      </c>
      <c r="G184" s="231" t="s">
        <v>329</v>
      </c>
      <c r="H184" s="232">
        <v>976.10000000000002</v>
      </c>
      <c r="I184" s="233"/>
      <c r="J184" s="234">
        <f>ROUND(I184*H184,2)</f>
        <v>0</v>
      </c>
      <c r="K184" s="235"/>
      <c r="L184" s="43"/>
      <c r="M184" s="236" t="s">
        <v>1</v>
      </c>
      <c r="N184" s="237" t="s">
        <v>49</v>
      </c>
      <c r="O184" s="90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40" t="s">
        <v>236</v>
      </c>
      <c r="AT184" s="240" t="s">
        <v>223</v>
      </c>
      <c r="AU184" s="240" t="s">
        <v>95</v>
      </c>
      <c r="AY184" s="15" t="s">
        <v>222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5" t="s">
        <v>92</v>
      </c>
      <c r="BK184" s="241">
        <f>ROUND(I184*H184,2)</f>
        <v>0</v>
      </c>
      <c r="BL184" s="15" t="s">
        <v>236</v>
      </c>
      <c r="BM184" s="240" t="s">
        <v>878</v>
      </c>
    </row>
    <row r="185" s="13" customFormat="1">
      <c r="A185" s="13"/>
      <c r="B185" s="242"/>
      <c r="C185" s="243"/>
      <c r="D185" s="244" t="s">
        <v>280</v>
      </c>
      <c r="E185" s="245" t="s">
        <v>1</v>
      </c>
      <c r="F185" s="246" t="s">
        <v>1731</v>
      </c>
      <c r="G185" s="243"/>
      <c r="H185" s="247">
        <v>1155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280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222</v>
      </c>
    </row>
    <row r="186" s="13" customFormat="1">
      <c r="A186" s="13"/>
      <c r="B186" s="242"/>
      <c r="C186" s="243"/>
      <c r="D186" s="244" t="s">
        <v>280</v>
      </c>
      <c r="E186" s="245" t="s">
        <v>1</v>
      </c>
      <c r="F186" s="246" t="s">
        <v>1732</v>
      </c>
      <c r="G186" s="243"/>
      <c r="H186" s="247">
        <v>-183.40000000000001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280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222</v>
      </c>
    </row>
    <row r="187" s="13" customFormat="1">
      <c r="A187" s="13"/>
      <c r="B187" s="242"/>
      <c r="C187" s="243"/>
      <c r="D187" s="244" t="s">
        <v>280</v>
      </c>
      <c r="E187" s="245" t="s">
        <v>1</v>
      </c>
      <c r="F187" s="246" t="s">
        <v>1470</v>
      </c>
      <c r="G187" s="243"/>
      <c r="H187" s="247">
        <v>4.5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280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222</v>
      </c>
    </row>
    <row r="188" s="2" customFormat="1" ht="37.8" customHeight="1">
      <c r="A188" s="37"/>
      <c r="B188" s="38"/>
      <c r="C188" s="228" t="s">
        <v>427</v>
      </c>
      <c r="D188" s="228" t="s">
        <v>223</v>
      </c>
      <c r="E188" s="229" t="s">
        <v>882</v>
      </c>
      <c r="F188" s="230" t="s">
        <v>883</v>
      </c>
      <c r="G188" s="231" t="s">
        <v>329</v>
      </c>
      <c r="H188" s="232">
        <v>548.39999999999998</v>
      </c>
      <c r="I188" s="233"/>
      <c r="J188" s="234">
        <f>ROUND(I188*H188,2)</f>
        <v>0</v>
      </c>
      <c r="K188" s="235"/>
      <c r="L188" s="43"/>
      <c r="M188" s="236" t="s">
        <v>1</v>
      </c>
      <c r="N188" s="237" t="s">
        <v>49</v>
      </c>
      <c r="O188" s="90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240" t="s">
        <v>236</v>
      </c>
      <c r="AT188" s="240" t="s">
        <v>223</v>
      </c>
      <c r="AU188" s="240" t="s">
        <v>95</v>
      </c>
      <c r="AY188" s="15" t="s">
        <v>222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5" t="s">
        <v>92</v>
      </c>
      <c r="BK188" s="241">
        <f>ROUND(I188*H188,2)</f>
        <v>0</v>
      </c>
      <c r="BL188" s="15" t="s">
        <v>236</v>
      </c>
      <c r="BM188" s="240" t="s">
        <v>884</v>
      </c>
    </row>
    <row r="189" s="13" customFormat="1">
      <c r="A189" s="13"/>
      <c r="B189" s="242"/>
      <c r="C189" s="243"/>
      <c r="D189" s="244" t="s">
        <v>280</v>
      </c>
      <c r="E189" s="245" t="s">
        <v>1</v>
      </c>
      <c r="F189" s="246" t="s">
        <v>1729</v>
      </c>
      <c r="G189" s="243"/>
      <c r="H189" s="247">
        <v>627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280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222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1730</v>
      </c>
      <c r="G190" s="243"/>
      <c r="H190" s="247">
        <v>-78.599999999999994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222</v>
      </c>
    </row>
    <row r="191" s="2" customFormat="1" ht="37.8" customHeight="1">
      <c r="A191" s="37"/>
      <c r="B191" s="38"/>
      <c r="C191" s="228" t="s">
        <v>433</v>
      </c>
      <c r="D191" s="228" t="s">
        <v>223</v>
      </c>
      <c r="E191" s="229" t="s">
        <v>885</v>
      </c>
      <c r="F191" s="230" t="s">
        <v>886</v>
      </c>
      <c r="G191" s="231" t="s">
        <v>329</v>
      </c>
      <c r="H191" s="232">
        <v>976.10000000000002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236</v>
      </c>
      <c r="AT191" s="240" t="s">
        <v>223</v>
      </c>
      <c r="AU191" s="240" t="s">
        <v>95</v>
      </c>
      <c r="AY191" s="15" t="s">
        <v>222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236</v>
      </c>
      <c r="BM191" s="240" t="s">
        <v>887</v>
      </c>
    </row>
    <row r="192" s="13" customFormat="1">
      <c r="A192" s="13"/>
      <c r="B192" s="242"/>
      <c r="C192" s="243"/>
      <c r="D192" s="244" t="s">
        <v>280</v>
      </c>
      <c r="E192" s="245" t="s">
        <v>1</v>
      </c>
      <c r="F192" s="246" t="s">
        <v>1731</v>
      </c>
      <c r="G192" s="243"/>
      <c r="H192" s="247">
        <v>1155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280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222</v>
      </c>
    </row>
    <row r="193" s="13" customFormat="1">
      <c r="A193" s="13"/>
      <c r="B193" s="242"/>
      <c r="C193" s="243"/>
      <c r="D193" s="244" t="s">
        <v>280</v>
      </c>
      <c r="E193" s="245" t="s">
        <v>1</v>
      </c>
      <c r="F193" s="246" t="s">
        <v>1732</v>
      </c>
      <c r="G193" s="243"/>
      <c r="H193" s="247">
        <v>-183.40000000000001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280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222</v>
      </c>
    </row>
    <row r="194" s="13" customFormat="1">
      <c r="A194" s="13"/>
      <c r="B194" s="242"/>
      <c r="C194" s="243"/>
      <c r="D194" s="244" t="s">
        <v>280</v>
      </c>
      <c r="E194" s="245" t="s">
        <v>1</v>
      </c>
      <c r="F194" s="246" t="s">
        <v>1470</v>
      </c>
      <c r="G194" s="243"/>
      <c r="H194" s="247">
        <v>4.5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280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222</v>
      </c>
    </row>
    <row r="195" s="2" customFormat="1" ht="33" customHeight="1">
      <c r="A195" s="37"/>
      <c r="B195" s="38"/>
      <c r="C195" s="228" t="s">
        <v>438</v>
      </c>
      <c r="D195" s="228" t="s">
        <v>223</v>
      </c>
      <c r="E195" s="229" t="s">
        <v>372</v>
      </c>
      <c r="F195" s="230" t="s">
        <v>373</v>
      </c>
      <c r="G195" s="231" t="s">
        <v>329</v>
      </c>
      <c r="H195" s="232">
        <v>320.35000000000002</v>
      </c>
      <c r="I195" s="233"/>
      <c r="J195" s="234">
        <f>ROUND(I195*H195,2)</f>
        <v>0</v>
      </c>
      <c r="K195" s="235"/>
      <c r="L195" s="43"/>
      <c r="M195" s="236" t="s">
        <v>1</v>
      </c>
      <c r="N195" s="237" t="s">
        <v>49</v>
      </c>
      <c r="O195" s="90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40" t="s">
        <v>236</v>
      </c>
      <c r="AT195" s="240" t="s">
        <v>223</v>
      </c>
      <c r="AU195" s="240" t="s">
        <v>95</v>
      </c>
      <c r="AY195" s="15" t="s">
        <v>222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5" t="s">
        <v>92</v>
      </c>
      <c r="BK195" s="241">
        <f>ROUND(I195*H195,2)</f>
        <v>0</v>
      </c>
      <c r="BL195" s="15" t="s">
        <v>236</v>
      </c>
      <c r="BM195" s="240" t="s">
        <v>610</v>
      </c>
    </row>
    <row r="196" s="13" customFormat="1">
      <c r="A196" s="13"/>
      <c r="B196" s="242"/>
      <c r="C196" s="243"/>
      <c r="D196" s="244" t="s">
        <v>280</v>
      </c>
      <c r="E196" s="245" t="s">
        <v>1</v>
      </c>
      <c r="F196" s="246" t="s">
        <v>1733</v>
      </c>
      <c r="G196" s="243"/>
      <c r="H196" s="247">
        <v>318.10000000000002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280</v>
      </c>
      <c r="AU196" s="253" t="s">
        <v>95</v>
      </c>
      <c r="AV196" s="13" t="s">
        <v>95</v>
      </c>
      <c r="AW196" s="13" t="s">
        <v>39</v>
      </c>
      <c r="AX196" s="13" t="s">
        <v>84</v>
      </c>
      <c r="AY196" s="253" t="s">
        <v>222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1468</v>
      </c>
      <c r="G197" s="243"/>
      <c r="H197" s="247">
        <v>2.25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222</v>
      </c>
    </row>
    <row r="198" s="2" customFormat="1" ht="37.8" customHeight="1">
      <c r="A198" s="37"/>
      <c r="B198" s="38"/>
      <c r="C198" s="228" t="s">
        <v>444</v>
      </c>
      <c r="D198" s="228" t="s">
        <v>223</v>
      </c>
      <c r="E198" s="229" t="s">
        <v>612</v>
      </c>
      <c r="F198" s="230" t="s">
        <v>613</v>
      </c>
      <c r="G198" s="231" t="s">
        <v>329</v>
      </c>
      <c r="H198" s="232">
        <v>640.70000000000005</v>
      </c>
      <c r="I198" s="233"/>
      <c r="J198" s="234">
        <f>ROUND(I198*H198,2)</f>
        <v>0</v>
      </c>
      <c r="K198" s="235"/>
      <c r="L198" s="43"/>
      <c r="M198" s="236" t="s">
        <v>1</v>
      </c>
      <c r="N198" s="237" t="s">
        <v>49</v>
      </c>
      <c r="O198" s="90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236</v>
      </c>
      <c r="AT198" s="240" t="s">
        <v>223</v>
      </c>
      <c r="AU198" s="240" t="s">
        <v>95</v>
      </c>
      <c r="AY198" s="15" t="s">
        <v>222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236</v>
      </c>
      <c r="BM198" s="240" t="s">
        <v>614</v>
      </c>
    </row>
    <row r="199" s="13" customFormat="1">
      <c r="A199" s="13"/>
      <c r="B199" s="242"/>
      <c r="C199" s="243"/>
      <c r="D199" s="244" t="s">
        <v>280</v>
      </c>
      <c r="E199" s="245" t="s">
        <v>1</v>
      </c>
      <c r="F199" s="246" t="s">
        <v>1734</v>
      </c>
      <c r="G199" s="243"/>
      <c r="H199" s="247">
        <v>640.70000000000005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280</v>
      </c>
      <c r="AU199" s="253" t="s">
        <v>95</v>
      </c>
      <c r="AV199" s="13" t="s">
        <v>95</v>
      </c>
      <c r="AW199" s="13" t="s">
        <v>39</v>
      </c>
      <c r="AX199" s="13" t="s">
        <v>92</v>
      </c>
      <c r="AY199" s="253" t="s">
        <v>222</v>
      </c>
    </row>
    <row r="200" s="2" customFormat="1" ht="24.15" customHeight="1">
      <c r="A200" s="37"/>
      <c r="B200" s="38"/>
      <c r="C200" s="228" t="s">
        <v>326</v>
      </c>
      <c r="D200" s="228" t="s">
        <v>223</v>
      </c>
      <c r="E200" s="229" t="s">
        <v>376</v>
      </c>
      <c r="F200" s="230" t="s">
        <v>377</v>
      </c>
      <c r="G200" s="231" t="s">
        <v>329</v>
      </c>
      <c r="H200" s="232">
        <v>548.39999999999998</v>
      </c>
      <c r="I200" s="233"/>
      <c r="J200" s="234">
        <f>ROUND(I200*H200,2)</f>
        <v>0</v>
      </c>
      <c r="K200" s="235"/>
      <c r="L200" s="43"/>
      <c r="M200" s="236" t="s">
        <v>1</v>
      </c>
      <c r="N200" s="237" t="s">
        <v>49</v>
      </c>
      <c r="O200" s="90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40" t="s">
        <v>236</v>
      </c>
      <c r="AT200" s="240" t="s">
        <v>223</v>
      </c>
      <c r="AU200" s="240" t="s">
        <v>95</v>
      </c>
      <c r="AY200" s="15" t="s">
        <v>222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5" t="s">
        <v>92</v>
      </c>
      <c r="BK200" s="241">
        <f>ROUND(I200*H200,2)</f>
        <v>0</v>
      </c>
      <c r="BL200" s="15" t="s">
        <v>236</v>
      </c>
      <c r="BM200" s="240" t="s">
        <v>616</v>
      </c>
    </row>
    <row r="201" s="13" customFormat="1">
      <c r="A201" s="13"/>
      <c r="B201" s="242"/>
      <c r="C201" s="243"/>
      <c r="D201" s="244" t="s">
        <v>280</v>
      </c>
      <c r="E201" s="245" t="s">
        <v>1</v>
      </c>
      <c r="F201" s="246" t="s">
        <v>1729</v>
      </c>
      <c r="G201" s="243"/>
      <c r="H201" s="247">
        <v>627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280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222</v>
      </c>
    </row>
    <row r="202" s="13" customFormat="1">
      <c r="A202" s="13"/>
      <c r="B202" s="242"/>
      <c r="C202" s="243"/>
      <c r="D202" s="244" t="s">
        <v>280</v>
      </c>
      <c r="E202" s="245" t="s">
        <v>1</v>
      </c>
      <c r="F202" s="246" t="s">
        <v>1730</v>
      </c>
      <c r="G202" s="243"/>
      <c r="H202" s="247">
        <v>-78.599999999999994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280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222</v>
      </c>
    </row>
    <row r="203" s="2" customFormat="1" ht="24.15" customHeight="1">
      <c r="A203" s="37"/>
      <c r="B203" s="38"/>
      <c r="C203" s="228" t="s">
        <v>452</v>
      </c>
      <c r="D203" s="228" t="s">
        <v>223</v>
      </c>
      <c r="E203" s="229" t="s">
        <v>380</v>
      </c>
      <c r="F203" s="230" t="s">
        <v>381</v>
      </c>
      <c r="G203" s="231" t="s">
        <v>329</v>
      </c>
      <c r="H203" s="232">
        <v>976.10000000000002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236</v>
      </c>
      <c r="AT203" s="240" t="s">
        <v>223</v>
      </c>
      <c r="AU203" s="240" t="s">
        <v>95</v>
      </c>
      <c r="AY203" s="15" t="s">
        <v>222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236</v>
      </c>
      <c r="BM203" s="240" t="s">
        <v>618</v>
      </c>
    </row>
    <row r="204" s="13" customFormat="1">
      <c r="A204" s="13"/>
      <c r="B204" s="242"/>
      <c r="C204" s="243"/>
      <c r="D204" s="244" t="s">
        <v>280</v>
      </c>
      <c r="E204" s="245" t="s">
        <v>1</v>
      </c>
      <c r="F204" s="246" t="s">
        <v>1731</v>
      </c>
      <c r="G204" s="243"/>
      <c r="H204" s="247">
        <v>1155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280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222</v>
      </c>
    </row>
    <row r="205" s="13" customFormat="1">
      <c r="A205" s="13"/>
      <c r="B205" s="242"/>
      <c r="C205" s="243"/>
      <c r="D205" s="244" t="s">
        <v>280</v>
      </c>
      <c r="E205" s="245" t="s">
        <v>1</v>
      </c>
      <c r="F205" s="246" t="s">
        <v>1732</v>
      </c>
      <c r="G205" s="243"/>
      <c r="H205" s="247">
        <v>-183.40000000000001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280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222</v>
      </c>
    </row>
    <row r="206" s="13" customFormat="1">
      <c r="A206" s="13"/>
      <c r="B206" s="242"/>
      <c r="C206" s="243"/>
      <c r="D206" s="244" t="s">
        <v>280</v>
      </c>
      <c r="E206" s="245" t="s">
        <v>1</v>
      </c>
      <c r="F206" s="246" t="s">
        <v>1470</v>
      </c>
      <c r="G206" s="243"/>
      <c r="H206" s="247">
        <v>4.5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280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222</v>
      </c>
    </row>
    <row r="207" s="2" customFormat="1" ht="33" customHeight="1">
      <c r="A207" s="37"/>
      <c r="B207" s="38"/>
      <c r="C207" s="228" t="s">
        <v>457</v>
      </c>
      <c r="D207" s="228" t="s">
        <v>223</v>
      </c>
      <c r="E207" s="229" t="s">
        <v>384</v>
      </c>
      <c r="F207" s="230" t="s">
        <v>385</v>
      </c>
      <c r="G207" s="231" t="s">
        <v>386</v>
      </c>
      <c r="H207" s="232">
        <v>640.70000000000005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236</v>
      </c>
      <c r="AT207" s="240" t="s">
        <v>223</v>
      </c>
      <c r="AU207" s="240" t="s">
        <v>95</v>
      </c>
      <c r="AY207" s="15" t="s">
        <v>222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236</v>
      </c>
      <c r="BM207" s="240" t="s">
        <v>620</v>
      </c>
    </row>
    <row r="208" s="13" customFormat="1">
      <c r="A208" s="13"/>
      <c r="B208" s="242"/>
      <c r="C208" s="243"/>
      <c r="D208" s="244" t="s">
        <v>280</v>
      </c>
      <c r="E208" s="245" t="s">
        <v>1</v>
      </c>
      <c r="F208" s="246" t="s">
        <v>1735</v>
      </c>
      <c r="G208" s="243"/>
      <c r="H208" s="247">
        <v>636.20000000000005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280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222</v>
      </c>
    </row>
    <row r="209" s="13" customFormat="1">
      <c r="A209" s="13"/>
      <c r="B209" s="242"/>
      <c r="C209" s="243"/>
      <c r="D209" s="244" t="s">
        <v>280</v>
      </c>
      <c r="E209" s="245" t="s">
        <v>1</v>
      </c>
      <c r="F209" s="246" t="s">
        <v>1470</v>
      </c>
      <c r="G209" s="243"/>
      <c r="H209" s="247">
        <v>4.5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280</v>
      </c>
      <c r="AU209" s="253" t="s">
        <v>95</v>
      </c>
      <c r="AV209" s="13" t="s">
        <v>95</v>
      </c>
      <c r="AW209" s="13" t="s">
        <v>39</v>
      </c>
      <c r="AX209" s="13" t="s">
        <v>84</v>
      </c>
      <c r="AY209" s="253" t="s">
        <v>222</v>
      </c>
    </row>
    <row r="210" s="2" customFormat="1" ht="16.5" customHeight="1">
      <c r="A210" s="37"/>
      <c r="B210" s="38"/>
      <c r="C210" s="228" t="s">
        <v>461</v>
      </c>
      <c r="D210" s="228" t="s">
        <v>223</v>
      </c>
      <c r="E210" s="229" t="s">
        <v>390</v>
      </c>
      <c r="F210" s="230" t="s">
        <v>391</v>
      </c>
      <c r="G210" s="231" t="s">
        <v>329</v>
      </c>
      <c r="H210" s="232">
        <v>1014.35</v>
      </c>
      <c r="I210" s="233"/>
      <c r="J210" s="234">
        <f>ROUND(I210*H210,2)</f>
        <v>0</v>
      </c>
      <c r="K210" s="235"/>
      <c r="L210" s="43"/>
      <c r="M210" s="236" t="s">
        <v>1</v>
      </c>
      <c r="N210" s="237" t="s">
        <v>49</v>
      </c>
      <c r="O210" s="90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40" t="s">
        <v>236</v>
      </c>
      <c r="AT210" s="240" t="s">
        <v>223</v>
      </c>
      <c r="AU210" s="240" t="s">
        <v>95</v>
      </c>
      <c r="AY210" s="15" t="s">
        <v>222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5" t="s">
        <v>92</v>
      </c>
      <c r="BK210" s="241">
        <f>ROUND(I210*H210,2)</f>
        <v>0</v>
      </c>
      <c r="BL210" s="15" t="s">
        <v>236</v>
      </c>
      <c r="BM210" s="240" t="s">
        <v>624</v>
      </c>
    </row>
    <row r="211" s="13" customFormat="1">
      <c r="A211" s="13"/>
      <c r="B211" s="242"/>
      <c r="C211" s="243"/>
      <c r="D211" s="244" t="s">
        <v>280</v>
      </c>
      <c r="E211" s="245" t="s">
        <v>1</v>
      </c>
      <c r="F211" s="246" t="s">
        <v>1733</v>
      </c>
      <c r="G211" s="243"/>
      <c r="H211" s="247">
        <v>318.10000000000002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280</v>
      </c>
      <c r="AU211" s="253" t="s">
        <v>95</v>
      </c>
      <c r="AV211" s="13" t="s">
        <v>95</v>
      </c>
      <c r="AW211" s="13" t="s">
        <v>39</v>
      </c>
      <c r="AX211" s="13" t="s">
        <v>84</v>
      </c>
      <c r="AY211" s="253" t="s">
        <v>222</v>
      </c>
    </row>
    <row r="212" s="13" customFormat="1">
      <c r="A212" s="13"/>
      <c r="B212" s="242"/>
      <c r="C212" s="243"/>
      <c r="D212" s="244" t="s">
        <v>280</v>
      </c>
      <c r="E212" s="245" t="s">
        <v>1</v>
      </c>
      <c r="F212" s="246" t="s">
        <v>1736</v>
      </c>
      <c r="G212" s="243"/>
      <c r="H212" s="247">
        <v>825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280</v>
      </c>
      <c r="AU212" s="253" t="s">
        <v>95</v>
      </c>
      <c r="AV212" s="13" t="s">
        <v>95</v>
      </c>
      <c r="AW212" s="13" t="s">
        <v>39</v>
      </c>
      <c r="AX212" s="13" t="s">
        <v>84</v>
      </c>
      <c r="AY212" s="253" t="s">
        <v>222</v>
      </c>
    </row>
    <row r="213" s="13" customFormat="1">
      <c r="A213" s="13"/>
      <c r="B213" s="242"/>
      <c r="C213" s="243"/>
      <c r="D213" s="244" t="s">
        <v>280</v>
      </c>
      <c r="E213" s="245" t="s">
        <v>1</v>
      </c>
      <c r="F213" s="246" t="s">
        <v>1737</v>
      </c>
      <c r="G213" s="243"/>
      <c r="H213" s="247">
        <v>-131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280</v>
      </c>
      <c r="AU213" s="253" t="s">
        <v>95</v>
      </c>
      <c r="AV213" s="13" t="s">
        <v>95</v>
      </c>
      <c r="AW213" s="13" t="s">
        <v>39</v>
      </c>
      <c r="AX213" s="13" t="s">
        <v>84</v>
      </c>
      <c r="AY213" s="253" t="s">
        <v>222</v>
      </c>
    </row>
    <row r="214" s="13" customFormat="1">
      <c r="A214" s="13"/>
      <c r="B214" s="242"/>
      <c r="C214" s="243"/>
      <c r="D214" s="244" t="s">
        <v>280</v>
      </c>
      <c r="E214" s="245" t="s">
        <v>1</v>
      </c>
      <c r="F214" s="246" t="s">
        <v>1468</v>
      </c>
      <c r="G214" s="243"/>
      <c r="H214" s="247">
        <v>2.25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280</v>
      </c>
      <c r="AU214" s="253" t="s">
        <v>95</v>
      </c>
      <c r="AV214" s="13" t="s">
        <v>95</v>
      </c>
      <c r="AW214" s="13" t="s">
        <v>39</v>
      </c>
      <c r="AX214" s="13" t="s">
        <v>84</v>
      </c>
      <c r="AY214" s="253" t="s">
        <v>222</v>
      </c>
    </row>
    <row r="215" s="2" customFormat="1" ht="24.15" customHeight="1">
      <c r="A215" s="37"/>
      <c r="B215" s="38"/>
      <c r="C215" s="228" t="s">
        <v>466</v>
      </c>
      <c r="D215" s="228" t="s">
        <v>223</v>
      </c>
      <c r="E215" s="229" t="s">
        <v>396</v>
      </c>
      <c r="F215" s="230" t="s">
        <v>397</v>
      </c>
      <c r="G215" s="231" t="s">
        <v>329</v>
      </c>
      <c r="H215" s="232">
        <v>390.30000000000001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236</v>
      </c>
      <c r="AT215" s="240" t="s">
        <v>223</v>
      </c>
      <c r="AU215" s="240" t="s">
        <v>95</v>
      </c>
      <c r="AY215" s="15" t="s">
        <v>222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236</v>
      </c>
      <c r="BM215" s="240" t="s">
        <v>627</v>
      </c>
    </row>
    <row r="216" s="13" customFormat="1">
      <c r="A216" s="13"/>
      <c r="B216" s="242"/>
      <c r="C216" s="243"/>
      <c r="D216" s="244" t="s">
        <v>280</v>
      </c>
      <c r="E216" s="245" t="s">
        <v>1</v>
      </c>
      <c r="F216" s="246" t="s">
        <v>1738</v>
      </c>
      <c r="G216" s="243"/>
      <c r="H216" s="247">
        <v>390.30000000000001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280</v>
      </c>
      <c r="AU216" s="253" t="s">
        <v>95</v>
      </c>
      <c r="AV216" s="13" t="s">
        <v>95</v>
      </c>
      <c r="AW216" s="13" t="s">
        <v>39</v>
      </c>
      <c r="AX216" s="13" t="s">
        <v>84</v>
      </c>
      <c r="AY216" s="253" t="s">
        <v>222</v>
      </c>
    </row>
    <row r="217" s="2" customFormat="1" ht="24.15" customHeight="1">
      <c r="A217" s="37"/>
      <c r="B217" s="38"/>
      <c r="C217" s="228" t="s">
        <v>473</v>
      </c>
      <c r="D217" s="228" t="s">
        <v>223</v>
      </c>
      <c r="E217" s="229" t="s">
        <v>629</v>
      </c>
      <c r="F217" s="230" t="s">
        <v>630</v>
      </c>
      <c r="G217" s="231" t="s">
        <v>329</v>
      </c>
      <c r="H217" s="232">
        <v>185.666</v>
      </c>
      <c r="I217" s="233"/>
      <c r="J217" s="234">
        <f>ROUND(I217*H217,2)</f>
        <v>0</v>
      </c>
      <c r="K217" s="235"/>
      <c r="L217" s="43"/>
      <c r="M217" s="236" t="s">
        <v>1</v>
      </c>
      <c r="N217" s="237" t="s">
        <v>49</v>
      </c>
      <c r="O217" s="90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236</v>
      </c>
      <c r="AT217" s="240" t="s">
        <v>223</v>
      </c>
      <c r="AU217" s="240" t="s">
        <v>95</v>
      </c>
      <c r="AY217" s="15" t="s">
        <v>222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236</v>
      </c>
      <c r="BM217" s="240" t="s">
        <v>631</v>
      </c>
    </row>
    <row r="218" s="13" customFormat="1">
      <c r="A218" s="13"/>
      <c r="B218" s="242"/>
      <c r="C218" s="243"/>
      <c r="D218" s="244" t="s">
        <v>280</v>
      </c>
      <c r="E218" s="245" t="s">
        <v>1</v>
      </c>
      <c r="F218" s="246" t="s">
        <v>1739</v>
      </c>
      <c r="G218" s="243"/>
      <c r="H218" s="247">
        <v>185.666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280</v>
      </c>
      <c r="AU218" s="253" t="s">
        <v>95</v>
      </c>
      <c r="AV218" s="13" t="s">
        <v>95</v>
      </c>
      <c r="AW218" s="13" t="s">
        <v>39</v>
      </c>
      <c r="AX218" s="13" t="s">
        <v>84</v>
      </c>
      <c r="AY218" s="253" t="s">
        <v>222</v>
      </c>
    </row>
    <row r="219" s="2" customFormat="1" ht="24.15" customHeight="1">
      <c r="A219" s="37"/>
      <c r="B219" s="38"/>
      <c r="C219" s="228" t="s">
        <v>477</v>
      </c>
      <c r="D219" s="228" t="s">
        <v>223</v>
      </c>
      <c r="E219" s="229" t="s">
        <v>400</v>
      </c>
      <c r="F219" s="230" t="s">
        <v>401</v>
      </c>
      <c r="G219" s="231" t="s">
        <v>361</v>
      </c>
      <c r="H219" s="232">
        <v>145.59999999999999</v>
      </c>
      <c r="I219" s="233"/>
      <c r="J219" s="234">
        <f>ROUND(I219*H219,2)</f>
        <v>0</v>
      </c>
      <c r="K219" s="235"/>
      <c r="L219" s="43"/>
      <c r="M219" s="236" t="s">
        <v>1</v>
      </c>
      <c r="N219" s="237" t="s">
        <v>49</v>
      </c>
      <c r="O219" s="90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40" t="s">
        <v>236</v>
      </c>
      <c r="AT219" s="240" t="s">
        <v>223</v>
      </c>
      <c r="AU219" s="240" t="s">
        <v>95</v>
      </c>
      <c r="AY219" s="15" t="s">
        <v>222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5" t="s">
        <v>92</v>
      </c>
      <c r="BK219" s="241">
        <f>ROUND(I219*H219,2)</f>
        <v>0</v>
      </c>
      <c r="BL219" s="15" t="s">
        <v>236</v>
      </c>
      <c r="BM219" s="240" t="s">
        <v>1740</v>
      </c>
    </row>
    <row r="220" s="13" customFormat="1">
      <c r="A220" s="13"/>
      <c r="B220" s="242"/>
      <c r="C220" s="243"/>
      <c r="D220" s="244" t="s">
        <v>280</v>
      </c>
      <c r="E220" s="245" t="s">
        <v>1</v>
      </c>
      <c r="F220" s="246" t="s">
        <v>1721</v>
      </c>
      <c r="G220" s="243"/>
      <c r="H220" s="247">
        <v>145.59999999999999</v>
      </c>
      <c r="I220" s="248"/>
      <c r="J220" s="243"/>
      <c r="K220" s="243"/>
      <c r="L220" s="249"/>
      <c r="M220" s="250"/>
      <c r="N220" s="251"/>
      <c r="O220" s="251"/>
      <c r="P220" s="251"/>
      <c r="Q220" s="251"/>
      <c r="R220" s="251"/>
      <c r="S220" s="251"/>
      <c r="T220" s="25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3" t="s">
        <v>280</v>
      </c>
      <c r="AU220" s="253" t="s">
        <v>95</v>
      </c>
      <c r="AV220" s="13" t="s">
        <v>95</v>
      </c>
      <c r="AW220" s="13" t="s">
        <v>39</v>
      </c>
      <c r="AX220" s="13" t="s">
        <v>92</v>
      </c>
      <c r="AY220" s="253" t="s">
        <v>222</v>
      </c>
    </row>
    <row r="221" s="2" customFormat="1" ht="16.5" customHeight="1">
      <c r="A221" s="37"/>
      <c r="B221" s="38"/>
      <c r="C221" s="259" t="s">
        <v>481</v>
      </c>
      <c r="D221" s="259" t="s">
        <v>405</v>
      </c>
      <c r="E221" s="260" t="s">
        <v>406</v>
      </c>
      <c r="F221" s="261" t="s">
        <v>407</v>
      </c>
      <c r="G221" s="262" t="s">
        <v>408</v>
      </c>
      <c r="H221" s="263">
        <v>3.6400000000000001</v>
      </c>
      <c r="I221" s="264"/>
      <c r="J221" s="265">
        <f>ROUND(I221*H221,2)</f>
        <v>0</v>
      </c>
      <c r="K221" s="266"/>
      <c r="L221" s="267"/>
      <c r="M221" s="268" t="s">
        <v>1</v>
      </c>
      <c r="N221" s="269" t="s">
        <v>49</v>
      </c>
      <c r="O221" s="90"/>
      <c r="P221" s="238">
        <f>O221*H221</f>
        <v>0</v>
      </c>
      <c r="Q221" s="238">
        <v>0.001</v>
      </c>
      <c r="R221" s="238">
        <f>Q221*H221</f>
        <v>0.00364</v>
      </c>
      <c r="S221" s="238">
        <v>0</v>
      </c>
      <c r="T221" s="23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40" t="s">
        <v>251</v>
      </c>
      <c r="AT221" s="240" t="s">
        <v>405</v>
      </c>
      <c r="AU221" s="240" t="s">
        <v>95</v>
      </c>
      <c r="AY221" s="15" t="s">
        <v>222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5" t="s">
        <v>92</v>
      </c>
      <c r="BK221" s="241">
        <f>ROUND(I221*H221,2)</f>
        <v>0</v>
      </c>
      <c r="BL221" s="15" t="s">
        <v>236</v>
      </c>
      <c r="BM221" s="240" t="s">
        <v>1741</v>
      </c>
    </row>
    <row r="222" s="13" customFormat="1">
      <c r="A222" s="13"/>
      <c r="B222" s="242"/>
      <c r="C222" s="243"/>
      <c r="D222" s="244" t="s">
        <v>280</v>
      </c>
      <c r="E222" s="245" t="s">
        <v>1</v>
      </c>
      <c r="F222" s="246" t="s">
        <v>1721</v>
      </c>
      <c r="G222" s="243"/>
      <c r="H222" s="247">
        <v>145.59999999999999</v>
      </c>
      <c r="I222" s="248"/>
      <c r="J222" s="243"/>
      <c r="K222" s="243"/>
      <c r="L222" s="249"/>
      <c r="M222" s="250"/>
      <c r="N222" s="251"/>
      <c r="O222" s="251"/>
      <c r="P222" s="251"/>
      <c r="Q222" s="251"/>
      <c r="R222" s="251"/>
      <c r="S222" s="251"/>
      <c r="T222" s="25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3" t="s">
        <v>280</v>
      </c>
      <c r="AU222" s="253" t="s">
        <v>95</v>
      </c>
      <c r="AV222" s="13" t="s">
        <v>95</v>
      </c>
      <c r="AW222" s="13" t="s">
        <v>39</v>
      </c>
      <c r="AX222" s="13" t="s">
        <v>92</v>
      </c>
      <c r="AY222" s="253" t="s">
        <v>222</v>
      </c>
    </row>
    <row r="223" s="13" customFormat="1">
      <c r="A223" s="13"/>
      <c r="B223" s="242"/>
      <c r="C223" s="243"/>
      <c r="D223" s="244" t="s">
        <v>280</v>
      </c>
      <c r="E223" s="243"/>
      <c r="F223" s="246" t="s">
        <v>1742</v>
      </c>
      <c r="G223" s="243"/>
      <c r="H223" s="247">
        <v>3.6400000000000001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280</v>
      </c>
      <c r="AU223" s="253" t="s">
        <v>95</v>
      </c>
      <c r="AV223" s="13" t="s">
        <v>95</v>
      </c>
      <c r="AW223" s="13" t="s">
        <v>4</v>
      </c>
      <c r="AX223" s="13" t="s">
        <v>92</v>
      </c>
      <c r="AY223" s="253" t="s">
        <v>222</v>
      </c>
    </row>
    <row r="224" s="2" customFormat="1" ht="24.15" customHeight="1">
      <c r="A224" s="37"/>
      <c r="B224" s="38"/>
      <c r="C224" s="228" t="s">
        <v>486</v>
      </c>
      <c r="D224" s="228" t="s">
        <v>223</v>
      </c>
      <c r="E224" s="229" t="s">
        <v>636</v>
      </c>
      <c r="F224" s="230" t="s">
        <v>637</v>
      </c>
      <c r="G224" s="231" t="s">
        <v>361</v>
      </c>
      <c r="H224" s="232">
        <v>145.59999999999999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236</v>
      </c>
      <c r="AT224" s="240" t="s">
        <v>223</v>
      </c>
      <c r="AU224" s="240" t="s">
        <v>95</v>
      </c>
      <c r="AY224" s="15" t="s">
        <v>222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236</v>
      </c>
      <c r="BM224" s="240" t="s">
        <v>1743</v>
      </c>
    </row>
    <row r="225" s="13" customFormat="1">
      <c r="A225" s="13"/>
      <c r="B225" s="242"/>
      <c r="C225" s="243"/>
      <c r="D225" s="244" t="s">
        <v>280</v>
      </c>
      <c r="E225" s="245" t="s">
        <v>1</v>
      </c>
      <c r="F225" s="246" t="s">
        <v>1721</v>
      </c>
      <c r="G225" s="243"/>
      <c r="H225" s="247">
        <v>145.59999999999999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280</v>
      </c>
      <c r="AU225" s="253" t="s">
        <v>95</v>
      </c>
      <c r="AV225" s="13" t="s">
        <v>95</v>
      </c>
      <c r="AW225" s="13" t="s">
        <v>39</v>
      </c>
      <c r="AX225" s="13" t="s">
        <v>84</v>
      </c>
      <c r="AY225" s="253" t="s">
        <v>222</v>
      </c>
    </row>
    <row r="226" s="12" customFormat="1" ht="22.8" customHeight="1">
      <c r="A226" s="12"/>
      <c r="B226" s="212"/>
      <c r="C226" s="213"/>
      <c r="D226" s="214" t="s">
        <v>83</v>
      </c>
      <c r="E226" s="226" t="s">
        <v>95</v>
      </c>
      <c r="F226" s="226" t="s">
        <v>415</v>
      </c>
      <c r="G226" s="213"/>
      <c r="H226" s="213"/>
      <c r="I226" s="216"/>
      <c r="J226" s="227">
        <f>BK226</f>
        <v>0</v>
      </c>
      <c r="K226" s="213"/>
      <c r="L226" s="218"/>
      <c r="M226" s="219"/>
      <c r="N226" s="220"/>
      <c r="O226" s="220"/>
      <c r="P226" s="221">
        <f>SUM(P227:P228)</f>
        <v>0</v>
      </c>
      <c r="Q226" s="220"/>
      <c r="R226" s="221">
        <f>SUM(R227:R228)</f>
        <v>0</v>
      </c>
      <c r="S226" s="220"/>
      <c r="T226" s="222">
        <f>SUM(T227:T228)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23" t="s">
        <v>92</v>
      </c>
      <c r="AT226" s="224" t="s">
        <v>83</v>
      </c>
      <c r="AU226" s="224" t="s">
        <v>92</v>
      </c>
      <c r="AY226" s="223" t="s">
        <v>222</v>
      </c>
      <c r="BK226" s="225">
        <f>SUM(BK227:BK228)</f>
        <v>0</v>
      </c>
    </row>
    <row r="227" s="2" customFormat="1" ht="16.5" customHeight="1">
      <c r="A227" s="37"/>
      <c r="B227" s="38"/>
      <c r="C227" s="228" t="s">
        <v>665</v>
      </c>
      <c r="D227" s="228" t="s">
        <v>223</v>
      </c>
      <c r="E227" s="229" t="s">
        <v>897</v>
      </c>
      <c r="F227" s="230" t="s">
        <v>898</v>
      </c>
      <c r="G227" s="231" t="s">
        <v>329</v>
      </c>
      <c r="H227" s="232">
        <v>2.1970000000000001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236</v>
      </c>
      <c r="AT227" s="240" t="s">
        <v>223</v>
      </c>
      <c r="AU227" s="240" t="s">
        <v>95</v>
      </c>
      <c r="AY227" s="15" t="s">
        <v>222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236</v>
      </c>
      <c r="BM227" s="240" t="s">
        <v>899</v>
      </c>
    </row>
    <row r="228" s="13" customFormat="1">
      <c r="A228" s="13"/>
      <c r="B228" s="242"/>
      <c r="C228" s="243"/>
      <c r="D228" s="244" t="s">
        <v>280</v>
      </c>
      <c r="E228" s="245" t="s">
        <v>1</v>
      </c>
      <c r="F228" s="246" t="s">
        <v>1744</v>
      </c>
      <c r="G228" s="243"/>
      <c r="H228" s="247">
        <v>2.1970000000000001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280</v>
      </c>
      <c r="AU228" s="253" t="s">
        <v>95</v>
      </c>
      <c r="AV228" s="13" t="s">
        <v>95</v>
      </c>
      <c r="AW228" s="13" t="s">
        <v>39</v>
      </c>
      <c r="AX228" s="13" t="s">
        <v>92</v>
      </c>
      <c r="AY228" s="253" t="s">
        <v>222</v>
      </c>
    </row>
    <row r="229" s="12" customFormat="1" ht="22.8" customHeight="1">
      <c r="A229" s="12"/>
      <c r="B229" s="212"/>
      <c r="C229" s="213"/>
      <c r="D229" s="214" t="s">
        <v>83</v>
      </c>
      <c r="E229" s="226" t="s">
        <v>232</v>
      </c>
      <c r="F229" s="226" t="s">
        <v>639</v>
      </c>
      <c r="G229" s="213"/>
      <c r="H229" s="213"/>
      <c r="I229" s="216"/>
      <c r="J229" s="227">
        <f>BK229</f>
        <v>0</v>
      </c>
      <c r="K229" s="213"/>
      <c r="L229" s="218"/>
      <c r="M229" s="219"/>
      <c r="N229" s="220"/>
      <c r="O229" s="220"/>
      <c r="P229" s="221">
        <f>SUM(P230:P231)</f>
        <v>0</v>
      </c>
      <c r="Q229" s="220"/>
      <c r="R229" s="221">
        <f>SUM(R230:R231)</f>
        <v>0</v>
      </c>
      <c r="S229" s="220"/>
      <c r="T229" s="222">
        <f>SUM(T230:T231)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23" t="s">
        <v>92</v>
      </c>
      <c r="AT229" s="224" t="s">
        <v>83</v>
      </c>
      <c r="AU229" s="224" t="s">
        <v>92</v>
      </c>
      <c r="AY229" s="223" t="s">
        <v>222</v>
      </c>
      <c r="BK229" s="225">
        <f>SUM(BK230:BK231)</f>
        <v>0</v>
      </c>
    </row>
    <row r="230" s="2" customFormat="1" ht="21.75" customHeight="1">
      <c r="A230" s="37"/>
      <c r="B230" s="38"/>
      <c r="C230" s="228" t="s">
        <v>671</v>
      </c>
      <c r="D230" s="228" t="s">
        <v>223</v>
      </c>
      <c r="E230" s="229" t="s">
        <v>640</v>
      </c>
      <c r="F230" s="230" t="s">
        <v>641</v>
      </c>
      <c r="G230" s="231" t="s">
        <v>314</v>
      </c>
      <c r="H230" s="232">
        <v>350</v>
      </c>
      <c r="I230" s="233"/>
      <c r="J230" s="234">
        <f>ROUND(I230*H230,2)</f>
        <v>0</v>
      </c>
      <c r="K230" s="235"/>
      <c r="L230" s="43"/>
      <c r="M230" s="236" t="s">
        <v>1</v>
      </c>
      <c r="N230" s="237" t="s">
        <v>49</v>
      </c>
      <c r="O230" s="90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40" t="s">
        <v>236</v>
      </c>
      <c r="AT230" s="240" t="s">
        <v>223</v>
      </c>
      <c r="AU230" s="240" t="s">
        <v>95</v>
      </c>
      <c r="AY230" s="15" t="s">
        <v>222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5" t="s">
        <v>92</v>
      </c>
      <c r="BK230" s="241">
        <f>ROUND(I230*H230,2)</f>
        <v>0</v>
      </c>
      <c r="BL230" s="15" t="s">
        <v>236</v>
      </c>
      <c r="BM230" s="240" t="s">
        <v>901</v>
      </c>
    </row>
    <row r="231" s="13" customFormat="1">
      <c r="A231" s="13"/>
      <c r="B231" s="242"/>
      <c r="C231" s="243"/>
      <c r="D231" s="244" t="s">
        <v>280</v>
      </c>
      <c r="E231" s="245" t="s">
        <v>1</v>
      </c>
      <c r="F231" s="246" t="s">
        <v>1745</v>
      </c>
      <c r="G231" s="243"/>
      <c r="H231" s="247">
        <v>350</v>
      </c>
      <c r="I231" s="248"/>
      <c r="J231" s="243"/>
      <c r="K231" s="243"/>
      <c r="L231" s="249"/>
      <c r="M231" s="250"/>
      <c r="N231" s="251"/>
      <c r="O231" s="251"/>
      <c r="P231" s="251"/>
      <c r="Q231" s="251"/>
      <c r="R231" s="251"/>
      <c r="S231" s="251"/>
      <c r="T231" s="25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3" t="s">
        <v>280</v>
      </c>
      <c r="AU231" s="253" t="s">
        <v>95</v>
      </c>
      <c r="AV231" s="13" t="s">
        <v>95</v>
      </c>
      <c r="AW231" s="13" t="s">
        <v>39</v>
      </c>
      <c r="AX231" s="13" t="s">
        <v>92</v>
      </c>
      <c r="AY231" s="253" t="s">
        <v>222</v>
      </c>
    </row>
    <row r="232" s="12" customFormat="1" ht="22.8" customHeight="1">
      <c r="A232" s="12"/>
      <c r="B232" s="212"/>
      <c r="C232" s="213"/>
      <c r="D232" s="214" t="s">
        <v>83</v>
      </c>
      <c r="E232" s="226" t="s">
        <v>236</v>
      </c>
      <c r="F232" s="226" t="s">
        <v>426</v>
      </c>
      <c r="G232" s="213"/>
      <c r="H232" s="213"/>
      <c r="I232" s="216"/>
      <c r="J232" s="227">
        <f>BK232</f>
        <v>0</v>
      </c>
      <c r="K232" s="213"/>
      <c r="L232" s="218"/>
      <c r="M232" s="219"/>
      <c r="N232" s="220"/>
      <c r="O232" s="220"/>
      <c r="P232" s="221">
        <f>SUM(P233:P236)</f>
        <v>0</v>
      </c>
      <c r="Q232" s="220"/>
      <c r="R232" s="221">
        <f>SUM(R233:R236)</f>
        <v>71.527829100000005</v>
      </c>
      <c r="S232" s="220"/>
      <c r="T232" s="222">
        <f>SUM(T233:T236)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23" t="s">
        <v>92</v>
      </c>
      <c r="AT232" s="224" t="s">
        <v>83</v>
      </c>
      <c r="AU232" s="224" t="s">
        <v>92</v>
      </c>
      <c r="AY232" s="223" t="s">
        <v>222</v>
      </c>
      <c r="BK232" s="225">
        <f>SUM(BK233:BK236)</f>
        <v>0</v>
      </c>
    </row>
    <row r="233" s="2" customFormat="1" ht="16.5" customHeight="1">
      <c r="A233" s="37"/>
      <c r="B233" s="38"/>
      <c r="C233" s="228" t="s">
        <v>677</v>
      </c>
      <c r="D233" s="228" t="s">
        <v>223</v>
      </c>
      <c r="E233" s="229" t="s">
        <v>644</v>
      </c>
      <c r="F233" s="230" t="s">
        <v>645</v>
      </c>
      <c r="G233" s="231" t="s">
        <v>314</v>
      </c>
      <c r="H233" s="232">
        <v>350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236</v>
      </c>
      <c r="AT233" s="240" t="s">
        <v>223</v>
      </c>
      <c r="AU233" s="240" t="s">
        <v>95</v>
      </c>
      <c r="AY233" s="15" t="s">
        <v>222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236</v>
      </c>
      <c r="BM233" s="240" t="s">
        <v>903</v>
      </c>
    </row>
    <row r="234" s="13" customFormat="1">
      <c r="A234" s="13"/>
      <c r="B234" s="242"/>
      <c r="C234" s="243"/>
      <c r="D234" s="244" t="s">
        <v>280</v>
      </c>
      <c r="E234" s="245" t="s">
        <v>1</v>
      </c>
      <c r="F234" s="246" t="s">
        <v>1745</v>
      </c>
      <c r="G234" s="243"/>
      <c r="H234" s="247">
        <v>350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280</v>
      </c>
      <c r="AU234" s="253" t="s">
        <v>95</v>
      </c>
      <c r="AV234" s="13" t="s">
        <v>95</v>
      </c>
      <c r="AW234" s="13" t="s">
        <v>39</v>
      </c>
      <c r="AX234" s="13" t="s">
        <v>92</v>
      </c>
      <c r="AY234" s="253" t="s">
        <v>222</v>
      </c>
    </row>
    <row r="235" s="2" customFormat="1" ht="16.5" customHeight="1">
      <c r="A235" s="37"/>
      <c r="B235" s="38"/>
      <c r="C235" s="228" t="s">
        <v>681</v>
      </c>
      <c r="D235" s="228" t="s">
        <v>223</v>
      </c>
      <c r="E235" s="229" t="s">
        <v>428</v>
      </c>
      <c r="F235" s="230" t="s">
        <v>429</v>
      </c>
      <c r="G235" s="231" t="s">
        <v>329</v>
      </c>
      <c r="H235" s="232">
        <v>37.829999999999998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1.8907700000000001</v>
      </c>
      <c r="R235" s="238">
        <f>Q235*H235</f>
        <v>71.527829100000005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236</v>
      </c>
      <c r="AT235" s="240" t="s">
        <v>223</v>
      </c>
      <c r="AU235" s="240" t="s">
        <v>95</v>
      </c>
      <c r="AY235" s="15" t="s">
        <v>222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236</v>
      </c>
      <c r="BM235" s="240" t="s">
        <v>647</v>
      </c>
    </row>
    <row r="236" s="13" customFormat="1">
      <c r="A236" s="13"/>
      <c r="B236" s="242"/>
      <c r="C236" s="243"/>
      <c r="D236" s="244" t="s">
        <v>280</v>
      </c>
      <c r="E236" s="245" t="s">
        <v>1</v>
      </c>
      <c r="F236" s="246" t="s">
        <v>1746</v>
      </c>
      <c r="G236" s="243"/>
      <c r="H236" s="247">
        <v>37.829999999999998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280</v>
      </c>
      <c r="AU236" s="253" t="s">
        <v>95</v>
      </c>
      <c r="AV236" s="13" t="s">
        <v>95</v>
      </c>
      <c r="AW236" s="13" t="s">
        <v>39</v>
      </c>
      <c r="AX236" s="13" t="s">
        <v>92</v>
      </c>
      <c r="AY236" s="253" t="s">
        <v>222</v>
      </c>
    </row>
    <row r="237" s="12" customFormat="1" ht="22.8" customHeight="1">
      <c r="A237" s="12"/>
      <c r="B237" s="212"/>
      <c r="C237" s="213"/>
      <c r="D237" s="214" t="s">
        <v>83</v>
      </c>
      <c r="E237" s="226" t="s">
        <v>221</v>
      </c>
      <c r="F237" s="226" t="s">
        <v>432</v>
      </c>
      <c r="G237" s="213"/>
      <c r="H237" s="213"/>
      <c r="I237" s="216"/>
      <c r="J237" s="227">
        <f>BK237</f>
        <v>0</v>
      </c>
      <c r="K237" s="213"/>
      <c r="L237" s="218"/>
      <c r="M237" s="219"/>
      <c r="N237" s="220"/>
      <c r="O237" s="220"/>
      <c r="P237" s="221">
        <f>SUM(P238:P264)</f>
        <v>0</v>
      </c>
      <c r="Q237" s="220"/>
      <c r="R237" s="221">
        <f>SUM(R238:R264)</f>
        <v>1.900326</v>
      </c>
      <c r="S237" s="220"/>
      <c r="T237" s="222">
        <f>SUM(T238:T264)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23" t="s">
        <v>92</v>
      </c>
      <c r="AT237" s="224" t="s">
        <v>83</v>
      </c>
      <c r="AU237" s="224" t="s">
        <v>92</v>
      </c>
      <c r="AY237" s="223" t="s">
        <v>222</v>
      </c>
      <c r="BK237" s="225">
        <f>SUM(BK238:BK264)</f>
        <v>0</v>
      </c>
    </row>
    <row r="238" s="2" customFormat="1" ht="24.15" customHeight="1">
      <c r="A238" s="37"/>
      <c r="B238" s="38"/>
      <c r="C238" s="228" t="s">
        <v>685</v>
      </c>
      <c r="D238" s="228" t="s">
        <v>223</v>
      </c>
      <c r="E238" s="229" t="s">
        <v>905</v>
      </c>
      <c r="F238" s="230" t="s">
        <v>906</v>
      </c>
      <c r="G238" s="231" t="s">
        <v>361</v>
      </c>
      <c r="H238" s="232">
        <v>93.599999999999994</v>
      </c>
      <c r="I238" s="233"/>
      <c r="J238" s="234">
        <f>ROUND(I238*H238,2)</f>
        <v>0</v>
      </c>
      <c r="K238" s="235"/>
      <c r="L238" s="43"/>
      <c r="M238" s="236" t="s">
        <v>1</v>
      </c>
      <c r="N238" s="237" t="s">
        <v>49</v>
      </c>
      <c r="O238" s="90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236</v>
      </c>
      <c r="AT238" s="240" t="s">
        <v>223</v>
      </c>
      <c r="AU238" s="240" t="s">
        <v>95</v>
      </c>
      <c r="AY238" s="15" t="s">
        <v>222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236</v>
      </c>
      <c r="BM238" s="240" t="s">
        <v>907</v>
      </c>
    </row>
    <row r="239" s="13" customFormat="1">
      <c r="A239" s="13"/>
      <c r="B239" s="242"/>
      <c r="C239" s="243"/>
      <c r="D239" s="244" t="s">
        <v>280</v>
      </c>
      <c r="E239" s="245" t="s">
        <v>1</v>
      </c>
      <c r="F239" s="246" t="s">
        <v>1747</v>
      </c>
      <c r="G239" s="243"/>
      <c r="H239" s="247">
        <v>93.599999999999994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280</v>
      </c>
      <c r="AU239" s="253" t="s">
        <v>95</v>
      </c>
      <c r="AV239" s="13" t="s">
        <v>95</v>
      </c>
      <c r="AW239" s="13" t="s">
        <v>39</v>
      </c>
      <c r="AX239" s="13" t="s">
        <v>92</v>
      </c>
      <c r="AY239" s="253" t="s">
        <v>222</v>
      </c>
    </row>
    <row r="240" s="2" customFormat="1" ht="24.15" customHeight="1">
      <c r="A240" s="37"/>
      <c r="B240" s="38"/>
      <c r="C240" s="228" t="s">
        <v>689</v>
      </c>
      <c r="D240" s="228" t="s">
        <v>223</v>
      </c>
      <c r="E240" s="229" t="s">
        <v>909</v>
      </c>
      <c r="F240" s="230" t="s">
        <v>910</v>
      </c>
      <c r="G240" s="231" t="s">
        <v>361</v>
      </c>
      <c r="H240" s="232">
        <v>202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</v>
      </c>
      <c r="R240" s="238">
        <f>Q240*H240</f>
        <v>0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236</v>
      </c>
      <c r="AT240" s="240" t="s">
        <v>223</v>
      </c>
      <c r="AU240" s="240" t="s">
        <v>95</v>
      </c>
      <c r="AY240" s="15" t="s">
        <v>222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236</v>
      </c>
      <c r="BM240" s="240" t="s">
        <v>911</v>
      </c>
    </row>
    <row r="241" s="13" customFormat="1">
      <c r="A241" s="13"/>
      <c r="B241" s="242"/>
      <c r="C241" s="243"/>
      <c r="D241" s="244" t="s">
        <v>280</v>
      </c>
      <c r="E241" s="245" t="s">
        <v>1</v>
      </c>
      <c r="F241" s="246" t="s">
        <v>1748</v>
      </c>
      <c r="G241" s="243"/>
      <c r="H241" s="247">
        <v>202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280</v>
      </c>
      <c r="AU241" s="253" t="s">
        <v>95</v>
      </c>
      <c r="AV241" s="13" t="s">
        <v>95</v>
      </c>
      <c r="AW241" s="13" t="s">
        <v>39</v>
      </c>
      <c r="AX241" s="13" t="s">
        <v>92</v>
      </c>
      <c r="AY241" s="253" t="s">
        <v>222</v>
      </c>
    </row>
    <row r="242" s="2" customFormat="1" ht="24.15" customHeight="1">
      <c r="A242" s="37"/>
      <c r="B242" s="38"/>
      <c r="C242" s="228" t="s">
        <v>693</v>
      </c>
      <c r="D242" s="228" t="s">
        <v>223</v>
      </c>
      <c r="E242" s="229" t="s">
        <v>913</v>
      </c>
      <c r="F242" s="230" t="s">
        <v>914</v>
      </c>
      <c r="G242" s="231" t="s">
        <v>361</v>
      </c>
      <c r="H242" s="232">
        <v>263</v>
      </c>
      <c r="I242" s="233"/>
      <c r="J242" s="234">
        <f>ROUND(I242*H242,2)</f>
        <v>0</v>
      </c>
      <c r="K242" s="235"/>
      <c r="L242" s="43"/>
      <c r="M242" s="236" t="s">
        <v>1</v>
      </c>
      <c r="N242" s="237" t="s">
        <v>49</v>
      </c>
      <c r="O242" s="90"/>
      <c r="P242" s="238">
        <f>O242*H242</f>
        <v>0</v>
      </c>
      <c r="Q242" s="238">
        <v>0</v>
      </c>
      <c r="R242" s="238">
        <f>Q242*H242</f>
        <v>0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236</v>
      </c>
      <c r="AT242" s="240" t="s">
        <v>223</v>
      </c>
      <c r="AU242" s="240" t="s">
        <v>95</v>
      </c>
      <c r="AY242" s="15" t="s">
        <v>222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236</v>
      </c>
      <c r="BM242" s="240" t="s">
        <v>915</v>
      </c>
    </row>
    <row r="243" s="13" customFormat="1">
      <c r="A243" s="13"/>
      <c r="B243" s="242"/>
      <c r="C243" s="243"/>
      <c r="D243" s="244" t="s">
        <v>280</v>
      </c>
      <c r="E243" s="245" t="s">
        <v>1</v>
      </c>
      <c r="F243" s="246" t="s">
        <v>1749</v>
      </c>
      <c r="G243" s="243"/>
      <c r="H243" s="247">
        <v>263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280</v>
      </c>
      <c r="AU243" s="253" t="s">
        <v>95</v>
      </c>
      <c r="AV243" s="13" t="s">
        <v>95</v>
      </c>
      <c r="AW243" s="13" t="s">
        <v>39</v>
      </c>
      <c r="AX243" s="13" t="s">
        <v>84</v>
      </c>
      <c r="AY243" s="253" t="s">
        <v>222</v>
      </c>
    </row>
    <row r="244" s="2" customFormat="1" ht="16.5" customHeight="1">
      <c r="A244" s="37"/>
      <c r="B244" s="38"/>
      <c r="C244" s="228" t="s">
        <v>697</v>
      </c>
      <c r="D244" s="228" t="s">
        <v>223</v>
      </c>
      <c r="E244" s="229" t="s">
        <v>917</v>
      </c>
      <c r="F244" s="230" t="s">
        <v>918</v>
      </c>
      <c r="G244" s="231" t="s">
        <v>361</v>
      </c>
      <c r="H244" s="232">
        <v>111.59999999999999</v>
      </c>
      <c r="I244" s="233"/>
      <c r="J244" s="234">
        <f>ROUND(I244*H244,2)</f>
        <v>0</v>
      </c>
      <c r="K244" s="235"/>
      <c r="L244" s="43"/>
      <c r="M244" s="236" t="s">
        <v>1</v>
      </c>
      <c r="N244" s="237" t="s">
        <v>49</v>
      </c>
      <c r="O244" s="90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236</v>
      </c>
      <c r="AT244" s="240" t="s">
        <v>223</v>
      </c>
      <c r="AU244" s="240" t="s">
        <v>95</v>
      </c>
      <c r="AY244" s="15" t="s">
        <v>222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236</v>
      </c>
      <c r="BM244" s="240" t="s">
        <v>919</v>
      </c>
    </row>
    <row r="245" s="13" customFormat="1">
      <c r="A245" s="13"/>
      <c r="B245" s="242"/>
      <c r="C245" s="243"/>
      <c r="D245" s="244" t="s">
        <v>280</v>
      </c>
      <c r="E245" s="245" t="s">
        <v>1</v>
      </c>
      <c r="F245" s="246" t="s">
        <v>1750</v>
      </c>
      <c r="G245" s="243"/>
      <c r="H245" s="247">
        <v>111.59999999999999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280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222</v>
      </c>
    </row>
    <row r="246" s="2" customFormat="1" ht="24.15" customHeight="1">
      <c r="A246" s="37"/>
      <c r="B246" s="38"/>
      <c r="C246" s="228" t="s">
        <v>701</v>
      </c>
      <c r="D246" s="228" t="s">
        <v>223</v>
      </c>
      <c r="E246" s="229" t="s">
        <v>921</v>
      </c>
      <c r="F246" s="230" t="s">
        <v>922</v>
      </c>
      <c r="G246" s="231" t="s">
        <v>361</v>
      </c>
      <c r="H246" s="232">
        <v>202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0.0060099999999999997</v>
      </c>
      <c r="R246" s="238">
        <f>Q246*H246</f>
        <v>1.2140199999999999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236</v>
      </c>
      <c r="AT246" s="240" t="s">
        <v>223</v>
      </c>
      <c r="AU246" s="240" t="s">
        <v>95</v>
      </c>
      <c r="AY246" s="15" t="s">
        <v>222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236</v>
      </c>
      <c r="BM246" s="240" t="s">
        <v>923</v>
      </c>
    </row>
    <row r="247" s="13" customFormat="1">
      <c r="A247" s="13"/>
      <c r="B247" s="242"/>
      <c r="C247" s="243"/>
      <c r="D247" s="244" t="s">
        <v>280</v>
      </c>
      <c r="E247" s="245" t="s">
        <v>1</v>
      </c>
      <c r="F247" s="246" t="s">
        <v>1748</v>
      </c>
      <c r="G247" s="243"/>
      <c r="H247" s="247">
        <v>202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280</v>
      </c>
      <c r="AU247" s="253" t="s">
        <v>95</v>
      </c>
      <c r="AV247" s="13" t="s">
        <v>95</v>
      </c>
      <c r="AW247" s="13" t="s">
        <v>39</v>
      </c>
      <c r="AX247" s="13" t="s">
        <v>84</v>
      </c>
      <c r="AY247" s="253" t="s">
        <v>222</v>
      </c>
    </row>
    <row r="248" s="2" customFormat="1" ht="24.15" customHeight="1">
      <c r="A248" s="37"/>
      <c r="B248" s="38"/>
      <c r="C248" s="228" t="s">
        <v>705</v>
      </c>
      <c r="D248" s="228" t="s">
        <v>223</v>
      </c>
      <c r="E248" s="229" t="s">
        <v>925</v>
      </c>
      <c r="F248" s="230" t="s">
        <v>926</v>
      </c>
      <c r="G248" s="231" t="s">
        <v>361</v>
      </c>
      <c r="H248" s="232">
        <v>492.60000000000002</v>
      </c>
      <c r="I248" s="233"/>
      <c r="J248" s="234">
        <f>ROUND(I248*H248,2)</f>
        <v>0</v>
      </c>
      <c r="K248" s="235"/>
      <c r="L248" s="43"/>
      <c r="M248" s="236" t="s">
        <v>1</v>
      </c>
      <c r="N248" s="237" t="s">
        <v>49</v>
      </c>
      <c r="O248" s="90"/>
      <c r="P248" s="238">
        <f>O248*H248</f>
        <v>0</v>
      </c>
      <c r="Q248" s="238">
        <v>0.00060999999999999997</v>
      </c>
      <c r="R248" s="238">
        <f>Q248*H248</f>
        <v>0.30048599999999998</v>
      </c>
      <c r="S248" s="238">
        <v>0</v>
      </c>
      <c r="T248" s="23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40" t="s">
        <v>236</v>
      </c>
      <c r="AT248" s="240" t="s">
        <v>223</v>
      </c>
      <c r="AU248" s="240" t="s">
        <v>95</v>
      </c>
      <c r="AY248" s="15" t="s">
        <v>222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5" t="s">
        <v>92</v>
      </c>
      <c r="BK248" s="241">
        <f>ROUND(I248*H248,2)</f>
        <v>0</v>
      </c>
      <c r="BL248" s="15" t="s">
        <v>236</v>
      </c>
      <c r="BM248" s="240" t="s">
        <v>927</v>
      </c>
    </row>
    <row r="249" s="13" customFormat="1">
      <c r="A249" s="13"/>
      <c r="B249" s="242"/>
      <c r="C249" s="243"/>
      <c r="D249" s="244" t="s">
        <v>280</v>
      </c>
      <c r="E249" s="245" t="s">
        <v>1</v>
      </c>
      <c r="F249" s="246" t="s">
        <v>1751</v>
      </c>
      <c r="G249" s="243"/>
      <c r="H249" s="247">
        <v>283.80000000000001</v>
      </c>
      <c r="I249" s="248"/>
      <c r="J249" s="243"/>
      <c r="K249" s="243"/>
      <c r="L249" s="249"/>
      <c r="M249" s="250"/>
      <c r="N249" s="251"/>
      <c r="O249" s="251"/>
      <c r="P249" s="251"/>
      <c r="Q249" s="251"/>
      <c r="R249" s="251"/>
      <c r="S249" s="251"/>
      <c r="T249" s="25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3" t="s">
        <v>280</v>
      </c>
      <c r="AU249" s="253" t="s">
        <v>95</v>
      </c>
      <c r="AV249" s="13" t="s">
        <v>95</v>
      </c>
      <c r="AW249" s="13" t="s">
        <v>39</v>
      </c>
      <c r="AX249" s="13" t="s">
        <v>84</v>
      </c>
      <c r="AY249" s="253" t="s">
        <v>222</v>
      </c>
    </row>
    <row r="250" s="13" customFormat="1">
      <c r="A250" s="13"/>
      <c r="B250" s="242"/>
      <c r="C250" s="243"/>
      <c r="D250" s="244" t="s">
        <v>280</v>
      </c>
      <c r="E250" s="245" t="s">
        <v>1</v>
      </c>
      <c r="F250" s="246" t="s">
        <v>1752</v>
      </c>
      <c r="G250" s="243"/>
      <c r="H250" s="247">
        <v>208.80000000000001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280</v>
      </c>
      <c r="AU250" s="253" t="s">
        <v>95</v>
      </c>
      <c r="AV250" s="13" t="s">
        <v>95</v>
      </c>
      <c r="AW250" s="13" t="s">
        <v>39</v>
      </c>
      <c r="AX250" s="13" t="s">
        <v>84</v>
      </c>
      <c r="AY250" s="253" t="s">
        <v>222</v>
      </c>
    </row>
    <row r="251" s="2" customFormat="1" ht="33" customHeight="1">
      <c r="A251" s="37"/>
      <c r="B251" s="38"/>
      <c r="C251" s="228" t="s">
        <v>710</v>
      </c>
      <c r="D251" s="228" t="s">
        <v>223</v>
      </c>
      <c r="E251" s="229" t="s">
        <v>929</v>
      </c>
      <c r="F251" s="230" t="s">
        <v>930</v>
      </c>
      <c r="G251" s="231" t="s">
        <v>361</v>
      </c>
      <c r="H251" s="232">
        <v>208.80000000000001</v>
      </c>
      <c r="I251" s="233"/>
      <c r="J251" s="234">
        <f>ROUND(I251*H251,2)</f>
        <v>0</v>
      </c>
      <c r="K251" s="235"/>
      <c r="L251" s="43"/>
      <c r="M251" s="236" t="s">
        <v>1</v>
      </c>
      <c r="N251" s="237" t="s">
        <v>49</v>
      </c>
      <c r="O251" s="90"/>
      <c r="P251" s="238">
        <f>O251*H251</f>
        <v>0</v>
      </c>
      <c r="Q251" s="238">
        <v>0</v>
      </c>
      <c r="R251" s="238">
        <f>Q251*H251</f>
        <v>0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236</v>
      </c>
      <c r="AT251" s="240" t="s">
        <v>223</v>
      </c>
      <c r="AU251" s="240" t="s">
        <v>95</v>
      </c>
      <c r="AY251" s="15" t="s">
        <v>222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236</v>
      </c>
      <c r="BM251" s="240" t="s">
        <v>931</v>
      </c>
    </row>
    <row r="252" s="13" customFormat="1">
      <c r="A252" s="13"/>
      <c r="B252" s="242"/>
      <c r="C252" s="243"/>
      <c r="D252" s="244" t="s">
        <v>280</v>
      </c>
      <c r="E252" s="245" t="s">
        <v>1</v>
      </c>
      <c r="F252" s="246" t="s">
        <v>1752</v>
      </c>
      <c r="G252" s="243"/>
      <c r="H252" s="247">
        <v>208.80000000000001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280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222</v>
      </c>
    </row>
    <row r="253" s="2" customFormat="1" ht="33" customHeight="1">
      <c r="A253" s="37"/>
      <c r="B253" s="38"/>
      <c r="C253" s="228" t="s">
        <v>316</v>
      </c>
      <c r="D253" s="228" t="s">
        <v>223</v>
      </c>
      <c r="E253" s="229" t="s">
        <v>933</v>
      </c>
      <c r="F253" s="230" t="s">
        <v>934</v>
      </c>
      <c r="G253" s="231" t="s">
        <v>361</v>
      </c>
      <c r="H253" s="232">
        <v>283.80000000000001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0</v>
      </c>
      <c r="R253" s="238">
        <f>Q253*H253</f>
        <v>0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236</v>
      </c>
      <c r="AT253" s="240" t="s">
        <v>223</v>
      </c>
      <c r="AU253" s="240" t="s">
        <v>95</v>
      </c>
      <c r="AY253" s="15" t="s">
        <v>222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236</v>
      </c>
      <c r="BM253" s="240" t="s">
        <v>935</v>
      </c>
    </row>
    <row r="254" s="13" customFormat="1">
      <c r="A254" s="13"/>
      <c r="B254" s="242"/>
      <c r="C254" s="243"/>
      <c r="D254" s="244" t="s">
        <v>280</v>
      </c>
      <c r="E254" s="245" t="s">
        <v>1</v>
      </c>
      <c r="F254" s="246" t="s">
        <v>1751</v>
      </c>
      <c r="G254" s="243"/>
      <c r="H254" s="247">
        <v>283.80000000000001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280</v>
      </c>
      <c r="AU254" s="253" t="s">
        <v>95</v>
      </c>
      <c r="AV254" s="13" t="s">
        <v>95</v>
      </c>
      <c r="AW254" s="13" t="s">
        <v>39</v>
      </c>
      <c r="AX254" s="13" t="s">
        <v>84</v>
      </c>
      <c r="AY254" s="253" t="s">
        <v>222</v>
      </c>
    </row>
    <row r="255" s="2" customFormat="1" ht="24.15" customHeight="1">
      <c r="A255" s="37"/>
      <c r="B255" s="38"/>
      <c r="C255" s="228" t="s">
        <v>719</v>
      </c>
      <c r="D255" s="228" t="s">
        <v>223</v>
      </c>
      <c r="E255" s="229" t="s">
        <v>937</v>
      </c>
      <c r="F255" s="230" t="s">
        <v>938</v>
      </c>
      <c r="G255" s="231" t="s">
        <v>361</v>
      </c>
      <c r="H255" s="232">
        <v>141.90000000000001</v>
      </c>
      <c r="I255" s="233"/>
      <c r="J255" s="234">
        <f>ROUND(I255*H255,2)</f>
        <v>0</v>
      </c>
      <c r="K255" s="235"/>
      <c r="L255" s="43"/>
      <c r="M255" s="236" t="s">
        <v>1</v>
      </c>
      <c r="N255" s="237" t="s">
        <v>49</v>
      </c>
      <c r="O255" s="90"/>
      <c r="P255" s="238">
        <f>O255*H255</f>
        <v>0</v>
      </c>
      <c r="Q255" s="238">
        <v>0</v>
      </c>
      <c r="R255" s="238">
        <f>Q255*H255</f>
        <v>0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236</v>
      </c>
      <c r="AT255" s="240" t="s">
        <v>223</v>
      </c>
      <c r="AU255" s="240" t="s">
        <v>95</v>
      </c>
      <c r="AY255" s="15" t="s">
        <v>222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236</v>
      </c>
      <c r="BM255" s="240" t="s">
        <v>939</v>
      </c>
    </row>
    <row r="256" s="13" customFormat="1">
      <c r="A256" s="13"/>
      <c r="B256" s="242"/>
      <c r="C256" s="243"/>
      <c r="D256" s="244" t="s">
        <v>280</v>
      </c>
      <c r="E256" s="245" t="s">
        <v>1</v>
      </c>
      <c r="F256" s="246" t="s">
        <v>1753</v>
      </c>
      <c r="G256" s="243"/>
      <c r="H256" s="247">
        <v>141.90000000000001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280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222</v>
      </c>
    </row>
    <row r="257" s="2" customFormat="1" ht="24.15" customHeight="1">
      <c r="A257" s="37"/>
      <c r="B257" s="38"/>
      <c r="C257" s="228" t="s">
        <v>723</v>
      </c>
      <c r="D257" s="228" t="s">
        <v>223</v>
      </c>
      <c r="E257" s="229" t="s">
        <v>941</v>
      </c>
      <c r="F257" s="230" t="s">
        <v>942</v>
      </c>
      <c r="G257" s="231" t="s">
        <v>361</v>
      </c>
      <c r="H257" s="232">
        <v>104.40000000000001</v>
      </c>
      <c r="I257" s="233"/>
      <c r="J257" s="234">
        <f>ROUND(I257*H257,2)</f>
        <v>0</v>
      </c>
      <c r="K257" s="235"/>
      <c r="L257" s="43"/>
      <c r="M257" s="236" t="s">
        <v>1</v>
      </c>
      <c r="N257" s="237" t="s">
        <v>49</v>
      </c>
      <c r="O257" s="90"/>
      <c r="P257" s="238">
        <f>O257*H257</f>
        <v>0</v>
      </c>
      <c r="Q257" s="238">
        <v>0</v>
      </c>
      <c r="R257" s="238">
        <f>Q257*H257</f>
        <v>0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236</v>
      </c>
      <c r="AT257" s="240" t="s">
        <v>223</v>
      </c>
      <c r="AU257" s="240" t="s">
        <v>95</v>
      </c>
      <c r="AY257" s="15" t="s">
        <v>222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236</v>
      </c>
      <c r="BM257" s="240" t="s">
        <v>943</v>
      </c>
    </row>
    <row r="258" s="13" customFormat="1">
      <c r="A258" s="13"/>
      <c r="B258" s="242"/>
      <c r="C258" s="243"/>
      <c r="D258" s="244" t="s">
        <v>280</v>
      </c>
      <c r="E258" s="245" t="s">
        <v>1</v>
      </c>
      <c r="F258" s="246" t="s">
        <v>1754</v>
      </c>
      <c r="G258" s="243"/>
      <c r="H258" s="247">
        <v>104.40000000000001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280</v>
      </c>
      <c r="AU258" s="253" t="s">
        <v>95</v>
      </c>
      <c r="AV258" s="13" t="s">
        <v>95</v>
      </c>
      <c r="AW258" s="13" t="s">
        <v>39</v>
      </c>
      <c r="AX258" s="13" t="s">
        <v>92</v>
      </c>
      <c r="AY258" s="253" t="s">
        <v>222</v>
      </c>
    </row>
    <row r="259" s="2" customFormat="1" ht="21.75" customHeight="1">
      <c r="A259" s="37"/>
      <c r="B259" s="38"/>
      <c r="C259" s="228" t="s">
        <v>727</v>
      </c>
      <c r="D259" s="228" t="s">
        <v>223</v>
      </c>
      <c r="E259" s="229" t="s">
        <v>944</v>
      </c>
      <c r="F259" s="230" t="s">
        <v>945</v>
      </c>
      <c r="G259" s="231" t="s">
        <v>314</v>
      </c>
      <c r="H259" s="232">
        <v>101</v>
      </c>
      <c r="I259" s="233"/>
      <c r="J259" s="234">
        <f>ROUND(I259*H259,2)</f>
        <v>0</v>
      </c>
      <c r="K259" s="235"/>
      <c r="L259" s="43"/>
      <c r="M259" s="236" t="s">
        <v>1</v>
      </c>
      <c r="N259" s="237" t="s">
        <v>49</v>
      </c>
      <c r="O259" s="90"/>
      <c r="P259" s="238">
        <f>O259*H259</f>
        <v>0</v>
      </c>
      <c r="Q259" s="238">
        <v>0.0035999999999999999</v>
      </c>
      <c r="R259" s="238">
        <f>Q259*H259</f>
        <v>0.36359999999999998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236</v>
      </c>
      <c r="AT259" s="240" t="s">
        <v>223</v>
      </c>
      <c r="AU259" s="240" t="s">
        <v>95</v>
      </c>
      <c r="AY259" s="15" t="s">
        <v>222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236</v>
      </c>
      <c r="BM259" s="240" t="s">
        <v>946</v>
      </c>
    </row>
    <row r="260" s="13" customFormat="1">
      <c r="A260" s="13"/>
      <c r="B260" s="242"/>
      <c r="C260" s="243"/>
      <c r="D260" s="244" t="s">
        <v>280</v>
      </c>
      <c r="E260" s="245" t="s">
        <v>1</v>
      </c>
      <c r="F260" s="246" t="s">
        <v>1755</v>
      </c>
      <c r="G260" s="243"/>
      <c r="H260" s="247">
        <v>101</v>
      </c>
      <c r="I260" s="248"/>
      <c r="J260" s="243"/>
      <c r="K260" s="243"/>
      <c r="L260" s="249"/>
      <c r="M260" s="250"/>
      <c r="N260" s="251"/>
      <c r="O260" s="251"/>
      <c r="P260" s="251"/>
      <c r="Q260" s="251"/>
      <c r="R260" s="251"/>
      <c r="S260" s="251"/>
      <c r="T260" s="25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3" t="s">
        <v>280</v>
      </c>
      <c r="AU260" s="253" t="s">
        <v>95</v>
      </c>
      <c r="AV260" s="13" t="s">
        <v>95</v>
      </c>
      <c r="AW260" s="13" t="s">
        <v>39</v>
      </c>
      <c r="AX260" s="13" t="s">
        <v>84</v>
      </c>
      <c r="AY260" s="253" t="s">
        <v>222</v>
      </c>
    </row>
    <row r="261" s="2" customFormat="1" ht="24.15" customHeight="1">
      <c r="A261" s="37"/>
      <c r="B261" s="38"/>
      <c r="C261" s="228" t="s">
        <v>731</v>
      </c>
      <c r="D261" s="228" t="s">
        <v>223</v>
      </c>
      <c r="E261" s="229" t="s">
        <v>948</v>
      </c>
      <c r="F261" s="230" t="s">
        <v>949</v>
      </c>
      <c r="G261" s="231" t="s">
        <v>314</v>
      </c>
      <c r="H261" s="232">
        <v>101</v>
      </c>
      <c r="I261" s="233"/>
      <c r="J261" s="234">
        <f>ROUND(I261*H261,2)</f>
        <v>0</v>
      </c>
      <c r="K261" s="235"/>
      <c r="L261" s="43"/>
      <c r="M261" s="236" t="s">
        <v>1</v>
      </c>
      <c r="N261" s="237" t="s">
        <v>49</v>
      </c>
      <c r="O261" s="90"/>
      <c r="P261" s="238">
        <f>O261*H261</f>
        <v>0</v>
      </c>
      <c r="Q261" s="238">
        <v>0.00022000000000000001</v>
      </c>
      <c r="R261" s="238">
        <f>Q261*H261</f>
        <v>0.02222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236</v>
      </c>
      <c r="AT261" s="240" t="s">
        <v>223</v>
      </c>
      <c r="AU261" s="240" t="s">
        <v>95</v>
      </c>
      <c r="AY261" s="15" t="s">
        <v>222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236</v>
      </c>
      <c r="BM261" s="240" t="s">
        <v>950</v>
      </c>
    </row>
    <row r="262" s="13" customFormat="1">
      <c r="A262" s="13"/>
      <c r="B262" s="242"/>
      <c r="C262" s="243"/>
      <c r="D262" s="244" t="s">
        <v>280</v>
      </c>
      <c r="E262" s="245" t="s">
        <v>1</v>
      </c>
      <c r="F262" s="246" t="s">
        <v>1755</v>
      </c>
      <c r="G262" s="243"/>
      <c r="H262" s="247">
        <v>101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280</v>
      </c>
      <c r="AU262" s="253" t="s">
        <v>95</v>
      </c>
      <c r="AV262" s="13" t="s">
        <v>95</v>
      </c>
      <c r="AW262" s="13" t="s">
        <v>39</v>
      </c>
      <c r="AX262" s="13" t="s">
        <v>84</v>
      </c>
      <c r="AY262" s="253" t="s">
        <v>222</v>
      </c>
    </row>
    <row r="263" s="2" customFormat="1" ht="24.15" customHeight="1">
      <c r="A263" s="37"/>
      <c r="B263" s="38"/>
      <c r="C263" s="228" t="s">
        <v>735</v>
      </c>
      <c r="D263" s="228" t="s">
        <v>223</v>
      </c>
      <c r="E263" s="229" t="s">
        <v>951</v>
      </c>
      <c r="F263" s="230" t="s">
        <v>952</v>
      </c>
      <c r="G263" s="231" t="s">
        <v>314</v>
      </c>
      <c r="H263" s="232">
        <v>101</v>
      </c>
      <c r="I263" s="233"/>
      <c r="J263" s="234">
        <f>ROUND(I263*H263,2)</f>
        <v>0</v>
      </c>
      <c r="K263" s="235"/>
      <c r="L263" s="43"/>
      <c r="M263" s="236" t="s">
        <v>1</v>
      </c>
      <c r="N263" s="237" t="s">
        <v>49</v>
      </c>
      <c r="O263" s="90"/>
      <c r="P263" s="238">
        <f>O263*H263</f>
        <v>0</v>
      </c>
      <c r="Q263" s="238">
        <v>0</v>
      </c>
      <c r="R263" s="238">
        <f>Q263*H263</f>
        <v>0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236</v>
      </c>
      <c r="AT263" s="240" t="s">
        <v>223</v>
      </c>
      <c r="AU263" s="240" t="s">
        <v>95</v>
      </c>
      <c r="AY263" s="15" t="s">
        <v>222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236</v>
      </c>
      <c r="BM263" s="240" t="s">
        <v>953</v>
      </c>
    </row>
    <row r="264" s="13" customFormat="1">
      <c r="A264" s="13"/>
      <c r="B264" s="242"/>
      <c r="C264" s="243"/>
      <c r="D264" s="244" t="s">
        <v>280</v>
      </c>
      <c r="E264" s="245" t="s">
        <v>1</v>
      </c>
      <c r="F264" s="246" t="s">
        <v>1755</v>
      </c>
      <c r="G264" s="243"/>
      <c r="H264" s="247">
        <v>101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280</v>
      </c>
      <c r="AU264" s="253" t="s">
        <v>95</v>
      </c>
      <c r="AV264" s="13" t="s">
        <v>95</v>
      </c>
      <c r="AW264" s="13" t="s">
        <v>39</v>
      </c>
      <c r="AX264" s="13" t="s">
        <v>84</v>
      </c>
      <c r="AY264" s="253" t="s">
        <v>222</v>
      </c>
    </row>
    <row r="265" s="12" customFormat="1" ht="22.8" customHeight="1">
      <c r="A265" s="12"/>
      <c r="B265" s="212"/>
      <c r="C265" s="213"/>
      <c r="D265" s="214" t="s">
        <v>83</v>
      </c>
      <c r="E265" s="226" t="s">
        <v>243</v>
      </c>
      <c r="F265" s="226" t="s">
        <v>649</v>
      </c>
      <c r="G265" s="213"/>
      <c r="H265" s="213"/>
      <c r="I265" s="216"/>
      <c r="J265" s="227">
        <f>BK265</f>
        <v>0</v>
      </c>
      <c r="K265" s="213"/>
      <c r="L265" s="218"/>
      <c r="M265" s="219"/>
      <c r="N265" s="220"/>
      <c r="O265" s="220"/>
      <c r="P265" s="221">
        <f>SUM(P266:P267)</f>
        <v>0</v>
      </c>
      <c r="Q265" s="220"/>
      <c r="R265" s="221">
        <f>SUM(R266:R267)</f>
        <v>0.10400000000000001</v>
      </c>
      <c r="S265" s="220"/>
      <c r="T265" s="222">
        <f>SUM(T266:T267)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23" t="s">
        <v>92</v>
      </c>
      <c r="AT265" s="224" t="s">
        <v>83</v>
      </c>
      <c r="AU265" s="224" t="s">
        <v>92</v>
      </c>
      <c r="AY265" s="223" t="s">
        <v>222</v>
      </c>
      <c r="BK265" s="225">
        <f>SUM(BK266:BK267)</f>
        <v>0</v>
      </c>
    </row>
    <row r="266" s="2" customFormat="1" ht="16.5" customHeight="1">
      <c r="A266" s="37"/>
      <c r="B266" s="38"/>
      <c r="C266" s="228" t="s">
        <v>739</v>
      </c>
      <c r="D266" s="228" t="s">
        <v>223</v>
      </c>
      <c r="E266" s="229" t="s">
        <v>650</v>
      </c>
      <c r="F266" s="230" t="s">
        <v>651</v>
      </c>
      <c r="G266" s="231" t="s">
        <v>652</v>
      </c>
      <c r="H266" s="232">
        <v>13</v>
      </c>
      <c r="I266" s="233"/>
      <c r="J266" s="234">
        <f>ROUND(I266*H266,2)</f>
        <v>0</v>
      </c>
      <c r="K266" s="235"/>
      <c r="L266" s="43"/>
      <c r="M266" s="236" t="s">
        <v>1</v>
      </c>
      <c r="N266" s="237" t="s">
        <v>49</v>
      </c>
      <c r="O266" s="90"/>
      <c r="P266" s="238">
        <f>O266*H266</f>
        <v>0</v>
      </c>
      <c r="Q266" s="238">
        <v>0.0080000000000000002</v>
      </c>
      <c r="R266" s="238">
        <f>Q266*H266</f>
        <v>0.10400000000000001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236</v>
      </c>
      <c r="AT266" s="240" t="s">
        <v>223</v>
      </c>
      <c r="AU266" s="240" t="s">
        <v>95</v>
      </c>
      <c r="AY266" s="15" t="s">
        <v>222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236</v>
      </c>
      <c r="BM266" s="240" t="s">
        <v>954</v>
      </c>
    </row>
    <row r="267" s="13" customFormat="1">
      <c r="A267" s="13"/>
      <c r="B267" s="242"/>
      <c r="C267" s="243"/>
      <c r="D267" s="244" t="s">
        <v>280</v>
      </c>
      <c r="E267" s="245" t="s">
        <v>1</v>
      </c>
      <c r="F267" s="246" t="s">
        <v>276</v>
      </c>
      <c r="G267" s="243"/>
      <c r="H267" s="247">
        <v>13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280</v>
      </c>
      <c r="AU267" s="253" t="s">
        <v>95</v>
      </c>
      <c r="AV267" s="13" t="s">
        <v>95</v>
      </c>
      <c r="AW267" s="13" t="s">
        <v>39</v>
      </c>
      <c r="AX267" s="13" t="s">
        <v>92</v>
      </c>
      <c r="AY267" s="253" t="s">
        <v>222</v>
      </c>
    </row>
    <row r="268" s="12" customFormat="1" ht="22.8" customHeight="1">
      <c r="A268" s="12"/>
      <c r="B268" s="212"/>
      <c r="C268" s="213"/>
      <c r="D268" s="214" t="s">
        <v>83</v>
      </c>
      <c r="E268" s="226" t="s">
        <v>251</v>
      </c>
      <c r="F268" s="226" t="s">
        <v>529</v>
      </c>
      <c r="G268" s="213"/>
      <c r="H268" s="213"/>
      <c r="I268" s="216"/>
      <c r="J268" s="227">
        <f>BK268</f>
        <v>0</v>
      </c>
      <c r="K268" s="213"/>
      <c r="L268" s="218"/>
      <c r="M268" s="219"/>
      <c r="N268" s="220"/>
      <c r="O268" s="220"/>
      <c r="P268" s="221">
        <f>P269+SUM(P270:P330)</f>
        <v>0</v>
      </c>
      <c r="Q268" s="220"/>
      <c r="R268" s="221">
        <f>R269+SUM(R270:R330)</f>
        <v>65.707042700000017</v>
      </c>
      <c r="S268" s="220"/>
      <c r="T268" s="222">
        <f>T269+SUM(T270:T330)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23" t="s">
        <v>92</v>
      </c>
      <c r="AT268" s="224" t="s">
        <v>83</v>
      </c>
      <c r="AU268" s="224" t="s">
        <v>92</v>
      </c>
      <c r="AY268" s="223" t="s">
        <v>222</v>
      </c>
      <c r="BK268" s="225">
        <f>BK269+SUM(BK270:BK330)</f>
        <v>0</v>
      </c>
    </row>
    <row r="269" s="2" customFormat="1" ht="21.75" customHeight="1">
      <c r="A269" s="37"/>
      <c r="B269" s="38"/>
      <c r="C269" s="228" t="s">
        <v>743</v>
      </c>
      <c r="D269" s="228" t="s">
        <v>223</v>
      </c>
      <c r="E269" s="229" t="s">
        <v>659</v>
      </c>
      <c r="F269" s="230" t="s">
        <v>660</v>
      </c>
      <c r="G269" s="231" t="s">
        <v>314</v>
      </c>
      <c r="H269" s="232">
        <v>350</v>
      </c>
      <c r="I269" s="233"/>
      <c r="J269" s="234">
        <f>ROUND(I269*H269,2)</f>
        <v>0</v>
      </c>
      <c r="K269" s="235"/>
      <c r="L269" s="43"/>
      <c r="M269" s="236" t="s">
        <v>1</v>
      </c>
      <c r="N269" s="237" t="s">
        <v>49</v>
      </c>
      <c r="O269" s="90"/>
      <c r="P269" s="238">
        <f>O269*H269</f>
        <v>0</v>
      </c>
      <c r="Q269" s="238">
        <v>0.00012999999999999999</v>
      </c>
      <c r="R269" s="238">
        <f>Q269*H269</f>
        <v>0.045499999999999999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236</v>
      </c>
      <c r="AT269" s="240" t="s">
        <v>223</v>
      </c>
      <c r="AU269" s="240" t="s">
        <v>95</v>
      </c>
      <c r="AY269" s="15" t="s">
        <v>222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236</v>
      </c>
      <c r="BM269" s="240" t="s">
        <v>661</v>
      </c>
    </row>
    <row r="270" s="13" customFormat="1">
      <c r="A270" s="13"/>
      <c r="B270" s="242"/>
      <c r="C270" s="243"/>
      <c r="D270" s="244" t="s">
        <v>280</v>
      </c>
      <c r="E270" s="245" t="s">
        <v>1</v>
      </c>
      <c r="F270" s="246" t="s">
        <v>1745</v>
      </c>
      <c r="G270" s="243"/>
      <c r="H270" s="247">
        <v>350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280</v>
      </c>
      <c r="AU270" s="253" t="s">
        <v>95</v>
      </c>
      <c r="AV270" s="13" t="s">
        <v>95</v>
      </c>
      <c r="AW270" s="13" t="s">
        <v>39</v>
      </c>
      <c r="AX270" s="13" t="s">
        <v>92</v>
      </c>
      <c r="AY270" s="253" t="s">
        <v>222</v>
      </c>
    </row>
    <row r="271" s="2" customFormat="1" ht="33" customHeight="1">
      <c r="A271" s="37"/>
      <c r="B271" s="38"/>
      <c r="C271" s="228" t="s">
        <v>747</v>
      </c>
      <c r="D271" s="228" t="s">
        <v>223</v>
      </c>
      <c r="E271" s="229" t="s">
        <v>662</v>
      </c>
      <c r="F271" s="230" t="s">
        <v>663</v>
      </c>
      <c r="G271" s="231" t="s">
        <v>314</v>
      </c>
      <c r="H271" s="232">
        <v>350</v>
      </c>
      <c r="I271" s="233"/>
      <c r="J271" s="234">
        <f>ROUND(I271*H271,2)</f>
        <v>0</v>
      </c>
      <c r="K271" s="235"/>
      <c r="L271" s="43"/>
      <c r="M271" s="236" t="s">
        <v>1</v>
      </c>
      <c r="N271" s="237" t="s">
        <v>49</v>
      </c>
      <c r="O271" s="90"/>
      <c r="P271" s="238">
        <f>O271*H271</f>
        <v>0</v>
      </c>
      <c r="Q271" s="238">
        <v>2.0000000000000002E-05</v>
      </c>
      <c r="R271" s="238">
        <f>Q271*H271</f>
        <v>0.0070000000000000001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236</v>
      </c>
      <c r="AT271" s="240" t="s">
        <v>223</v>
      </c>
      <c r="AU271" s="240" t="s">
        <v>95</v>
      </c>
      <c r="AY271" s="15" t="s">
        <v>222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236</v>
      </c>
      <c r="BM271" s="240" t="s">
        <v>664</v>
      </c>
    </row>
    <row r="272" s="13" customFormat="1">
      <c r="A272" s="13"/>
      <c r="B272" s="242"/>
      <c r="C272" s="243"/>
      <c r="D272" s="244" t="s">
        <v>280</v>
      </c>
      <c r="E272" s="245" t="s">
        <v>1</v>
      </c>
      <c r="F272" s="246" t="s">
        <v>1745</v>
      </c>
      <c r="G272" s="243"/>
      <c r="H272" s="247">
        <v>350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280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222</v>
      </c>
    </row>
    <row r="273" s="2" customFormat="1" ht="21.75" customHeight="1">
      <c r="A273" s="37"/>
      <c r="B273" s="38"/>
      <c r="C273" s="259" t="s">
        <v>751</v>
      </c>
      <c r="D273" s="259" t="s">
        <v>405</v>
      </c>
      <c r="E273" s="260" t="s">
        <v>666</v>
      </c>
      <c r="F273" s="261" t="s">
        <v>667</v>
      </c>
      <c r="G273" s="262" t="s">
        <v>314</v>
      </c>
      <c r="H273" s="263">
        <v>329.08499999999998</v>
      </c>
      <c r="I273" s="264"/>
      <c r="J273" s="265">
        <f>ROUND(I273*H273,2)</f>
        <v>0</v>
      </c>
      <c r="K273" s="266"/>
      <c r="L273" s="267"/>
      <c r="M273" s="268" t="s">
        <v>1</v>
      </c>
      <c r="N273" s="269" t="s">
        <v>49</v>
      </c>
      <c r="O273" s="90"/>
      <c r="P273" s="238">
        <f>O273*H273</f>
        <v>0</v>
      </c>
      <c r="Q273" s="238">
        <v>0.016619999999999999</v>
      </c>
      <c r="R273" s="238">
        <f>Q273*H273</f>
        <v>5.4693926999999993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251</v>
      </c>
      <c r="AT273" s="240" t="s">
        <v>405</v>
      </c>
      <c r="AU273" s="240" t="s">
        <v>95</v>
      </c>
      <c r="AY273" s="15" t="s">
        <v>222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236</v>
      </c>
      <c r="BM273" s="240" t="s">
        <v>668</v>
      </c>
    </row>
    <row r="274" s="13" customFormat="1">
      <c r="A274" s="13"/>
      <c r="B274" s="242"/>
      <c r="C274" s="243"/>
      <c r="D274" s="244" t="s">
        <v>280</v>
      </c>
      <c r="E274" s="245" t="s">
        <v>1</v>
      </c>
      <c r="F274" s="246" t="s">
        <v>1756</v>
      </c>
      <c r="G274" s="243"/>
      <c r="H274" s="247">
        <v>319.5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280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222</v>
      </c>
    </row>
    <row r="275" s="13" customFormat="1">
      <c r="A275" s="13"/>
      <c r="B275" s="242"/>
      <c r="C275" s="243"/>
      <c r="D275" s="244" t="s">
        <v>280</v>
      </c>
      <c r="E275" s="243"/>
      <c r="F275" s="246" t="s">
        <v>1757</v>
      </c>
      <c r="G275" s="243"/>
      <c r="H275" s="247">
        <v>329.08499999999998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280</v>
      </c>
      <c r="AU275" s="253" t="s">
        <v>95</v>
      </c>
      <c r="AV275" s="13" t="s">
        <v>95</v>
      </c>
      <c r="AW275" s="13" t="s">
        <v>4</v>
      </c>
      <c r="AX275" s="13" t="s">
        <v>92</v>
      </c>
      <c r="AY275" s="253" t="s">
        <v>222</v>
      </c>
    </row>
    <row r="276" s="2" customFormat="1" ht="21.75" customHeight="1">
      <c r="A276" s="37"/>
      <c r="B276" s="38"/>
      <c r="C276" s="259" t="s">
        <v>709</v>
      </c>
      <c r="D276" s="259" t="s">
        <v>405</v>
      </c>
      <c r="E276" s="260" t="s">
        <v>672</v>
      </c>
      <c r="F276" s="261" t="s">
        <v>673</v>
      </c>
      <c r="G276" s="262" t="s">
        <v>314</v>
      </c>
      <c r="H276" s="263">
        <v>31.414999999999999</v>
      </c>
      <c r="I276" s="264"/>
      <c r="J276" s="265">
        <f>ROUND(I276*H276,2)</f>
        <v>0</v>
      </c>
      <c r="K276" s="266"/>
      <c r="L276" s="267"/>
      <c r="M276" s="268" t="s">
        <v>1</v>
      </c>
      <c r="N276" s="269" t="s">
        <v>49</v>
      </c>
      <c r="O276" s="90"/>
      <c r="P276" s="238">
        <f>O276*H276</f>
        <v>0</v>
      </c>
      <c r="Q276" s="238">
        <v>0.021000000000000001</v>
      </c>
      <c r="R276" s="238">
        <f>Q276*H276</f>
        <v>0.65971500000000005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251</v>
      </c>
      <c r="AT276" s="240" t="s">
        <v>405</v>
      </c>
      <c r="AU276" s="240" t="s">
        <v>95</v>
      </c>
      <c r="AY276" s="15" t="s">
        <v>222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236</v>
      </c>
      <c r="BM276" s="240" t="s">
        <v>1758</v>
      </c>
    </row>
    <row r="277" s="13" customFormat="1">
      <c r="A277" s="13"/>
      <c r="B277" s="242"/>
      <c r="C277" s="243"/>
      <c r="D277" s="244" t="s">
        <v>280</v>
      </c>
      <c r="E277" s="243"/>
      <c r="F277" s="246" t="s">
        <v>1759</v>
      </c>
      <c r="G277" s="243"/>
      <c r="H277" s="247">
        <v>31.414999999999999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280</v>
      </c>
      <c r="AU277" s="253" t="s">
        <v>95</v>
      </c>
      <c r="AV277" s="13" t="s">
        <v>95</v>
      </c>
      <c r="AW277" s="13" t="s">
        <v>4</v>
      </c>
      <c r="AX277" s="13" t="s">
        <v>92</v>
      </c>
      <c r="AY277" s="253" t="s">
        <v>222</v>
      </c>
    </row>
    <row r="278" s="2" customFormat="1" ht="24.15" customHeight="1">
      <c r="A278" s="37"/>
      <c r="B278" s="38"/>
      <c r="C278" s="259" t="s">
        <v>758</v>
      </c>
      <c r="D278" s="259" t="s">
        <v>405</v>
      </c>
      <c r="E278" s="260" t="s">
        <v>702</v>
      </c>
      <c r="F278" s="261" t="s">
        <v>703</v>
      </c>
      <c r="G278" s="262" t="s">
        <v>354</v>
      </c>
      <c r="H278" s="263">
        <v>38</v>
      </c>
      <c r="I278" s="264"/>
      <c r="J278" s="265">
        <f>ROUND(I278*H278,2)</f>
        <v>0</v>
      </c>
      <c r="K278" s="266"/>
      <c r="L278" s="267"/>
      <c r="M278" s="268" t="s">
        <v>1</v>
      </c>
      <c r="N278" s="269" t="s">
        <v>49</v>
      </c>
      <c r="O278" s="90"/>
      <c r="P278" s="238">
        <f>O278*H278</f>
        <v>0</v>
      </c>
      <c r="Q278" s="238">
        <v>0.002</v>
      </c>
      <c r="R278" s="238">
        <f>Q278*H278</f>
        <v>0.075999999999999998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251</v>
      </c>
      <c r="AT278" s="240" t="s">
        <v>405</v>
      </c>
      <c r="AU278" s="240" t="s">
        <v>95</v>
      </c>
      <c r="AY278" s="15" t="s">
        <v>222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236</v>
      </c>
      <c r="BM278" s="240" t="s">
        <v>704</v>
      </c>
    </row>
    <row r="279" s="13" customFormat="1">
      <c r="A279" s="13"/>
      <c r="B279" s="242"/>
      <c r="C279" s="243"/>
      <c r="D279" s="244" t="s">
        <v>280</v>
      </c>
      <c r="E279" s="245" t="s">
        <v>1</v>
      </c>
      <c r="F279" s="246" t="s">
        <v>486</v>
      </c>
      <c r="G279" s="243"/>
      <c r="H279" s="247">
        <v>38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280</v>
      </c>
      <c r="AU279" s="253" t="s">
        <v>95</v>
      </c>
      <c r="AV279" s="13" t="s">
        <v>95</v>
      </c>
      <c r="AW279" s="13" t="s">
        <v>39</v>
      </c>
      <c r="AX279" s="13" t="s">
        <v>92</v>
      </c>
      <c r="AY279" s="253" t="s">
        <v>222</v>
      </c>
    </row>
    <row r="280" s="2" customFormat="1" ht="24.15" customHeight="1">
      <c r="A280" s="37"/>
      <c r="B280" s="38"/>
      <c r="C280" s="228" t="s">
        <v>762</v>
      </c>
      <c r="D280" s="228" t="s">
        <v>223</v>
      </c>
      <c r="E280" s="229" t="s">
        <v>706</v>
      </c>
      <c r="F280" s="230" t="s">
        <v>707</v>
      </c>
      <c r="G280" s="231" t="s">
        <v>314</v>
      </c>
      <c r="H280" s="232">
        <v>30</v>
      </c>
      <c r="I280" s="233"/>
      <c r="J280" s="234">
        <f>ROUND(I280*H280,2)</f>
        <v>0</v>
      </c>
      <c r="K280" s="235"/>
      <c r="L280" s="43"/>
      <c r="M280" s="236" t="s">
        <v>1</v>
      </c>
      <c r="N280" s="237" t="s">
        <v>49</v>
      </c>
      <c r="O280" s="90"/>
      <c r="P280" s="238">
        <f>O280*H280</f>
        <v>0</v>
      </c>
      <c r="Q280" s="238">
        <v>0</v>
      </c>
      <c r="R280" s="238">
        <f>Q280*H280</f>
        <v>0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236</v>
      </c>
      <c r="AT280" s="240" t="s">
        <v>223</v>
      </c>
      <c r="AU280" s="240" t="s">
        <v>95</v>
      </c>
      <c r="AY280" s="15" t="s">
        <v>222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236</v>
      </c>
      <c r="BM280" s="240" t="s">
        <v>708</v>
      </c>
    </row>
    <row r="281" s="13" customFormat="1">
      <c r="A281" s="13"/>
      <c r="B281" s="242"/>
      <c r="C281" s="243"/>
      <c r="D281" s="244" t="s">
        <v>280</v>
      </c>
      <c r="E281" s="245" t="s">
        <v>1</v>
      </c>
      <c r="F281" s="246" t="s">
        <v>326</v>
      </c>
      <c r="G281" s="243"/>
      <c r="H281" s="247">
        <v>30</v>
      </c>
      <c r="I281" s="248"/>
      <c r="J281" s="243"/>
      <c r="K281" s="243"/>
      <c r="L281" s="249"/>
      <c r="M281" s="250"/>
      <c r="N281" s="251"/>
      <c r="O281" s="251"/>
      <c r="P281" s="251"/>
      <c r="Q281" s="251"/>
      <c r="R281" s="251"/>
      <c r="S281" s="251"/>
      <c r="T281" s="25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3" t="s">
        <v>280</v>
      </c>
      <c r="AU281" s="253" t="s">
        <v>95</v>
      </c>
      <c r="AV281" s="13" t="s">
        <v>95</v>
      </c>
      <c r="AW281" s="13" t="s">
        <v>39</v>
      </c>
      <c r="AX281" s="13" t="s">
        <v>92</v>
      </c>
      <c r="AY281" s="253" t="s">
        <v>222</v>
      </c>
    </row>
    <row r="282" s="2" customFormat="1" ht="37.8" customHeight="1">
      <c r="A282" s="37"/>
      <c r="B282" s="38"/>
      <c r="C282" s="259" t="s">
        <v>766</v>
      </c>
      <c r="D282" s="259" t="s">
        <v>405</v>
      </c>
      <c r="E282" s="260" t="s">
        <v>711</v>
      </c>
      <c r="F282" s="261" t="s">
        <v>712</v>
      </c>
      <c r="G282" s="262" t="s">
        <v>314</v>
      </c>
      <c r="H282" s="263">
        <v>30.899999999999999</v>
      </c>
      <c r="I282" s="264"/>
      <c r="J282" s="265">
        <f>ROUND(I282*H282,2)</f>
        <v>0</v>
      </c>
      <c r="K282" s="266"/>
      <c r="L282" s="267"/>
      <c r="M282" s="268" t="s">
        <v>1</v>
      </c>
      <c r="N282" s="269" t="s">
        <v>49</v>
      </c>
      <c r="O282" s="90"/>
      <c r="P282" s="238">
        <f>O282*H282</f>
        <v>0</v>
      </c>
      <c r="Q282" s="238">
        <v>0.00035</v>
      </c>
      <c r="R282" s="238">
        <f>Q282*H282</f>
        <v>0.010815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251</v>
      </c>
      <c r="AT282" s="240" t="s">
        <v>405</v>
      </c>
      <c r="AU282" s="240" t="s">
        <v>95</v>
      </c>
      <c r="AY282" s="15" t="s">
        <v>222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236</v>
      </c>
      <c r="BM282" s="240" t="s">
        <v>713</v>
      </c>
    </row>
    <row r="283" s="13" customFormat="1">
      <c r="A283" s="13"/>
      <c r="B283" s="242"/>
      <c r="C283" s="243"/>
      <c r="D283" s="244" t="s">
        <v>280</v>
      </c>
      <c r="E283" s="245" t="s">
        <v>1</v>
      </c>
      <c r="F283" s="246" t="s">
        <v>326</v>
      </c>
      <c r="G283" s="243"/>
      <c r="H283" s="247">
        <v>30</v>
      </c>
      <c r="I283" s="248"/>
      <c r="J283" s="243"/>
      <c r="K283" s="243"/>
      <c r="L283" s="249"/>
      <c r="M283" s="250"/>
      <c r="N283" s="251"/>
      <c r="O283" s="251"/>
      <c r="P283" s="251"/>
      <c r="Q283" s="251"/>
      <c r="R283" s="251"/>
      <c r="S283" s="251"/>
      <c r="T283" s="25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3" t="s">
        <v>280</v>
      </c>
      <c r="AU283" s="253" t="s">
        <v>95</v>
      </c>
      <c r="AV283" s="13" t="s">
        <v>95</v>
      </c>
      <c r="AW283" s="13" t="s">
        <v>39</v>
      </c>
      <c r="AX283" s="13" t="s">
        <v>92</v>
      </c>
      <c r="AY283" s="253" t="s">
        <v>222</v>
      </c>
    </row>
    <row r="284" s="13" customFormat="1">
      <c r="A284" s="13"/>
      <c r="B284" s="242"/>
      <c r="C284" s="243"/>
      <c r="D284" s="244" t="s">
        <v>280</v>
      </c>
      <c r="E284" s="243"/>
      <c r="F284" s="246" t="s">
        <v>1343</v>
      </c>
      <c r="G284" s="243"/>
      <c r="H284" s="247">
        <v>30.899999999999999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280</v>
      </c>
      <c r="AU284" s="253" t="s">
        <v>95</v>
      </c>
      <c r="AV284" s="13" t="s">
        <v>95</v>
      </c>
      <c r="AW284" s="13" t="s">
        <v>4</v>
      </c>
      <c r="AX284" s="13" t="s">
        <v>92</v>
      </c>
      <c r="AY284" s="253" t="s">
        <v>222</v>
      </c>
    </row>
    <row r="285" s="2" customFormat="1" ht="24.15" customHeight="1">
      <c r="A285" s="37"/>
      <c r="B285" s="38"/>
      <c r="C285" s="228" t="s">
        <v>770</v>
      </c>
      <c r="D285" s="228" t="s">
        <v>223</v>
      </c>
      <c r="E285" s="229" t="s">
        <v>740</v>
      </c>
      <c r="F285" s="230" t="s">
        <v>741</v>
      </c>
      <c r="G285" s="231" t="s">
        <v>354</v>
      </c>
      <c r="H285" s="232">
        <v>27</v>
      </c>
      <c r="I285" s="233"/>
      <c r="J285" s="234">
        <f>ROUND(I285*H285,2)</f>
        <v>0</v>
      </c>
      <c r="K285" s="235"/>
      <c r="L285" s="43"/>
      <c r="M285" s="236" t="s">
        <v>1</v>
      </c>
      <c r="N285" s="237" t="s">
        <v>49</v>
      </c>
      <c r="O285" s="90"/>
      <c r="P285" s="238">
        <f>O285*H285</f>
        <v>0</v>
      </c>
      <c r="Q285" s="238">
        <v>0.010189999999999999</v>
      </c>
      <c r="R285" s="238">
        <f>Q285*H285</f>
        <v>0.27512999999999999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236</v>
      </c>
      <c r="AT285" s="240" t="s">
        <v>223</v>
      </c>
      <c r="AU285" s="240" t="s">
        <v>95</v>
      </c>
      <c r="AY285" s="15" t="s">
        <v>222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236</v>
      </c>
      <c r="BM285" s="240" t="s">
        <v>742</v>
      </c>
    </row>
    <row r="286" s="2" customFormat="1" ht="16.5" customHeight="1">
      <c r="A286" s="37"/>
      <c r="B286" s="38"/>
      <c r="C286" s="259" t="s">
        <v>774</v>
      </c>
      <c r="D286" s="259" t="s">
        <v>405</v>
      </c>
      <c r="E286" s="260" t="s">
        <v>744</v>
      </c>
      <c r="F286" s="261" t="s">
        <v>745</v>
      </c>
      <c r="G286" s="262" t="s">
        <v>354</v>
      </c>
      <c r="H286" s="263">
        <v>11</v>
      </c>
      <c r="I286" s="264"/>
      <c r="J286" s="265">
        <f>ROUND(I286*H286,2)</f>
        <v>0</v>
      </c>
      <c r="K286" s="266"/>
      <c r="L286" s="267"/>
      <c r="M286" s="268" t="s">
        <v>1</v>
      </c>
      <c r="N286" s="269" t="s">
        <v>49</v>
      </c>
      <c r="O286" s="90"/>
      <c r="P286" s="238">
        <f>O286*H286</f>
        <v>0</v>
      </c>
      <c r="Q286" s="238">
        <v>0.52600000000000002</v>
      </c>
      <c r="R286" s="238">
        <f>Q286*H286</f>
        <v>5.7860000000000005</v>
      </c>
      <c r="S286" s="238">
        <v>0</v>
      </c>
      <c r="T286" s="23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40" t="s">
        <v>251</v>
      </c>
      <c r="AT286" s="240" t="s">
        <v>405</v>
      </c>
      <c r="AU286" s="240" t="s">
        <v>95</v>
      </c>
      <c r="AY286" s="15" t="s">
        <v>222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5" t="s">
        <v>92</v>
      </c>
      <c r="BK286" s="241">
        <f>ROUND(I286*H286,2)</f>
        <v>0</v>
      </c>
      <c r="BL286" s="15" t="s">
        <v>236</v>
      </c>
      <c r="BM286" s="240" t="s">
        <v>746</v>
      </c>
    </row>
    <row r="287" s="13" customFormat="1">
      <c r="A287" s="13"/>
      <c r="B287" s="242"/>
      <c r="C287" s="243"/>
      <c r="D287" s="244" t="s">
        <v>280</v>
      </c>
      <c r="E287" s="245" t="s">
        <v>1</v>
      </c>
      <c r="F287" s="246" t="s">
        <v>263</v>
      </c>
      <c r="G287" s="243"/>
      <c r="H287" s="247">
        <v>11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280</v>
      </c>
      <c r="AU287" s="253" t="s">
        <v>95</v>
      </c>
      <c r="AV287" s="13" t="s">
        <v>95</v>
      </c>
      <c r="AW287" s="13" t="s">
        <v>39</v>
      </c>
      <c r="AX287" s="13" t="s">
        <v>92</v>
      </c>
      <c r="AY287" s="253" t="s">
        <v>222</v>
      </c>
    </row>
    <row r="288" s="2" customFormat="1" ht="16.5" customHeight="1">
      <c r="A288" s="37"/>
      <c r="B288" s="38"/>
      <c r="C288" s="259" t="s">
        <v>778</v>
      </c>
      <c r="D288" s="259" t="s">
        <v>405</v>
      </c>
      <c r="E288" s="260" t="s">
        <v>752</v>
      </c>
      <c r="F288" s="261" t="s">
        <v>753</v>
      </c>
      <c r="G288" s="262" t="s">
        <v>354</v>
      </c>
      <c r="H288" s="263">
        <v>6</v>
      </c>
      <c r="I288" s="264"/>
      <c r="J288" s="265">
        <f>ROUND(I288*H288,2)</f>
        <v>0</v>
      </c>
      <c r="K288" s="266"/>
      <c r="L288" s="267"/>
      <c r="M288" s="268" t="s">
        <v>1</v>
      </c>
      <c r="N288" s="269" t="s">
        <v>49</v>
      </c>
      <c r="O288" s="90"/>
      <c r="P288" s="238">
        <f>O288*H288</f>
        <v>0</v>
      </c>
      <c r="Q288" s="238">
        <v>1.0540000000000001</v>
      </c>
      <c r="R288" s="238">
        <f>Q288*H288</f>
        <v>6.3239999999999998</v>
      </c>
      <c r="S288" s="238">
        <v>0</v>
      </c>
      <c r="T288" s="23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40" t="s">
        <v>251</v>
      </c>
      <c r="AT288" s="240" t="s">
        <v>405</v>
      </c>
      <c r="AU288" s="240" t="s">
        <v>95</v>
      </c>
      <c r="AY288" s="15" t="s">
        <v>222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5" t="s">
        <v>92</v>
      </c>
      <c r="BK288" s="241">
        <f>ROUND(I288*H288,2)</f>
        <v>0</v>
      </c>
      <c r="BL288" s="15" t="s">
        <v>236</v>
      </c>
      <c r="BM288" s="240" t="s">
        <v>1760</v>
      </c>
    </row>
    <row r="289" s="2" customFormat="1" ht="16.5" customHeight="1">
      <c r="A289" s="37"/>
      <c r="B289" s="38"/>
      <c r="C289" s="259" t="s">
        <v>782</v>
      </c>
      <c r="D289" s="259" t="s">
        <v>405</v>
      </c>
      <c r="E289" s="260" t="s">
        <v>748</v>
      </c>
      <c r="F289" s="261" t="s">
        <v>749</v>
      </c>
      <c r="G289" s="262" t="s">
        <v>354</v>
      </c>
      <c r="H289" s="263">
        <v>10</v>
      </c>
      <c r="I289" s="264"/>
      <c r="J289" s="265">
        <f>ROUND(I289*H289,2)</f>
        <v>0</v>
      </c>
      <c r="K289" s="266"/>
      <c r="L289" s="267"/>
      <c r="M289" s="268" t="s">
        <v>1</v>
      </c>
      <c r="N289" s="269" t="s">
        <v>49</v>
      </c>
      <c r="O289" s="90"/>
      <c r="P289" s="238">
        <f>O289*H289</f>
        <v>0</v>
      </c>
      <c r="Q289" s="238">
        <v>0.26200000000000001</v>
      </c>
      <c r="R289" s="238">
        <f>Q289*H289</f>
        <v>2.6200000000000001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251</v>
      </c>
      <c r="AT289" s="240" t="s">
        <v>405</v>
      </c>
      <c r="AU289" s="240" t="s">
        <v>95</v>
      </c>
      <c r="AY289" s="15" t="s">
        <v>222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236</v>
      </c>
      <c r="BM289" s="240" t="s">
        <v>750</v>
      </c>
    </row>
    <row r="290" s="13" customFormat="1">
      <c r="A290" s="13"/>
      <c r="B290" s="242"/>
      <c r="C290" s="243"/>
      <c r="D290" s="244" t="s">
        <v>280</v>
      </c>
      <c r="E290" s="245" t="s">
        <v>1</v>
      </c>
      <c r="F290" s="246" t="s">
        <v>259</v>
      </c>
      <c r="G290" s="243"/>
      <c r="H290" s="247">
        <v>10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280</v>
      </c>
      <c r="AU290" s="253" t="s">
        <v>95</v>
      </c>
      <c r="AV290" s="13" t="s">
        <v>95</v>
      </c>
      <c r="AW290" s="13" t="s">
        <v>39</v>
      </c>
      <c r="AX290" s="13" t="s">
        <v>92</v>
      </c>
      <c r="AY290" s="253" t="s">
        <v>222</v>
      </c>
    </row>
    <row r="291" s="2" customFormat="1" ht="21.75" customHeight="1">
      <c r="A291" s="37"/>
      <c r="B291" s="38"/>
      <c r="C291" s="228" t="s">
        <v>786</v>
      </c>
      <c r="D291" s="228" t="s">
        <v>223</v>
      </c>
      <c r="E291" s="229" t="s">
        <v>678</v>
      </c>
      <c r="F291" s="230" t="s">
        <v>679</v>
      </c>
      <c r="G291" s="231" t="s">
        <v>354</v>
      </c>
      <c r="H291" s="232">
        <v>14</v>
      </c>
      <c r="I291" s="233"/>
      <c r="J291" s="234">
        <f>ROUND(I291*H291,2)</f>
        <v>0</v>
      </c>
      <c r="K291" s="235"/>
      <c r="L291" s="43"/>
      <c r="M291" s="236" t="s">
        <v>1</v>
      </c>
      <c r="N291" s="237" t="s">
        <v>49</v>
      </c>
      <c r="O291" s="90"/>
      <c r="P291" s="238">
        <f>O291*H291</f>
        <v>0</v>
      </c>
      <c r="Q291" s="238">
        <v>0.22394</v>
      </c>
      <c r="R291" s="238">
        <f>Q291*H291</f>
        <v>3.1351599999999999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236</v>
      </c>
      <c r="AT291" s="240" t="s">
        <v>223</v>
      </c>
      <c r="AU291" s="240" t="s">
        <v>95</v>
      </c>
      <c r="AY291" s="15" t="s">
        <v>222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236</v>
      </c>
      <c r="BM291" s="240" t="s">
        <v>967</v>
      </c>
    </row>
    <row r="292" s="2" customFormat="1" ht="24.15" customHeight="1">
      <c r="A292" s="37"/>
      <c r="B292" s="38"/>
      <c r="C292" s="259" t="s">
        <v>790</v>
      </c>
      <c r="D292" s="259" t="s">
        <v>405</v>
      </c>
      <c r="E292" s="260" t="s">
        <v>682</v>
      </c>
      <c r="F292" s="261" t="s">
        <v>683</v>
      </c>
      <c r="G292" s="262" t="s">
        <v>354</v>
      </c>
      <c r="H292" s="263">
        <v>3</v>
      </c>
      <c r="I292" s="264"/>
      <c r="J292" s="265">
        <f>ROUND(I292*H292,2)</f>
        <v>0</v>
      </c>
      <c r="K292" s="266"/>
      <c r="L292" s="267"/>
      <c r="M292" s="268" t="s">
        <v>1</v>
      </c>
      <c r="N292" s="269" t="s">
        <v>49</v>
      </c>
      <c r="O292" s="90"/>
      <c r="P292" s="238">
        <f>O292*H292</f>
        <v>0</v>
      </c>
      <c r="Q292" s="238">
        <v>0.050999999999999997</v>
      </c>
      <c r="R292" s="238">
        <f>Q292*H292</f>
        <v>0.153</v>
      </c>
      <c r="S292" s="238">
        <v>0</v>
      </c>
      <c r="T292" s="23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40" t="s">
        <v>251</v>
      </c>
      <c r="AT292" s="240" t="s">
        <v>405</v>
      </c>
      <c r="AU292" s="240" t="s">
        <v>95</v>
      </c>
      <c r="AY292" s="15" t="s">
        <v>222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5" t="s">
        <v>92</v>
      </c>
      <c r="BK292" s="241">
        <f>ROUND(I292*H292,2)</f>
        <v>0</v>
      </c>
      <c r="BL292" s="15" t="s">
        <v>236</v>
      </c>
      <c r="BM292" s="240" t="s">
        <v>968</v>
      </c>
    </row>
    <row r="293" s="13" customFormat="1">
      <c r="A293" s="13"/>
      <c r="B293" s="242"/>
      <c r="C293" s="243"/>
      <c r="D293" s="244" t="s">
        <v>280</v>
      </c>
      <c r="E293" s="245" t="s">
        <v>1</v>
      </c>
      <c r="F293" s="246" t="s">
        <v>232</v>
      </c>
      <c r="G293" s="243"/>
      <c r="H293" s="247">
        <v>3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280</v>
      </c>
      <c r="AU293" s="253" t="s">
        <v>95</v>
      </c>
      <c r="AV293" s="13" t="s">
        <v>95</v>
      </c>
      <c r="AW293" s="13" t="s">
        <v>39</v>
      </c>
      <c r="AX293" s="13" t="s">
        <v>92</v>
      </c>
      <c r="AY293" s="253" t="s">
        <v>222</v>
      </c>
    </row>
    <row r="294" s="2" customFormat="1" ht="24.15" customHeight="1">
      <c r="A294" s="37"/>
      <c r="B294" s="38"/>
      <c r="C294" s="259" t="s">
        <v>794</v>
      </c>
      <c r="D294" s="259" t="s">
        <v>405</v>
      </c>
      <c r="E294" s="260" t="s">
        <v>969</v>
      </c>
      <c r="F294" s="261" t="s">
        <v>970</v>
      </c>
      <c r="G294" s="262" t="s">
        <v>354</v>
      </c>
      <c r="H294" s="263">
        <v>5</v>
      </c>
      <c r="I294" s="264"/>
      <c r="J294" s="265">
        <f>ROUND(I294*H294,2)</f>
        <v>0</v>
      </c>
      <c r="K294" s="266"/>
      <c r="L294" s="267"/>
      <c r="M294" s="268" t="s">
        <v>1</v>
      </c>
      <c r="N294" s="269" t="s">
        <v>49</v>
      </c>
      <c r="O294" s="90"/>
      <c r="P294" s="238">
        <f>O294*H294</f>
        <v>0</v>
      </c>
      <c r="Q294" s="238">
        <v>0.028000000000000001</v>
      </c>
      <c r="R294" s="238">
        <f>Q294*H294</f>
        <v>0.14000000000000001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251</v>
      </c>
      <c r="AT294" s="240" t="s">
        <v>405</v>
      </c>
      <c r="AU294" s="240" t="s">
        <v>95</v>
      </c>
      <c r="AY294" s="15" t="s">
        <v>222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236</v>
      </c>
      <c r="BM294" s="240" t="s">
        <v>971</v>
      </c>
    </row>
    <row r="295" s="13" customFormat="1">
      <c r="A295" s="13"/>
      <c r="B295" s="242"/>
      <c r="C295" s="243"/>
      <c r="D295" s="244" t="s">
        <v>280</v>
      </c>
      <c r="E295" s="245" t="s">
        <v>1</v>
      </c>
      <c r="F295" s="246" t="s">
        <v>221</v>
      </c>
      <c r="G295" s="243"/>
      <c r="H295" s="247">
        <v>5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280</v>
      </c>
      <c r="AU295" s="253" t="s">
        <v>95</v>
      </c>
      <c r="AV295" s="13" t="s">
        <v>95</v>
      </c>
      <c r="AW295" s="13" t="s">
        <v>39</v>
      </c>
      <c r="AX295" s="13" t="s">
        <v>92</v>
      </c>
      <c r="AY295" s="253" t="s">
        <v>222</v>
      </c>
    </row>
    <row r="296" s="2" customFormat="1" ht="16.5" customHeight="1">
      <c r="A296" s="37"/>
      <c r="B296" s="38"/>
      <c r="C296" s="259" t="s">
        <v>799</v>
      </c>
      <c r="D296" s="259" t="s">
        <v>405</v>
      </c>
      <c r="E296" s="260" t="s">
        <v>1761</v>
      </c>
      <c r="F296" s="261" t="s">
        <v>1762</v>
      </c>
      <c r="G296" s="262" t="s">
        <v>354</v>
      </c>
      <c r="H296" s="263">
        <v>4</v>
      </c>
      <c r="I296" s="264"/>
      <c r="J296" s="265">
        <f>ROUND(I296*H296,2)</f>
        <v>0</v>
      </c>
      <c r="K296" s="266"/>
      <c r="L296" s="267"/>
      <c r="M296" s="268" t="s">
        <v>1</v>
      </c>
      <c r="N296" s="269" t="s">
        <v>49</v>
      </c>
      <c r="O296" s="90"/>
      <c r="P296" s="238">
        <f>O296*H296</f>
        <v>0</v>
      </c>
      <c r="Q296" s="238">
        <v>0.42999999999999999</v>
      </c>
      <c r="R296" s="238">
        <f>Q296*H296</f>
        <v>1.72</v>
      </c>
      <c r="S296" s="238">
        <v>0</v>
      </c>
      <c r="T296" s="23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251</v>
      </c>
      <c r="AT296" s="240" t="s">
        <v>405</v>
      </c>
      <c r="AU296" s="240" t="s">
        <v>95</v>
      </c>
      <c r="AY296" s="15" t="s">
        <v>222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236</v>
      </c>
      <c r="BM296" s="240" t="s">
        <v>1763</v>
      </c>
    </row>
    <row r="297" s="2" customFormat="1" ht="24.15" customHeight="1">
      <c r="A297" s="37"/>
      <c r="B297" s="38"/>
      <c r="C297" s="259" t="s">
        <v>804</v>
      </c>
      <c r="D297" s="259" t="s">
        <v>405</v>
      </c>
      <c r="E297" s="260" t="s">
        <v>686</v>
      </c>
      <c r="F297" s="261" t="s">
        <v>687</v>
      </c>
      <c r="G297" s="262" t="s">
        <v>354</v>
      </c>
      <c r="H297" s="263">
        <v>2</v>
      </c>
      <c r="I297" s="264"/>
      <c r="J297" s="265">
        <f>ROUND(I297*H297,2)</f>
        <v>0</v>
      </c>
      <c r="K297" s="266"/>
      <c r="L297" s="267"/>
      <c r="M297" s="268" t="s">
        <v>1</v>
      </c>
      <c r="N297" s="269" t="s">
        <v>49</v>
      </c>
      <c r="O297" s="90"/>
      <c r="P297" s="238">
        <f>O297*H297</f>
        <v>0</v>
      </c>
      <c r="Q297" s="238">
        <v>0.068000000000000005</v>
      </c>
      <c r="R297" s="238">
        <f>Q297*H297</f>
        <v>0.13600000000000001</v>
      </c>
      <c r="S297" s="238">
        <v>0</v>
      </c>
      <c r="T297" s="23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40" t="s">
        <v>251</v>
      </c>
      <c r="AT297" s="240" t="s">
        <v>405</v>
      </c>
      <c r="AU297" s="240" t="s">
        <v>95</v>
      </c>
      <c r="AY297" s="15" t="s">
        <v>222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5" t="s">
        <v>92</v>
      </c>
      <c r="BK297" s="241">
        <f>ROUND(I297*H297,2)</f>
        <v>0</v>
      </c>
      <c r="BL297" s="15" t="s">
        <v>236</v>
      </c>
      <c r="BM297" s="240" t="s">
        <v>972</v>
      </c>
    </row>
    <row r="298" s="13" customFormat="1">
      <c r="A298" s="13"/>
      <c r="B298" s="242"/>
      <c r="C298" s="243"/>
      <c r="D298" s="244" t="s">
        <v>280</v>
      </c>
      <c r="E298" s="245" t="s">
        <v>1</v>
      </c>
      <c r="F298" s="246" t="s">
        <v>95</v>
      </c>
      <c r="G298" s="243"/>
      <c r="H298" s="247">
        <v>2</v>
      </c>
      <c r="I298" s="248"/>
      <c r="J298" s="243"/>
      <c r="K298" s="243"/>
      <c r="L298" s="249"/>
      <c r="M298" s="250"/>
      <c r="N298" s="251"/>
      <c r="O298" s="251"/>
      <c r="P298" s="251"/>
      <c r="Q298" s="251"/>
      <c r="R298" s="251"/>
      <c r="S298" s="251"/>
      <c r="T298" s="25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3" t="s">
        <v>280</v>
      </c>
      <c r="AU298" s="253" t="s">
        <v>95</v>
      </c>
      <c r="AV298" s="13" t="s">
        <v>95</v>
      </c>
      <c r="AW298" s="13" t="s">
        <v>39</v>
      </c>
      <c r="AX298" s="13" t="s">
        <v>92</v>
      </c>
      <c r="AY298" s="253" t="s">
        <v>222</v>
      </c>
    </row>
    <row r="299" s="2" customFormat="1" ht="24.15" customHeight="1">
      <c r="A299" s="37"/>
      <c r="B299" s="38"/>
      <c r="C299" s="228" t="s">
        <v>809</v>
      </c>
      <c r="D299" s="228" t="s">
        <v>223</v>
      </c>
      <c r="E299" s="229" t="s">
        <v>694</v>
      </c>
      <c r="F299" s="230" t="s">
        <v>695</v>
      </c>
      <c r="G299" s="231" t="s">
        <v>354</v>
      </c>
      <c r="H299" s="232">
        <v>1</v>
      </c>
      <c r="I299" s="233"/>
      <c r="J299" s="234">
        <f>ROUND(I299*H299,2)</f>
        <v>0</v>
      </c>
      <c r="K299" s="235"/>
      <c r="L299" s="43"/>
      <c r="M299" s="236" t="s">
        <v>1</v>
      </c>
      <c r="N299" s="237" t="s">
        <v>49</v>
      </c>
      <c r="O299" s="90"/>
      <c r="P299" s="238">
        <f>O299*H299</f>
        <v>0</v>
      </c>
      <c r="Q299" s="238">
        <v>0.087419999999999998</v>
      </c>
      <c r="R299" s="238">
        <f>Q299*H299</f>
        <v>0.087419999999999998</v>
      </c>
      <c r="S299" s="238">
        <v>0</v>
      </c>
      <c r="T299" s="239">
        <f>S299*H299</f>
        <v>0</v>
      </c>
      <c r="U299" s="37"/>
      <c r="V299" s="37"/>
      <c r="W299" s="37"/>
      <c r="X299" s="37"/>
      <c r="Y299" s="37"/>
      <c r="Z299" s="37"/>
      <c r="AA299" s="37"/>
      <c r="AB299" s="37"/>
      <c r="AC299" s="37"/>
      <c r="AD299" s="37"/>
      <c r="AE299" s="37"/>
      <c r="AR299" s="240" t="s">
        <v>236</v>
      </c>
      <c r="AT299" s="240" t="s">
        <v>223</v>
      </c>
      <c r="AU299" s="240" t="s">
        <v>95</v>
      </c>
      <c r="AY299" s="15" t="s">
        <v>222</v>
      </c>
      <c r="BE299" s="241">
        <f>IF(N299="základní",J299,0)</f>
        <v>0</v>
      </c>
      <c r="BF299" s="241">
        <f>IF(N299="snížená",J299,0)</f>
        <v>0</v>
      </c>
      <c r="BG299" s="241">
        <f>IF(N299="zákl. přenesená",J299,0)</f>
        <v>0</v>
      </c>
      <c r="BH299" s="241">
        <f>IF(N299="sníž. přenesená",J299,0)</f>
        <v>0</v>
      </c>
      <c r="BI299" s="241">
        <f>IF(N299="nulová",J299,0)</f>
        <v>0</v>
      </c>
      <c r="BJ299" s="15" t="s">
        <v>92</v>
      </c>
      <c r="BK299" s="241">
        <f>ROUND(I299*H299,2)</f>
        <v>0</v>
      </c>
      <c r="BL299" s="15" t="s">
        <v>236</v>
      </c>
      <c r="BM299" s="240" t="s">
        <v>973</v>
      </c>
    </row>
    <row r="300" s="13" customFormat="1">
      <c r="A300" s="13"/>
      <c r="B300" s="242"/>
      <c r="C300" s="243"/>
      <c r="D300" s="244" t="s">
        <v>280</v>
      </c>
      <c r="E300" s="245" t="s">
        <v>1</v>
      </c>
      <c r="F300" s="246" t="s">
        <v>92</v>
      </c>
      <c r="G300" s="243"/>
      <c r="H300" s="247">
        <v>1</v>
      </c>
      <c r="I300" s="248"/>
      <c r="J300" s="243"/>
      <c r="K300" s="243"/>
      <c r="L300" s="249"/>
      <c r="M300" s="250"/>
      <c r="N300" s="251"/>
      <c r="O300" s="251"/>
      <c r="P300" s="251"/>
      <c r="Q300" s="251"/>
      <c r="R300" s="251"/>
      <c r="S300" s="251"/>
      <c r="T300" s="25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3" t="s">
        <v>280</v>
      </c>
      <c r="AU300" s="253" t="s">
        <v>95</v>
      </c>
      <c r="AV300" s="13" t="s">
        <v>95</v>
      </c>
      <c r="AW300" s="13" t="s">
        <v>39</v>
      </c>
      <c r="AX300" s="13" t="s">
        <v>92</v>
      </c>
      <c r="AY300" s="253" t="s">
        <v>222</v>
      </c>
    </row>
    <row r="301" s="2" customFormat="1" ht="24.15" customHeight="1">
      <c r="A301" s="37"/>
      <c r="B301" s="38"/>
      <c r="C301" s="259" t="s">
        <v>813</v>
      </c>
      <c r="D301" s="259" t="s">
        <v>405</v>
      </c>
      <c r="E301" s="260" t="s">
        <v>974</v>
      </c>
      <c r="F301" s="261" t="s">
        <v>975</v>
      </c>
      <c r="G301" s="262" t="s">
        <v>354</v>
      </c>
      <c r="H301" s="263">
        <v>1</v>
      </c>
      <c r="I301" s="264"/>
      <c r="J301" s="265">
        <f>ROUND(I301*H301,2)</f>
        <v>0</v>
      </c>
      <c r="K301" s="266"/>
      <c r="L301" s="267"/>
      <c r="M301" s="268" t="s">
        <v>1</v>
      </c>
      <c r="N301" s="269" t="s">
        <v>49</v>
      </c>
      <c r="O301" s="90"/>
      <c r="P301" s="238">
        <f>O301*H301</f>
        <v>0</v>
      </c>
      <c r="Q301" s="238">
        <v>0.021000000000000001</v>
      </c>
      <c r="R301" s="238">
        <f>Q301*H301</f>
        <v>0.021000000000000001</v>
      </c>
      <c r="S301" s="238">
        <v>0</v>
      </c>
      <c r="T301" s="23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40" t="s">
        <v>251</v>
      </c>
      <c r="AT301" s="240" t="s">
        <v>405</v>
      </c>
      <c r="AU301" s="240" t="s">
        <v>95</v>
      </c>
      <c r="AY301" s="15" t="s">
        <v>222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5" t="s">
        <v>92</v>
      </c>
      <c r="BK301" s="241">
        <f>ROUND(I301*H301,2)</f>
        <v>0</v>
      </c>
      <c r="BL301" s="15" t="s">
        <v>236</v>
      </c>
      <c r="BM301" s="240" t="s">
        <v>976</v>
      </c>
    </row>
    <row r="302" s="13" customFormat="1">
      <c r="A302" s="13"/>
      <c r="B302" s="242"/>
      <c r="C302" s="243"/>
      <c r="D302" s="244" t="s">
        <v>280</v>
      </c>
      <c r="E302" s="245" t="s">
        <v>1</v>
      </c>
      <c r="F302" s="246" t="s">
        <v>92</v>
      </c>
      <c r="G302" s="243"/>
      <c r="H302" s="247">
        <v>1</v>
      </c>
      <c r="I302" s="248"/>
      <c r="J302" s="243"/>
      <c r="K302" s="243"/>
      <c r="L302" s="249"/>
      <c r="M302" s="250"/>
      <c r="N302" s="251"/>
      <c r="O302" s="251"/>
      <c r="P302" s="251"/>
      <c r="Q302" s="251"/>
      <c r="R302" s="251"/>
      <c r="S302" s="251"/>
      <c r="T302" s="25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3" t="s">
        <v>280</v>
      </c>
      <c r="AU302" s="253" t="s">
        <v>95</v>
      </c>
      <c r="AV302" s="13" t="s">
        <v>95</v>
      </c>
      <c r="AW302" s="13" t="s">
        <v>39</v>
      </c>
      <c r="AX302" s="13" t="s">
        <v>92</v>
      </c>
      <c r="AY302" s="253" t="s">
        <v>222</v>
      </c>
    </row>
    <row r="303" s="2" customFormat="1" ht="24.15" customHeight="1">
      <c r="A303" s="37"/>
      <c r="B303" s="38"/>
      <c r="C303" s="228" t="s">
        <v>817</v>
      </c>
      <c r="D303" s="228" t="s">
        <v>223</v>
      </c>
      <c r="E303" s="229" t="s">
        <v>763</v>
      </c>
      <c r="F303" s="230" t="s">
        <v>764</v>
      </c>
      <c r="G303" s="231" t="s">
        <v>354</v>
      </c>
      <c r="H303" s="232">
        <v>12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0.01248</v>
      </c>
      <c r="R303" s="238">
        <f>Q303*H303</f>
        <v>0.14976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236</v>
      </c>
      <c r="AT303" s="240" t="s">
        <v>223</v>
      </c>
      <c r="AU303" s="240" t="s">
        <v>95</v>
      </c>
      <c r="AY303" s="15" t="s">
        <v>222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236</v>
      </c>
      <c r="BM303" s="240" t="s">
        <v>765</v>
      </c>
    </row>
    <row r="304" s="2" customFormat="1" ht="24.15" customHeight="1">
      <c r="A304" s="37"/>
      <c r="B304" s="38"/>
      <c r="C304" s="259" t="s">
        <v>823</v>
      </c>
      <c r="D304" s="259" t="s">
        <v>405</v>
      </c>
      <c r="E304" s="260" t="s">
        <v>767</v>
      </c>
      <c r="F304" s="261" t="s">
        <v>768</v>
      </c>
      <c r="G304" s="262" t="s">
        <v>354</v>
      </c>
      <c r="H304" s="263">
        <v>12</v>
      </c>
      <c r="I304" s="264"/>
      <c r="J304" s="265">
        <f>ROUND(I304*H304,2)</f>
        <v>0</v>
      </c>
      <c r="K304" s="266"/>
      <c r="L304" s="267"/>
      <c r="M304" s="268" t="s">
        <v>1</v>
      </c>
      <c r="N304" s="269" t="s">
        <v>49</v>
      </c>
      <c r="O304" s="90"/>
      <c r="P304" s="238">
        <f>O304*H304</f>
        <v>0</v>
      </c>
      <c r="Q304" s="238">
        <v>0.56999999999999995</v>
      </c>
      <c r="R304" s="238">
        <f>Q304*H304</f>
        <v>6.8399999999999999</v>
      </c>
      <c r="S304" s="238">
        <v>0</v>
      </c>
      <c r="T304" s="23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40" t="s">
        <v>251</v>
      </c>
      <c r="AT304" s="240" t="s">
        <v>405</v>
      </c>
      <c r="AU304" s="240" t="s">
        <v>95</v>
      </c>
      <c r="AY304" s="15" t="s">
        <v>222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5" t="s">
        <v>92</v>
      </c>
      <c r="BK304" s="241">
        <f>ROUND(I304*H304,2)</f>
        <v>0</v>
      </c>
      <c r="BL304" s="15" t="s">
        <v>236</v>
      </c>
      <c r="BM304" s="240" t="s">
        <v>769</v>
      </c>
    </row>
    <row r="305" s="13" customFormat="1">
      <c r="A305" s="13"/>
      <c r="B305" s="242"/>
      <c r="C305" s="243"/>
      <c r="D305" s="244" t="s">
        <v>280</v>
      </c>
      <c r="E305" s="245" t="s">
        <v>1</v>
      </c>
      <c r="F305" s="246" t="s">
        <v>269</v>
      </c>
      <c r="G305" s="243"/>
      <c r="H305" s="247">
        <v>12</v>
      </c>
      <c r="I305" s="248"/>
      <c r="J305" s="243"/>
      <c r="K305" s="243"/>
      <c r="L305" s="249"/>
      <c r="M305" s="250"/>
      <c r="N305" s="251"/>
      <c r="O305" s="251"/>
      <c r="P305" s="251"/>
      <c r="Q305" s="251"/>
      <c r="R305" s="251"/>
      <c r="S305" s="251"/>
      <c r="T305" s="25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3" t="s">
        <v>280</v>
      </c>
      <c r="AU305" s="253" t="s">
        <v>95</v>
      </c>
      <c r="AV305" s="13" t="s">
        <v>95</v>
      </c>
      <c r="AW305" s="13" t="s">
        <v>39</v>
      </c>
      <c r="AX305" s="13" t="s">
        <v>92</v>
      </c>
      <c r="AY305" s="253" t="s">
        <v>222</v>
      </c>
    </row>
    <row r="306" s="2" customFormat="1" ht="24.15" customHeight="1">
      <c r="A306" s="37"/>
      <c r="B306" s="38"/>
      <c r="C306" s="228" t="s">
        <v>831</v>
      </c>
      <c r="D306" s="228" t="s">
        <v>223</v>
      </c>
      <c r="E306" s="229" t="s">
        <v>1764</v>
      </c>
      <c r="F306" s="230" t="s">
        <v>1765</v>
      </c>
      <c r="G306" s="231" t="s">
        <v>354</v>
      </c>
      <c r="H306" s="232">
        <v>1</v>
      </c>
      <c r="I306" s="233"/>
      <c r="J306" s="234">
        <f>ROUND(I306*H306,2)</f>
        <v>0</v>
      </c>
      <c r="K306" s="235"/>
      <c r="L306" s="43"/>
      <c r="M306" s="236" t="s">
        <v>1</v>
      </c>
      <c r="N306" s="237" t="s">
        <v>49</v>
      </c>
      <c r="O306" s="90"/>
      <c r="P306" s="238">
        <f>O306*H306</f>
        <v>0</v>
      </c>
      <c r="Q306" s="238">
        <v>0.039269999999999999</v>
      </c>
      <c r="R306" s="238">
        <f>Q306*H306</f>
        <v>0.039269999999999999</v>
      </c>
      <c r="S306" s="238">
        <v>0</v>
      </c>
      <c r="T306" s="23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236</v>
      </c>
      <c r="AT306" s="240" t="s">
        <v>223</v>
      </c>
      <c r="AU306" s="240" t="s">
        <v>95</v>
      </c>
      <c r="AY306" s="15" t="s">
        <v>222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236</v>
      </c>
      <c r="BM306" s="240" t="s">
        <v>1766</v>
      </c>
    </row>
    <row r="307" s="2" customFormat="1" ht="24.15" customHeight="1">
      <c r="A307" s="37"/>
      <c r="B307" s="38"/>
      <c r="C307" s="259" t="s">
        <v>980</v>
      </c>
      <c r="D307" s="259" t="s">
        <v>405</v>
      </c>
      <c r="E307" s="260" t="s">
        <v>1767</v>
      </c>
      <c r="F307" s="261" t="s">
        <v>1768</v>
      </c>
      <c r="G307" s="262" t="s">
        <v>354</v>
      </c>
      <c r="H307" s="263">
        <v>1</v>
      </c>
      <c r="I307" s="264"/>
      <c r="J307" s="265">
        <f>ROUND(I307*H307,2)</f>
        <v>0</v>
      </c>
      <c r="K307" s="266"/>
      <c r="L307" s="267"/>
      <c r="M307" s="268" t="s">
        <v>1</v>
      </c>
      <c r="N307" s="269" t="s">
        <v>49</v>
      </c>
      <c r="O307" s="90"/>
      <c r="P307" s="238">
        <f>O307*H307</f>
        <v>0</v>
      </c>
      <c r="Q307" s="238">
        <v>0.52100000000000002</v>
      </c>
      <c r="R307" s="238">
        <f>Q307*H307</f>
        <v>0.52100000000000002</v>
      </c>
      <c r="S307" s="238">
        <v>0</v>
      </c>
      <c r="T307" s="23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40" t="s">
        <v>251</v>
      </c>
      <c r="AT307" s="240" t="s">
        <v>405</v>
      </c>
      <c r="AU307" s="240" t="s">
        <v>95</v>
      </c>
      <c r="AY307" s="15" t="s">
        <v>222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5" t="s">
        <v>92</v>
      </c>
      <c r="BK307" s="241">
        <f>ROUND(I307*H307,2)</f>
        <v>0</v>
      </c>
      <c r="BL307" s="15" t="s">
        <v>236</v>
      </c>
      <c r="BM307" s="240" t="s">
        <v>1769</v>
      </c>
    </row>
    <row r="308" s="2" customFormat="1" ht="24.15" customHeight="1">
      <c r="A308" s="37"/>
      <c r="B308" s="38"/>
      <c r="C308" s="228" t="s">
        <v>982</v>
      </c>
      <c r="D308" s="228" t="s">
        <v>223</v>
      </c>
      <c r="E308" s="229" t="s">
        <v>771</v>
      </c>
      <c r="F308" s="230" t="s">
        <v>772</v>
      </c>
      <c r="G308" s="231" t="s">
        <v>354</v>
      </c>
      <c r="H308" s="232">
        <v>13</v>
      </c>
      <c r="I308" s="233"/>
      <c r="J308" s="234">
        <f>ROUND(I308*H308,2)</f>
        <v>0</v>
      </c>
      <c r="K308" s="235"/>
      <c r="L308" s="43"/>
      <c r="M308" s="236" t="s">
        <v>1</v>
      </c>
      <c r="N308" s="237" t="s">
        <v>49</v>
      </c>
      <c r="O308" s="90"/>
      <c r="P308" s="238">
        <f>O308*H308</f>
        <v>0</v>
      </c>
      <c r="Q308" s="238">
        <v>0.028539999999999999</v>
      </c>
      <c r="R308" s="238">
        <f>Q308*H308</f>
        <v>0.37102000000000002</v>
      </c>
      <c r="S308" s="238">
        <v>0</v>
      </c>
      <c r="T308" s="23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40" t="s">
        <v>236</v>
      </c>
      <c r="AT308" s="240" t="s">
        <v>223</v>
      </c>
      <c r="AU308" s="240" t="s">
        <v>95</v>
      </c>
      <c r="AY308" s="15" t="s">
        <v>222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5" t="s">
        <v>92</v>
      </c>
      <c r="BK308" s="241">
        <f>ROUND(I308*H308,2)</f>
        <v>0</v>
      </c>
      <c r="BL308" s="15" t="s">
        <v>236</v>
      </c>
      <c r="BM308" s="240" t="s">
        <v>773</v>
      </c>
    </row>
    <row r="309" s="13" customFormat="1">
      <c r="A309" s="13"/>
      <c r="B309" s="242"/>
      <c r="C309" s="243"/>
      <c r="D309" s="244" t="s">
        <v>280</v>
      </c>
      <c r="E309" s="245" t="s">
        <v>1</v>
      </c>
      <c r="F309" s="246" t="s">
        <v>276</v>
      </c>
      <c r="G309" s="243"/>
      <c r="H309" s="247">
        <v>13</v>
      </c>
      <c r="I309" s="248"/>
      <c r="J309" s="243"/>
      <c r="K309" s="243"/>
      <c r="L309" s="249"/>
      <c r="M309" s="250"/>
      <c r="N309" s="251"/>
      <c r="O309" s="251"/>
      <c r="P309" s="251"/>
      <c r="Q309" s="251"/>
      <c r="R309" s="251"/>
      <c r="S309" s="251"/>
      <c r="T309" s="25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280</v>
      </c>
      <c r="AU309" s="253" t="s">
        <v>95</v>
      </c>
      <c r="AV309" s="13" t="s">
        <v>95</v>
      </c>
      <c r="AW309" s="13" t="s">
        <v>39</v>
      </c>
      <c r="AX309" s="13" t="s">
        <v>92</v>
      </c>
      <c r="AY309" s="253" t="s">
        <v>222</v>
      </c>
    </row>
    <row r="310" s="2" customFormat="1" ht="16.5" customHeight="1">
      <c r="A310" s="37"/>
      <c r="B310" s="38"/>
      <c r="C310" s="259" t="s">
        <v>985</v>
      </c>
      <c r="D310" s="259" t="s">
        <v>405</v>
      </c>
      <c r="E310" s="260" t="s">
        <v>775</v>
      </c>
      <c r="F310" s="261" t="s">
        <v>977</v>
      </c>
      <c r="G310" s="262" t="s">
        <v>354</v>
      </c>
      <c r="H310" s="263">
        <v>13</v>
      </c>
      <c r="I310" s="264"/>
      <c r="J310" s="265">
        <f>ROUND(I310*H310,2)</f>
        <v>0</v>
      </c>
      <c r="K310" s="266"/>
      <c r="L310" s="267"/>
      <c r="M310" s="268" t="s">
        <v>1</v>
      </c>
      <c r="N310" s="269" t="s">
        <v>49</v>
      </c>
      <c r="O310" s="90"/>
      <c r="P310" s="238">
        <f>O310*H310</f>
        <v>0</v>
      </c>
      <c r="Q310" s="238">
        <v>1.817</v>
      </c>
      <c r="R310" s="238">
        <f>Q310*H310</f>
        <v>23.620999999999999</v>
      </c>
      <c r="S310" s="238">
        <v>0</v>
      </c>
      <c r="T310" s="23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40" t="s">
        <v>251</v>
      </c>
      <c r="AT310" s="240" t="s">
        <v>405</v>
      </c>
      <c r="AU310" s="240" t="s">
        <v>95</v>
      </c>
      <c r="AY310" s="15" t="s">
        <v>222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5" t="s">
        <v>92</v>
      </c>
      <c r="BK310" s="241">
        <f>ROUND(I310*H310,2)</f>
        <v>0</v>
      </c>
      <c r="BL310" s="15" t="s">
        <v>236</v>
      </c>
      <c r="BM310" s="240" t="s">
        <v>777</v>
      </c>
    </row>
    <row r="311" s="13" customFormat="1">
      <c r="A311" s="13"/>
      <c r="B311" s="242"/>
      <c r="C311" s="243"/>
      <c r="D311" s="244" t="s">
        <v>280</v>
      </c>
      <c r="E311" s="245" t="s">
        <v>1</v>
      </c>
      <c r="F311" s="246" t="s">
        <v>276</v>
      </c>
      <c r="G311" s="243"/>
      <c r="H311" s="247">
        <v>13</v>
      </c>
      <c r="I311" s="248"/>
      <c r="J311" s="243"/>
      <c r="K311" s="243"/>
      <c r="L311" s="249"/>
      <c r="M311" s="250"/>
      <c r="N311" s="251"/>
      <c r="O311" s="251"/>
      <c r="P311" s="251"/>
      <c r="Q311" s="251"/>
      <c r="R311" s="251"/>
      <c r="S311" s="251"/>
      <c r="T311" s="25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3" t="s">
        <v>280</v>
      </c>
      <c r="AU311" s="253" t="s">
        <v>95</v>
      </c>
      <c r="AV311" s="13" t="s">
        <v>95</v>
      </c>
      <c r="AW311" s="13" t="s">
        <v>39</v>
      </c>
      <c r="AX311" s="13" t="s">
        <v>92</v>
      </c>
      <c r="AY311" s="253" t="s">
        <v>222</v>
      </c>
    </row>
    <row r="312" s="2" customFormat="1" ht="37.8" customHeight="1">
      <c r="A312" s="37"/>
      <c r="B312" s="38"/>
      <c r="C312" s="259" t="s">
        <v>987</v>
      </c>
      <c r="D312" s="259" t="s">
        <v>405</v>
      </c>
      <c r="E312" s="260" t="s">
        <v>779</v>
      </c>
      <c r="F312" s="261" t="s">
        <v>780</v>
      </c>
      <c r="G312" s="262" t="s">
        <v>354</v>
      </c>
      <c r="H312" s="263">
        <v>13</v>
      </c>
      <c r="I312" s="264"/>
      <c r="J312" s="265">
        <f>ROUND(I312*H312,2)</f>
        <v>0</v>
      </c>
      <c r="K312" s="266"/>
      <c r="L312" s="267"/>
      <c r="M312" s="268" t="s">
        <v>1</v>
      </c>
      <c r="N312" s="269" t="s">
        <v>49</v>
      </c>
      <c r="O312" s="90"/>
      <c r="P312" s="238">
        <f>O312*H312</f>
        <v>0</v>
      </c>
      <c r="Q312" s="238">
        <v>0.054600000000000003</v>
      </c>
      <c r="R312" s="238">
        <f>Q312*H312</f>
        <v>0.70979999999999999</v>
      </c>
      <c r="S312" s="238">
        <v>0</v>
      </c>
      <c r="T312" s="239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40" t="s">
        <v>251</v>
      </c>
      <c r="AT312" s="240" t="s">
        <v>405</v>
      </c>
      <c r="AU312" s="240" t="s">
        <v>95</v>
      </c>
      <c r="AY312" s="15" t="s">
        <v>222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5" t="s">
        <v>92</v>
      </c>
      <c r="BK312" s="241">
        <f>ROUND(I312*H312,2)</f>
        <v>0</v>
      </c>
      <c r="BL312" s="15" t="s">
        <v>236</v>
      </c>
      <c r="BM312" s="240" t="s">
        <v>781</v>
      </c>
    </row>
    <row r="313" s="13" customFormat="1">
      <c r="A313" s="13"/>
      <c r="B313" s="242"/>
      <c r="C313" s="243"/>
      <c r="D313" s="244" t="s">
        <v>280</v>
      </c>
      <c r="E313" s="245" t="s">
        <v>1</v>
      </c>
      <c r="F313" s="246" t="s">
        <v>276</v>
      </c>
      <c r="G313" s="243"/>
      <c r="H313" s="247">
        <v>13</v>
      </c>
      <c r="I313" s="248"/>
      <c r="J313" s="243"/>
      <c r="K313" s="243"/>
      <c r="L313" s="249"/>
      <c r="M313" s="250"/>
      <c r="N313" s="251"/>
      <c r="O313" s="251"/>
      <c r="P313" s="251"/>
      <c r="Q313" s="251"/>
      <c r="R313" s="251"/>
      <c r="S313" s="251"/>
      <c r="T313" s="25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3" t="s">
        <v>280</v>
      </c>
      <c r="AU313" s="253" t="s">
        <v>95</v>
      </c>
      <c r="AV313" s="13" t="s">
        <v>95</v>
      </c>
      <c r="AW313" s="13" t="s">
        <v>39</v>
      </c>
      <c r="AX313" s="13" t="s">
        <v>92</v>
      </c>
      <c r="AY313" s="253" t="s">
        <v>222</v>
      </c>
    </row>
    <row r="314" s="2" customFormat="1" ht="24.15" customHeight="1">
      <c r="A314" s="37"/>
      <c r="B314" s="38"/>
      <c r="C314" s="228" t="s">
        <v>991</v>
      </c>
      <c r="D314" s="228" t="s">
        <v>223</v>
      </c>
      <c r="E314" s="229" t="s">
        <v>787</v>
      </c>
      <c r="F314" s="230" t="s">
        <v>788</v>
      </c>
      <c r="G314" s="231" t="s">
        <v>354</v>
      </c>
      <c r="H314" s="232">
        <v>13</v>
      </c>
      <c r="I314" s="233"/>
      <c r="J314" s="234">
        <f>ROUND(I314*H314,2)</f>
        <v>0</v>
      </c>
      <c r="K314" s="235"/>
      <c r="L314" s="43"/>
      <c r="M314" s="236" t="s">
        <v>1</v>
      </c>
      <c r="N314" s="237" t="s">
        <v>49</v>
      </c>
      <c r="O314" s="90"/>
      <c r="P314" s="238">
        <f>O314*H314</f>
        <v>0</v>
      </c>
      <c r="Q314" s="238">
        <v>0.089999999999999997</v>
      </c>
      <c r="R314" s="238">
        <f>Q314*H314</f>
        <v>1.1699999999999999</v>
      </c>
      <c r="S314" s="238">
        <v>0</v>
      </c>
      <c r="T314" s="239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40" t="s">
        <v>236</v>
      </c>
      <c r="AT314" s="240" t="s">
        <v>223</v>
      </c>
      <c r="AU314" s="240" t="s">
        <v>95</v>
      </c>
      <c r="AY314" s="15" t="s">
        <v>222</v>
      </c>
      <c r="BE314" s="241">
        <f>IF(N314="základní",J314,0)</f>
        <v>0</v>
      </c>
      <c r="BF314" s="241">
        <f>IF(N314="snížená",J314,0)</f>
        <v>0</v>
      </c>
      <c r="BG314" s="241">
        <f>IF(N314="zákl. přenesená",J314,0)</f>
        <v>0</v>
      </c>
      <c r="BH314" s="241">
        <f>IF(N314="sníž. přenesená",J314,0)</f>
        <v>0</v>
      </c>
      <c r="BI314" s="241">
        <f>IF(N314="nulová",J314,0)</f>
        <v>0</v>
      </c>
      <c r="BJ314" s="15" t="s">
        <v>92</v>
      </c>
      <c r="BK314" s="241">
        <f>ROUND(I314*H314,2)</f>
        <v>0</v>
      </c>
      <c r="BL314" s="15" t="s">
        <v>236</v>
      </c>
      <c r="BM314" s="240" t="s">
        <v>789</v>
      </c>
    </row>
    <row r="315" s="13" customFormat="1">
      <c r="A315" s="13"/>
      <c r="B315" s="242"/>
      <c r="C315" s="243"/>
      <c r="D315" s="244" t="s">
        <v>280</v>
      </c>
      <c r="E315" s="245" t="s">
        <v>1</v>
      </c>
      <c r="F315" s="246" t="s">
        <v>276</v>
      </c>
      <c r="G315" s="243"/>
      <c r="H315" s="247">
        <v>13</v>
      </c>
      <c r="I315" s="248"/>
      <c r="J315" s="243"/>
      <c r="K315" s="243"/>
      <c r="L315" s="249"/>
      <c r="M315" s="250"/>
      <c r="N315" s="251"/>
      <c r="O315" s="251"/>
      <c r="P315" s="251"/>
      <c r="Q315" s="251"/>
      <c r="R315" s="251"/>
      <c r="S315" s="251"/>
      <c r="T315" s="25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3" t="s">
        <v>280</v>
      </c>
      <c r="AU315" s="253" t="s">
        <v>95</v>
      </c>
      <c r="AV315" s="13" t="s">
        <v>95</v>
      </c>
      <c r="AW315" s="13" t="s">
        <v>39</v>
      </c>
      <c r="AX315" s="13" t="s">
        <v>92</v>
      </c>
      <c r="AY315" s="253" t="s">
        <v>222</v>
      </c>
    </row>
    <row r="316" s="2" customFormat="1" ht="24.15" customHeight="1">
      <c r="A316" s="37"/>
      <c r="B316" s="38"/>
      <c r="C316" s="228" t="s">
        <v>995</v>
      </c>
      <c r="D316" s="228" t="s">
        <v>223</v>
      </c>
      <c r="E316" s="229" t="s">
        <v>791</v>
      </c>
      <c r="F316" s="230" t="s">
        <v>792</v>
      </c>
      <c r="G316" s="231" t="s">
        <v>354</v>
      </c>
      <c r="H316" s="232">
        <v>13</v>
      </c>
      <c r="I316" s="233"/>
      <c r="J316" s="234">
        <f>ROUND(I316*H316,2)</f>
        <v>0</v>
      </c>
      <c r="K316" s="235"/>
      <c r="L316" s="43"/>
      <c r="M316" s="236" t="s">
        <v>1</v>
      </c>
      <c r="N316" s="237" t="s">
        <v>49</v>
      </c>
      <c r="O316" s="90"/>
      <c r="P316" s="238">
        <f>O316*H316</f>
        <v>0</v>
      </c>
      <c r="Q316" s="238">
        <v>0.42080000000000001</v>
      </c>
      <c r="R316" s="238">
        <f>Q316*H316</f>
        <v>5.4703999999999997</v>
      </c>
      <c r="S316" s="238">
        <v>0</v>
      </c>
      <c r="T316" s="239">
        <f>S316*H316</f>
        <v>0</v>
      </c>
      <c r="U316" s="37"/>
      <c r="V316" s="37"/>
      <c r="W316" s="37"/>
      <c r="X316" s="37"/>
      <c r="Y316" s="37"/>
      <c r="Z316" s="37"/>
      <c r="AA316" s="37"/>
      <c r="AB316" s="37"/>
      <c r="AC316" s="37"/>
      <c r="AD316" s="37"/>
      <c r="AE316" s="37"/>
      <c r="AR316" s="240" t="s">
        <v>236</v>
      </c>
      <c r="AT316" s="240" t="s">
        <v>223</v>
      </c>
      <c r="AU316" s="240" t="s">
        <v>95</v>
      </c>
      <c r="AY316" s="15" t="s">
        <v>222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5" t="s">
        <v>92</v>
      </c>
      <c r="BK316" s="241">
        <f>ROUND(I316*H316,2)</f>
        <v>0</v>
      </c>
      <c r="BL316" s="15" t="s">
        <v>236</v>
      </c>
      <c r="BM316" s="240" t="s">
        <v>793</v>
      </c>
    </row>
    <row r="317" s="13" customFormat="1">
      <c r="A317" s="13"/>
      <c r="B317" s="242"/>
      <c r="C317" s="243"/>
      <c r="D317" s="244" t="s">
        <v>280</v>
      </c>
      <c r="E317" s="245" t="s">
        <v>1</v>
      </c>
      <c r="F317" s="246" t="s">
        <v>276</v>
      </c>
      <c r="G317" s="243"/>
      <c r="H317" s="247">
        <v>13</v>
      </c>
      <c r="I317" s="248"/>
      <c r="J317" s="243"/>
      <c r="K317" s="243"/>
      <c r="L317" s="249"/>
      <c r="M317" s="250"/>
      <c r="N317" s="251"/>
      <c r="O317" s="251"/>
      <c r="P317" s="251"/>
      <c r="Q317" s="251"/>
      <c r="R317" s="251"/>
      <c r="S317" s="251"/>
      <c r="T317" s="25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3" t="s">
        <v>280</v>
      </c>
      <c r="AU317" s="253" t="s">
        <v>95</v>
      </c>
      <c r="AV317" s="13" t="s">
        <v>95</v>
      </c>
      <c r="AW317" s="13" t="s">
        <v>39</v>
      </c>
      <c r="AX317" s="13" t="s">
        <v>92</v>
      </c>
      <c r="AY317" s="253" t="s">
        <v>222</v>
      </c>
    </row>
    <row r="318" s="2" customFormat="1" ht="24.15" customHeight="1">
      <c r="A318" s="37"/>
      <c r="B318" s="38"/>
      <c r="C318" s="228" t="s">
        <v>997</v>
      </c>
      <c r="D318" s="228" t="s">
        <v>223</v>
      </c>
      <c r="E318" s="229" t="s">
        <v>715</v>
      </c>
      <c r="F318" s="230" t="s">
        <v>716</v>
      </c>
      <c r="G318" s="231" t="s">
        <v>354</v>
      </c>
      <c r="H318" s="232">
        <v>26</v>
      </c>
      <c r="I318" s="233"/>
      <c r="J318" s="234">
        <f>ROUND(I318*H318,2)</f>
        <v>0</v>
      </c>
      <c r="K318" s="235"/>
      <c r="L318" s="43"/>
      <c r="M318" s="236" t="s">
        <v>1</v>
      </c>
      <c r="N318" s="237" t="s">
        <v>49</v>
      </c>
      <c r="O318" s="90"/>
      <c r="P318" s="238">
        <f>O318*H318</f>
        <v>0</v>
      </c>
      <c r="Q318" s="238">
        <v>0.00010000000000000001</v>
      </c>
      <c r="R318" s="238">
        <f>Q318*H318</f>
        <v>0.0026000000000000003</v>
      </c>
      <c r="S318" s="238">
        <v>0</v>
      </c>
      <c r="T318" s="23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40" t="s">
        <v>236</v>
      </c>
      <c r="AT318" s="240" t="s">
        <v>223</v>
      </c>
      <c r="AU318" s="240" t="s">
        <v>95</v>
      </c>
      <c r="AY318" s="15" t="s">
        <v>222</v>
      </c>
      <c r="BE318" s="241">
        <f>IF(N318="základní",J318,0)</f>
        <v>0</v>
      </c>
      <c r="BF318" s="241">
        <f>IF(N318="snížená",J318,0)</f>
        <v>0</v>
      </c>
      <c r="BG318" s="241">
        <f>IF(N318="zákl. přenesená",J318,0)</f>
        <v>0</v>
      </c>
      <c r="BH318" s="241">
        <f>IF(N318="sníž. přenesená",J318,0)</f>
        <v>0</v>
      </c>
      <c r="BI318" s="241">
        <f>IF(N318="nulová",J318,0)</f>
        <v>0</v>
      </c>
      <c r="BJ318" s="15" t="s">
        <v>92</v>
      </c>
      <c r="BK318" s="241">
        <f>ROUND(I318*H318,2)</f>
        <v>0</v>
      </c>
      <c r="BL318" s="15" t="s">
        <v>236</v>
      </c>
      <c r="BM318" s="240" t="s">
        <v>983</v>
      </c>
    </row>
    <row r="319" s="13" customFormat="1">
      <c r="A319" s="13"/>
      <c r="B319" s="242"/>
      <c r="C319" s="243"/>
      <c r="D319" s="244" t="s">
        <v>280</v>
      </c>
      <c r="E319" s="245" t="s">
        <v>1</v>
      </c>
      <c r="F319" s="246" t="s">
        <v>1770</v>
      </c>
      <c r="G319" s="243"/>
      <c r="H319" s="247">
        <v>26</v>
      </c>
      <c r="I319" s="248"/>
      <c r="J319" s="243"/>
      <c r="K319" s="243"/>
      <c r="L319" s="249"/>
      <c r="M319" s="250"/>
      <c r="N319" s="251"/>
      <c r="O319" s="251"/>
      <c r="P319" s="251"/>
      <c r="Q319" s="251"/>
      <c r="R319" s="251"/>
      <c r="S319" s="251"/>
      <c r="T319" s="25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3" t="s">
        <v>280</v>
      </c>
      <c r="AU319" s="253" t="s">
        <v>95</v>
      </c>
      <c r="AV319" s="13" t="s">
        <v>95</v>
      </c>
      <c r="AW319" s="13" t="s">
        <v>39</v>
      </c>
      <c r="AX319" s="13" t="s">
        <v>92</v>
      </c>
      <c r="AY319" s="253" t="s">
        <v>222</v>
      </c>
    </row>
    <row r="320" s="2" customFormat="1" ht="21.75" customHeight="1">
      <c r="A320" s="37"/>
      <c r="B320" s="38"/>
      <c r="C320" s="259" t="s">
        <v>999</v>
      </c>
      <c r="D320" s="259" t="s">
        <v>405</v>
      </c>
      <c r="E320" s="260" t="s">
        <v>720</v>
      </c>
      <c r="F320" s="261" t="s">
        <v>721</v>
      </c>
      <c r="G320" s="262" t="s">
        <v>354</v>
      </c>
      <c r="H320" s="263">
        <v>26</v>
      </c>
      <c r="I320" s="264"/>
      <c r="J320" s="265">
        <f>ROUND(I320*H320,2)</f>
        <v>0</v>
      </c>
      <c r="K320" s="266"/>
      <c r="L320" s="267"/>
      <c r="M320" s="268" t="s">
        <v>1</v>
      </c>
      <c r="N320" s="269" t="s">
        <v>49</v>
      </c>
      <c r="O320" s="90"/>
      <c r="P320" s="238">
        <f>O320*H320</f>
        <v>0</v>
      </c>
      <c r="Q320" s="238">
        <v>0.0018</v>
      </c>
      <c r="R320" s="238">
        <f>Q320*H320</f>
        <v>0.046800000000000001</v>
      </c>
      <c r="S320" s="238">
        <v>0</v>
      </c>
      <c r="T320" s="239">
        <f>S320*H320</f>
        <v>0</v>
      </c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  <c r="AR320" s="240" t="s">
        <v>251</v>
      </c>
      <c r="AT320" s="240" t="s">
        <v>405</v>
      </c>
      <c r="AU320" s="240" t="s">
        <v>95</v>
      </c>
      <c r="AY320" s="15" t="s">
        <v>222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5" t="s">
        <v>92</v>
      </c>
      <c r="BK320" s="241">
        <f>ROUND(I320*H320,2)</f>
        <v>0</v>
      </c>
      <c r="BL320" s="15" t="s">
        <v>236</v>
      </c>
      <c r="BM320" s="240" t="s">
        <v>986</v>
      </c>
    </row>
    <row r="321" s="2" customFormat="1" ht="33" customHeight="1">
      <c r="A321" s="37"/>
      <c r="B321" s="38"/>
      <c r="C321" s="228" t="s">
        <v>1003</v>
      </c>
      <c r="D321" s="228" t="s">
        <v>223</v>
      </c>
      <c r="E321" s="229" t="s">
        <v>732</v>
      </c>
      <c r="F321" s="230" t="s">
        <v>733</v>
      </c>
      <c r="G321" s="231" t="s">
        <v>354</v>
      </c>
      <c r="H321" s="232">
        <v>13</v>
      </c>
      <c r="I321" s="233"/>
      <c r="J321" s="234">
        <f>ROUND(I321*H321,2)</f>
        <v>0</v>
      </c>
      <c r="K321" s="235"/>
      <c r="L321" s="43"/>
      <c r="M321" s="236" t="s">
        <v>1</v>
      </c>
      <c r="N321" s="237" t="s">
        <v>49</v>
      </c>
      <c r="O321" s="90"/>
      <c r="P321" s="238">
        <f>O321*H321</f>
        <v>0</v>
      </c>
      <c r="Q321" s="238">
        <v>0</v>
      </c>
      <c r="R321" s="238">
        <f>Q321*H321</f>
        <v>0</v>
      </c>
      <c r="S321" s="238">
        <v>0</v>
      </c>
      <c r="T321" s="239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40" t="s">
        <v>236</v>
      </c>
      <c r="AT321" s="240" t="s">
        <v>223</v>
      </c>
      <c r="AU321" s="240" t="s">
        <v>95</v>
      </c>
      <c r="AY321" s="15" t="s">
        <v>222</v>
      </c>
      <c r="BE321" s="241">
        <f>IF(N321="základní",J321,0)</f>
        <v>0</v>
      </c>
      <c r="BF321" s="241">
        <f>IF(N321="snížená",J321,0)</f>
        <v>0</v>
      </c>
      <c r="BG321" s="241">
        <f>IF(N321="zákl. přenesená",J321,0)</f>
        <v>0</v>
      </c>
      <c r="BH321" s="241">
        <f>IF(N321="sníž. přenesená",J321,0)</f>
        <v>0</v>
      </c>
      <c r="BI321" s="241">
        <f>IF(N321="nulová",J321,0)</f>
        <v>0</v>
      </c>
      <c r="BJ321" s="15" t="s">
        <v>92</v>
      </c>
      <c r="BK321" s="241">
        <f>ROUND(I321*H321,2)</f>
        <v>0</v>
      </c>
      <c r="BL321" s="15" t="s">
        <v>236</v>
      </c>
      <c r="BM321" s="240" t="s">
        <v>996</v>
      </c>
    </row>
    <row r="322" s="13" customFormat="1">
      <c r="A322" s="13"/>
      <c r="B322" s="242"/>
      <c r="C322" s="243"/>
      <c r="D322" s="244" t="s">
        <v>280</v>
      </c>
      <c r="E322" s="245" t="s">
        <v>1</v>
      </c>
      <c r="F322" s="246" t="s">
        <v>276</v>
      </c>
      <c r="G322" s="243"/>
      <c r="H322" s="247">
        <v>13</v>
      </c>
      <c r="I322" s="248"/>
      <c r="J322" s="243"/>
      <c r="K322" s="243"/>
      <c r="L322" s="249"/>
      <c r="M322" s="250"/>
      <c r="N322" s="251"/>
      <c r="O322" s="251"/>
      <c r="P322" s="251"/>
      <c r="Q322" s="251"/>
      <c r="R322" s="251"/>
      <c r="S322" s="251"/>
      <c r="T322" s="25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3" t="s">
        <v>280</v>
      </c>
      <c r="AU322" s="253" t="s">
        <v>95</v>
      </c>
      <c r="AV322" s="13" t="s">
        <v>95</v>
      </c>
      <c r="AW322" s="13" t="s">
        <v>39</v>
      </c>
      <c r="AX322" s="13" t="s">
        <v>92</v>
      </c>
      <c r="AY322" s="253" t="s">
        <v>222</v>
      </c>
    </row>
    <row r="323" s="2" customFormat="1" ht="24.15" customHeight="1">
      <c r="A323" s="37"/>
      <c r="B323" s="38"/>
      <c r="C323" s="259" t="s">
        <v>1005</v>
      </c>
      <c r="D323" s="259" t="s">
        <v>405</v>
      </c>
      <c r="E323" s="260" t="s">
        <v>736</v>
      </c>
      <c r="F323" s="261" t="s">
        <v>737</v>
      </c>
      <c r="G323" s="262" t="s">
        <v>354</v>
      </c>
      <c r="H323" s="263">
        <v>12</v>
      </c>
      <c r="I323" s="264"/>
      <c r="J323" s="265">
        <f>ROUND(I323*H323,2)</f>
        <v>0</v>
      </c>
      <c r="K323" s="266"/>
      <c r="L323" s="267"/>
      <c r="M323" s="268" t="s">
        <v>1</v>
      </c>
      <c r="N323" s="269" t="s">
        <v>49</v>
      </c>
      <c r="O323" s="90"/>
      <c r="P323" s="238">
        <f>O323*H323</f>
        <v>0</v>
      </c>
      <c r="Q323" s="238">
        <v>0.0071999999999999998</v>
      </c>
      <c r="R323" s="238">
        <f>Q323*H323</f>
        <v>0.086400000000000005</v>
      </c>
      <c r="S323" s="238">
        <v>0</v>
      </c>
      <c r="T323" s="239">
        <f>S323*H323</f>
        <v>0</v>
      </c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  <c r="AR323" s="240" t="s">
        <v>251</v>
      </c>
      <c r="AT323" s="240" t="s">
        <v>405</v>
      </c>
      <c r="AU323" s="240" t="s">
        <v>95</v>
      </c>
      <c r="AY323" s="15" t="s">
        <v>222</v>
      </c>
      <c r="BE323" s="241">
        <f>IF(N323="základní",J323,0)</f>
        <v>0</v>
      </c>
      <c r="BF323" s="241">
        <f>IF(N323="snížená",J323,0)</f>
        <v>0</v>
      </c>
      <c r="BG323" s="241">
        <f>IF(N323="zákl. přenesená",J323,0)</f>
        <v>0</v>
      </c>
      <c r="BH323" s="241">
        <f>IF(N323="sníž. přenesená",J323,0)</f>
        <v>0</v>
      </c>
      <c r="BI323" s="241">
        <f>IF(N323="nulová",J323,0)</f>
        <v>0</v>
      </c>
      <c r="BJ323" s="15" t="s">
        <v>92</v>
      </c>
      <c r="BK323" s="241">
        <f>ROUND(I323*H323,2)</f>
        <v>0</v>
      </c>
      <c r="BL323" s="15" t="s">
        <v>236</v>
      </c>
      <c r="BM323" s="240" t="s">
        <v>1771</v>
      </c>
    </row>
    <row r="324" s="13" customFormat="1">
      <c r="A324" s="13"/>
      <c r="B324" s="242"/>
      <c r="C324" s="243"/>
      <c r="D324" s="244" t="s">
        <v>280</v>
      </c>
      <c r="E324" s="245" t="s">
        <v>1</v>
      </c>
      <c r="F324" s="246" t="s">
        <v>269</v>
      </c>
      <c r="G324" s="243"/>
      <c r="H324" s="247">
        <v>12</v>
      </c>
      <c r="I324" s="248"/>
      <c r="J324" s="243"/>
      <c r="K324" s="243"/>
      <c r="L324" s="249"/>
      <c r="M324" s="250"/>
      <c r="N324" s="251"/>
      <c r="O324" s="251"/>
      <c r="P324" s="251"/>
      <c r="Q324" s="251"/>
      <c r="R324" s="251"/>
      <c r="S324" s="251"/>
      <c r="T324" s="25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3" t="s">
        <v>280</v>
      </c>
      <c r="AU324" s="253" t="s">
        <v>95</v>
      </c>
      <c r="AV324" s="13" t="s">
        <v>95</v>
      </c>
      <c r="AW324" s="13" t="s">
        <v>39</v>
      </c>
      <c r="AX324" s="13" t="s">
        <v>92</v>
      </c>
      <c r="AY324" s="253" t="s">
        <v>222</v>
      </c>
    </row>
    <row r="325" s="2" customFormat="1" ht="24.15" customHeight="1">
      <c r="A325" s="37"/>
      <c r="B325" s="38"/>
      <c r="C325" s="259" t="s">
        <v>1009</v>
      </c>
      <c r="D325" s="259" t="s">
        <v>405</v>
      </c>
      <c r="E325" s="260" t="s">
        <v>1000</v>
      </c>
      <c r="F325" s="261" t="s">
        <v>1001</v>
      </c>
      <c r="G325" s="262" t="s">
        <v>354</v>
      </c>
      <c r="H325" s="263">
        <v>1</v>
      </c>
      <c r="I325" s="264"/>
      <c r="J325" s="265">
        <f>ROUND(I325*H325,2)</f>
        <v>0</v>
      </c>
      <c r="K325" s="266"/>
      <c r="L325" s="267"/>
      <c r="M325" s="268" t="s">
        <v>1</v>
      </c>
      <c r="N325" s="269" t="s">
        <v>49</v>
      </c>
      <c r="O325" s="90"/>
      <c r="P325" s="238">
        <f>O325*H325</f>
        <v>0</v>
      </c>
      <c r="Q325" s="238">
        <v>0.0085000000000000006</v>
      </c>
      <c r="R325" s="238">
        <f>Q325*H325</f>
        <v>0.0085000000000000006</v>
      </c>
      <c r="S325" s="238">
        <v>0</v>
      </c>
      <c r="T325" s="239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40" t="s">
        <v>251</v>
      </c>
      <c r="AT325" s="240" t="s">
        <v>405</v>
      </c>
      <c r="AU325" s="240" t="s">
        <v>95</v>
      </c>
      <c r="AY325" s="15" t="s">
        <v>222</v>
      </c>
      <c r="BE325" s="241">
        <f>IF(N325="základní",J325,0)</f>
        <v>0</v>
      </c>
      <c r="BF325" s="241">
        <f>IF(N325="snížená",J325,0)</f>
        <v>0</v>
      </c>
      <c r="BG325" s="241">
        <f>IF(N325="zákl. přenesená",J325,0)</f>
        <v>0</v>
      </c>
      <c r="BH325" s="241">
        <f>IF(N325="sníž. přenesená",J325,0)</f>
        <v>0</v>
      </c>
      <c r="BI325" s="241">
        <f>IF(N325="nulová",J325,0)</f>
        <v>0</v>
      </c>
      <c r="BJ325" s="15" t="s">
        <v>92</v>
      </c>
      <c r="BK325" s="241">
        <f>ROUND(I325*H325,2)</f>
        <v>0</v>
      </c>
      <c r="BL325" s="15" t="s">
        <v>236</v>
      </c>
      <c r="BM325" s="240" t="s">
        <v>1772</v>
      </c>
    </row>
    <row r="326" s="2" customFormat="1" ht="33" customHeight="1">
      <c r="A326" s="37"/>
      <c r="B326" s="38"/>
      <c r="C326" s="228" t="s">
        <v>1013</v>
      </c>
      <c r="D326" s="228" t="s">
        <v>223</v>
      </c>
      <c r="E326" s="229" t="s">
        <v>1773</v>
      </c>
      <c r="F326" s="230" t="s">
        <v>1774</v>
      </c>
      <c r="G326" s="231" t="s">
        <v>354</v>
      </c>
      <c r="H326" s="232">
        <v>1</v>
      </c>
      <c r="I326" s="233"/>
      <c r="J326" s="234">
        <f>ROUND(I326*H326,2)</f>
        <v>0</v>
      </c>
      <c r="K326" s="235"/>
      <c r="L326" s="43"/>
      <c r="M326" s="236" t="s">
        <v>1</v>
      </c>
      <c r="N326" s="237" t="s">
        <v>49</v>
      </c>
      <c r="O326" s="90"/>
      <c r="P326" s="238">
        <f>O326*H326</f>
        <v>0</v>
      </c>
      <c r="Q326" s="238">
        <v>0</v>
      </c>
      <c r="R326" s="238">
        <f>Q326*H326</f>
        <v>0</v>
      </c>
      <c r="S326" s="238">
        <v>0</v>
      </c>
      <c r="T326" s="239">
        <f>S326*H326</f>
        <v>0</v>
      </c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R326" s="240" t="s">
        <v>236</v>
      </c>
      <c r="AT326" s="240" t="s">
        <v>223</v>
      </c>
      <c r="AU326" s="240" t="s">
        <v>95</v>
      </c>
      <c r="AY326" s="15" t="s">
        <v>222</v>
      </c>
      <c r="BE326" s="241">
        <f>IF(N326="základní",J326,0)</f>
        <v>0</v>
      </c>
      <c r="BF326" s="241">
        <f>IF(N326="snížená",J326,0)</f>
        <v>0</v>
      </c>
      <c r="BG326" s="241">
        <f>IF(N326="zákl. přenesená",J326,0)</f>
        <v>0</v>
      </c>
      <c r="BH326" s="241">
        <f>IF(N326="sníž. přenesená",J326,0)</f>
        <v>0</v>
      </c>
      <c r="BI326" s="241">
        <f>IF(N326="nulová",J326,0)</f>
        <v>0</v>
      </c>
      <c r="BJ326" s="15" t="s">
        <v>92</v>
      </c>
      <c r="BK326" s="241">
        <f>ROUND(I326*H326,2)</f>
        <v>0</v>
      </c>
      <c r="BL326" s="15" t="s">
        <v>236</v>
      </c>
      <c r="BM326" s="240" t="s">
        <v>1775</v>
      </c>
    </row>
    <row r="327" s="2" customFormat="1" ht="24.15" customHeight="1">
      <c r="A327" s="37"/>
      <c r="B327" s="38"/>
      <c r="C327" s="259" t="s">
        <v>1017</v>
      </c>
      <c r="D327" s="259" t="s">
        <v>405</v>
      </c>
      <c r="E327" s="260" t="s">
        <v>1776</v>
      </c>
      <c r="F327" s="261" t="s">
        <v>1777</v>
      </c>
      <c r="G327" s="262" t="s">
        <v>354</v>
      </c>
      <c r="H327" s="263">
        <v>1</v>
      </c>
      <c r="I327" s="264"/>
      <c r="J327" s="265">
        <f>ROUND(I327*H327,2)</f>
        <v>0</v>
      </c>
      <c r="K327" s="266"/>
      <c r="L327" s="267"/>
      <c r="M327" s="268" t="s">
        <v>1</v>
      </c>
      <c r="N327" s="269" t="s">
        <v>49</v>
      </c>
      <c r="O327" s="90"/>
      <c r="P327" s="238">
        <f>O327*H327</f>
        <v>0</v>
      </c>
      <c r="Q327" s="238">
        <v>0.001</v>
      </c>
      <c r="R327" s="238">
        <f>Q327*H327</f>
        <v>0.001</v>
      </c>
      <c r="S327" s="238">
        <v>0</v>
      </c>
      <c r="T327" s="239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40" t="s">
        <v>251</v>
      </c>
      <c r="AT327" s="240" t="s">
        <v>405</v>
      </c>
      <c r="AU327" s="240" t="s">
        <v>95</v>
      </c>
      <c r="AY327" s="15" t="s">
        <v>222</v>
      </c>
      <c r="BE327" s="241">
        <f>IF(N327="základní",J327,0)</f>
        <v>0</v>
      </c>
      <c r="BF327" s="241">
        <f>IF(N327="snížená",J327,0)</f>
        <v>0</v>
      </c>
      <c r="BG327" s="241">
        <f>IF(N327="zákl. přenesená",J327,0)</f>
        <v>0</v>
      </c>
      <c r="BH327" s="241">
        <f>IF(N327="sníž. přenesená",J327,0)</f>
        <v>0</v>
      </c>
      <c r="BI327" s="241">
        <f>IF(N327="nulová",J327,0)</f>
        <v>0</v>
      </c>
      <c r="BJ327" s="15" t="s">
        <v>92</v>
      </c>
      <c r="BK327" s="241">
        <f>ROUND(I327*H327,2)</f>
        <v>0</v>
      </c>
      <c r="BL327" s="15" t="s">
        <v>236</v>
      </c>
      <c r="BM327" s="240" t="s">
        <v>1778</v>
      </c>
    </row>
    <row r="328" s="2" customFormat="1" ht="24.15" customHeight="1">
      <c r="A328" s="37"/>
      <c r="B328" s="38"/>
      <c r="C328" s="228" t="s">
        <v>1019</v>
      </c>
      <c r="D328" s="228" t="s">
        <v>223</v>
      </c>
      <c r="E328" s="229" t="s">
        <v>795</v>
      </c>
      <c r="F328" s="230" t="s">
        <v>796</v>
      </c>
      <c r="G328" s="231" t="s">
        <v>354</v>
      </c>
      <c r="H328" s="232">
        <v>8</v>
      </c>
      <c r="I328" s="233"/>
      <c r="J328" s="234">
        <f>ROUND(I328*H328,2)</f>
        <v>0</v>
      </c>
      <c r="K328" s="235"/>
      <c r="L328" s="43"/>
      <c r="M328" s="236" t="s">
        <v>1</v>
      </c>
      <c r="N328" s="237" t="s">
        <v>49</v>
      </c>
      <c r="O328" s="90"/>
      <c r="P328" s="238">
        <f>O328*H328</f>
        <v>0</v>
      </c>
      <c r="Q328" s="238">
        <v>0.00042000000000000002</v>
      </c>
      <c r="R328" s="238">
        <f>Q328*H328</f>
        <v>0.0033600000000000001</v>
      </c>
      <c r="S328" s="238">
        <v>0</v>
      </c>
      <c r="T328" s="239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40" t="s">
        <v>236</v>
      </c>
      <c r="AT328" s="240" t="s">
        <v>223</v>
      </c>
      <c r="AU328" s="240" t="s">
        <v>95</v>
      </c>
      <c r="AY328" s="15" t="s">
        <v>222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5" t="s">
        <v>92</v>
      </c>
      <c r="BK328" s="241">
        <f>ROUND(I328*H328,2)</f>
        <v>0</v>
      </c>
      <c r="BL328" s="15" t="s">
        <v>236</v>
      </c>
      <c r="BM328" s="240" t="s">
        <v>1004</v>
      </c>
    </row>
    <row r="329" s="13" customFormat="1">
      <c r="A329" s="13"/>
      <c r="B329" s="242"/>
      <c r="C329" s="243"/>
      <c r="D329" s="244" t="s">
        <v>280</v>
      </c>
      <c r="E329" s="245" t="s">
        <v>1</v>
      </c>
      <c r="F329" s="246" t="s">
        <v>251</v>
      </c>
      <c r="G329" s="243"/>
      <c r="H329" s="247">
        <v>8</v>
      </c>
      <c r="I329" s="248"/>
      <c r="J329" s="243"/>
      <c r="K329" s="243"/>
      <c r="L329" s="249"/>
      <c r="M329" s="250"/>
      <c r="N329" s="251"/>
      <c r="O329" s="251"/>
      <c r="P329" s="251"/>
      <c r="Q329" s="251"/>
      <c r="R329" s="251"/>
      <c r="S329" s="251"/>
      <c r="T329" s="25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3" t="s">
        <v>280</v>
      </c>
      <c r="AU329" s="253" t="s">
        <v>95</v>
      </c>
      <c r="AV329" s="13" t="s">
        <v>95</v>
      </c>
      <c r="AW329" s="13" t="s">
        <v>39</v>
      </c>
      <c r="AX329" s="13" t="s">
        <v>92</v>
      </c>
      <c r="AY329" s="253" t="s">
        <v>222</v>
      </c>
    </row>
    <row r="330" s="12" customFormat="1" ht="20.88" customHeight="1">
      <c r="A330" s="12"/>
      <c r="B330" s="212"/>
      <c r="C330" s="213"/>
      <c r="D330" s="214" t="s">
        <v>83</v>
      </c>
      <c r="E330" s="226" t="s">
        <v>471</v>
      </c>
      <c r="F330" s="226" t="s">
        <v>472</v>
      </c>
      <c r="G330" s="213"/>
      <c r="H330" s="213"/>
      <c r="I330" s="216"/>
      <c r="J330" s="227">
        <f>BK330</f>
        <v>0</v>
      </c>
      <c r="K330" s="213"/>
      <c r="L330" s="218"/>
      <c r="M330" s="219"/>
      <c r="N330" s="220"/>
      <c r="O330" s="220"/>
      <c r="P330" s="221">
        <f>SUM(P331:P346)</f>
        <v>0</v>
      </c>
      <c r="Q330" s="220"/>
      <c r="R330" s="221">
        <f>SUM(R331:R346)</f>
        <v>0</v>
      </c>
      <c r="S330" s="220"/>
      <c r="T330" s="222">
        <f>SUM(T331:T346)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23" t="s">
        <v>92</v>
      </c>
      <c r="AT330" s="224" t="s">
        <v>83</v>
      </c>
      <c r="AU330" s="224" t="s">
        <v>95</v>
      </c>
      <c r="AY330" s="223" t="s">
        <v>222</v>
      </c>
      <c r="BK330" s="225">
        <f>SUM(BK331:BK346)</f>
        <v>0</v>
      </c>
    </row>
    <row r="331" s="2" customFormat="1" ht="21.75" customHeight="1">
      <c r="A331" s="37"/>
      <c r="B331" s="38"/>
      <c r="C331" s="228" t="s">
        <v>1024</v>
      </c>
      <c r="D331" s="228" t="s">
        <v>223</v>
      </c>
      <c r="E331" s="229" t="s">
        <v>1006</v>
      </c>
      <c r="F331" s="230" t="s">
        <v>1007</v>
      </c>
      <c r="G331" s="231" t="s">
        <v>314</v>
      </c>
      <c r="H331" s="232">
        <v>101</v>
      </c>
      <c r="I331" s="233"/>
      <c r="J331" s="234">
        <f>ROUND(I331*H331,2)</f>
        <v>0</v>
      </c>
      <c r="K331" s="235"/>
      <c r="L331" s="43"/>
      <c r="M331" s="236" t="s">
        <v>1</v>
      </c>
      <c r="N331" s="237" t="s">
        <v>49</v>
      </c>
      <c r="O331" s="90"/>
      <c r="P331" s="238">
        <f>O331*H331</f>
        <v>0</v>
      </c>
      <c r="Q331" s="238">
        <v>0</v>
      </c>
      <c r="R331" s="238">
        <f>Q331*H331</f>
        <v>0</v>
      </c>
      <c r="S331" s="238">
        <v>0</v>
      </c>
      <c r="T331" s="239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40" t="s">
        <v>236</v>
      </c>
      <c r="AT331" s="240" t="s">
        <v>223</v>
      </c>
      <c r="AU331" s="240" t="s">
        <v>232</v>
      </c>
      <c r="AY331" s="15" t="s">
        <v>222</v>
      </c>
      <c r="BE331" s="241">
        <f>IF(N331="základní",J331,0)</f>
        <v>0</v>
      </c>
      <c r="BF331" s="241">
        <f>IF(N331="snížená",J331,0)</f>
        <v>0</v>
      </c>
      <c r="BG331" s="241">
        <f>IF(N331="zákl. přenesená",J331,0)</f>
        <v>0</v>
      </c>
      <c r="BH331" s="241">
        <f>IF(N331="sníž. přenesená",J331,0)</f>
        <v>0</v>
      </c>
      <c r="BI331" s="241">
        <f>IF(N331="nulová",J331,0)</f>
        <v>0</v>
      </c>
      <c r="BJ331" s="15" t="s">
        <v>92</v>
      </c>
      <c r="BK331" s="241">
        <f>ROUND(I331*H331,2)</f>
        <v>0</v>
      </c>
      <c r="BL331" s="15" t="s">
        <v>236</v>
      </c>
      <c r="BM331" s="240" t="s">
        <v>1008</v>
      </c>
    </row>
    <row r="332" s="13" customFormat="1">
      <c r="A332" s="13"/>
      <c r="B332" s="242"/>
      <c r="C332" s="243"/>
      <c r="D332" s="244" t="s">
        <v>280</v>
      </c>
      <c r="E332" s="245" t="s">
        <v>1</v>
      </c>
      <c r="F332" s="246" t="s">
        <v>1755</v>
      </c>
      <c r="G332" s="243"/>
      <c r="H332" s="247">
        <v>101</v>
      </c>
      <c r="I332" s="248"/>
      <c r="J332" s="243"/>
      <c r="K332" s="243"/>
      <c r="L332" s="249"/>
      <c r="M332" s="250"/>
      <c r="N332" s="251"/>
      <c r="O332" s="251"/>
      <c r="P332" s="251"/>
      <c r="Q332" s="251"/>
      <c r="R332" s="251"/>
      <c r="S332" s="251"/>
      <c r="T332" s="25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3" t="s">
        <v>280</v>
      </c>
      <c r="AU332" s="253" t="s">
        <v>232</v>
      </c>
      <c r="AV332" s="13" t="s">
        <v>95</v>
      </c>
      <c r="AW332" s="13" t="s">
        <v>39</v>
      </c>
      <c r="AX332" s="13" t="s">
        <v>84</v>
      </c>
      <c r="AY332" s="253" t="s">
        <v>222</v>
      </c>
    </row>
    <row r="333" s="2" customFormat="1" ht="24.15" customHeight="1">
      <c r="A333" s="37"/>
      <c r="B333" s="38"/>
      <c r="C333" s="228" t="s">
        <v>1025</v>
      </c>
      <c r="D333" s="228" t="s">
        <v>223</v>
      </c>
      <c r="E333" s="229" t="s">
        <v>800</v>
      </c>
      <c r="F333" s="230" t="s">
        <v>801</v>
      </c>
      <c r="G333" s="231" t="s">
        <v>386</v>
      </c>
      <c r="H333" s="232">
        <v>258.19999999999999</v>
      </c>
      <c r="I333" s="233"/>
      <c r="J333" s="234">
        <f>ROUND(I333*H333,2)</f>
        <v>0</v>
      </c>
      <c r="K333" s="235"/>
      <c r="L333" s="43"/>
      <c r="M333" s="236" t="s">
        <v>1</v>
      </c>
      <c r="N333" s="237" t="s">
        <v>49</v>
      </c>
      <c r="O333" s="90"/>
      <c r="P333" s="238">
        <f>O333*H333</f>
        <v>0</v>
      </c>
      <c r="Q333" s="238">
        <v>0</v>
      </c>
      <c r="R333" s="238">
        <f>Q333*H333</f>
        <v>0</v>
      </c>
      <c r="S333" s="238">
        <v>0</v>
      </c>
      <c r="T333" s="239">
        <f>S333*H333</f>
        <v>0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40" t="s">
        <v>236</v>
      </c>
      <c r="AT333" s="240" t="s">
        <v>223</v>
      </c>
      <c r="AU333" s="240" t="s">
        <v>232</v>
      </c>
      <c r="AY333" s="15" t="s">
        <v>222</v>
      </c>
      <c r="BE333" s="241">
        <f>IF(N333="základní",J333,0)</f>
        <v>0</v>
      </c>
      <c r="BF333" s="241">
        <f>IF(N333="snížená",J333,0)</f>
        <v>0</v>
      </c>
      <c r="BG333" s="241">
        <f>IF(N333="zákl. přenesená",J333,0)</f>
        <v>0</v>
      </c>
      <c r="BH333" s="241">
        <f>IF(N333="sníž. přenesená",J333,0)</f>
        <v>0</v>
      </c>
      <c r="BI333" s="241">
        <f>IF(N333="nulová",J333,0)</f>
        <v>0</v>
      </c>
      <c r="BJ333" s="15" t="s">
        <v>92</v>
      </c>
      <c r="BK333" s="241">
        <f>ROUND(I333*H333,2)</f>
        <v>0</v>
      </c>
      <c r="BL333" s="15" t="s">
        <v>236</v>
      </c>
      <c r="BM333" s="240" t="s">
        <v>1010</v>
      </c>
    </row>
    <row r="334" s="13" customFormat="1">
      <c r="A334" s="13"/>
      <c r="B334" s="242"/>
      <c r="C334" s="243"/>
      <c r="D334" s="244" t="s">
        <v>280</v>
      </c>
      <c r="E334" s="245" t="s">
        <v>1</v>
      </c>
      <c r="F334" s="246" t="s">
        <v>1779</v>
      </c>
      <c r="G334" s="243"/>
      <c r="H334" s="247">
        <v>98.599999999999994</v>
      </c>
      <c r="I334" s="248"/>
      <c r="J334" s="243"/>
      <c r="K334" s="243"/>
      <c r="L334" s="249"/>
      <c r="M334" s="250"/>
      <c r="N334" s="251"/>
      <c r="O334" s="251"/>
      <c r="P334" s="251"/>
      <c r="Q334" s="251"/>
      <c r="R334" s="251"/>
      <c r="S334" s="251"/>
      <c r="T334" s="25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3" t="s">
        <v>280</v>
      </c>
      <c r="AU334" s="253" t="s">
        <v>232</v>
      </c>
      <c r="AV334" s="13" t="s">
        <v>95</v>
      </c>
      <c r="AW334" s="13" t="s">
        <v>39</v>
      </c>
      <c r="AX334" s="13" t="s">
        <v>84</v>
      </c>
      <c r="AY334" s="253" t="s">
        <v>222</v>
      </c>
    </row>
    <row r="335" s="13" customFormat="1">
      <c r="A335" s="13"/>
      <c r="B335" s="242"/>
      <c r="C335" s="243"/>
      <c r="D335" s="244" t="s">
        <v>280</v>
      </c>
      <c r="E335" s="245" t="s">
        <v>1</v>
      </c>
      <c r="F335" s="246" t="s">
        <v>1780</v>
      </c>
      <c r="G335" s="243"/>
      <c r="H335" s="247">
        <v>159.59999999999999</v>
      </c>
      <c r="I335" s="248"/>
      <c r="J335" s="243"/>
      <c r="K335" s="243"/>
      <c r="L335" s="249"/>
      <c r="M335" s="250"/>
      <c r="N335" s="251"/>
      <c r="O335" s="251"/>
      <c r="P335" s="251"/>
      <c r="Q335" s="251"/>
      <c r="R335" s="251"/>
      <c r="S335" s="251"/>
      <c r="T335" s="25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3" t="s">
        <v>280</v>
      </c>
      <c r="AU335" s="253" t="s">
        <v>232</v>
      </c>
      <c r="AV335" s="13" t="s">
        <v>95</v>
      </c>
      <c r="AW335" s="13" t="s">
        <v>39</v>
      </c>
      <c r="AX335" s="13" t="s">
        <v>84</v>
      </c>
      <c r="AY335" s="253" t="s">
        <v>222</v>
      </c>
    </row>
    <row r="336" s="2" customFormat="1" ht="24.15" customHeight="1">
      <c r="A336" s="37"/>
      <c r="B336" s="38"/>
      <c r="C336" s="228" t="s">
        <v>1030</v>
      </c>
      <c r="D336" s="228" t="s">
        <v>223</v>
      </c>
      <c r="E336" s="229" t="s">
        <v>805</v>
      </c>
      <c r="F336" s="230" t="s">
        <v>806</v>
      </c>
      <c r="G336" s="231" t="s">
        <v>386</v>
      </c>
      <c r="H336" s="232">
        <v>2840.1999999999998</v>
      </c>
      <c r="I336" s="233"/>
      <c r="J336" s="234">
        <f>ROUND(I336*H336,2)</f>
        <v>0</v>
      </c>
      <c r="K336" s="235"/>
      <c r="L336" s="43"/>
      <c r="M336" s="236" t="s">
        <v>1</v>
      </c>
      <c r="N336" s="237" t="s">
        <v>49</v>
      </c>
      <c r="O336" s="90"/>
      <c r="P336" s="238">
        <f>O336*H336</f>
        <v>0</v>
      </c>
      <c r="Q336" s="238">
        <v>0</v>
      </c>
      <c r="R336" s="238">
        <f>Q336*H336</f>
        <v>0</v>
      </c>
      <c r="S336" s="238">
        <v>0</v>
      </c>
      <c r="T336" s="23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40" t="s">
        <v>236</v>
      </c>
      <c r="AT336" s="240" t="s">
        <v>223</v>
      </c>
      <c r="AU336" s="240" t="s">
        <v>232</v>
      </c>
      <c r="AY336" s="15" t="s">
        <v>222</v>
      </c>
      <c r="BE336" s="241">
        <f>IF(N336="základní",J336,0)</f>
        <v>0</v>
      </c>
      <c r="BF336" s="241">
        <f>IF(N336="snížená",J336,0)</f>
        <v>0</v>
      </c>
      <c r="BG336" s="241">
        <f>IF(N336="zákl. přenesená",J336,0)</f>
        <v>0</v>
      </c>
      <c r="BH336" s="241">
        <f>IF(N336="sníž. přenesená",J336,0)</f>
        <v>0</v>
      </c>
      <c r="BI336" s="241">
        <f>IF(N336="nulová",J336,0)</f>
        <v>0</v>
      </c>
      <c r="BJ336" s="15" t="s">
        <v>92</v>
      </c>
      <c r="BK336" s="241">
        <f>ROUND(I336*H336,2)</f>
        <v>0</v>
      </c>
      <c r="BL336" s="15" t="s">
        <v>236</v>
      </c>
      <c r="BM336" s="240" t="s">
        <v>1014</v>
      </c>
    </row>
    <row r="337" s="13" customFormat="1">
      <c r="A337" s="13"/>
      <c r="B337" s="242"/>
      <c r="C337" s="243"/>
      <c r="D337" s="244" t="s">
        <v>280</v>
      </c>
      <c r="E337" s="245" t="s">
        <v>1</v>
      </c>
      <c r="F337" s="246" t="s">
        <v>1781</v>
      </c>
      <c r="G337" s="243"/>
      <c r="H337" s="247">
        <v>1084.5999999999999</v>
      </c>
      <c r="I337" s="248"/>
      <c r="J337" s="243"/>
      <c r="K337" s="243"/>
      <c r="L337" s="249"/>
      <c r="M337" s="250"/>
      <c r="N337" s="251"/>
      <c r="O337" s="251"/>
      <c r="P337" s="251"/>
      <c r="Q337" s="251"/>
      <c r="R337" s="251"/>
      <c r="S337" s="251"/>
      <c r="T337" s="25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3" t="s">
        <v>280</v>
      </c>
      <c r="AU337" s="253" t="s">
        <v>232</v>
      </c>
      <c r="AV337" s="13" t="s">
        <v>95</v>
      </c>
      <c r="AW337" s="13" t="s">
        <v>39</v>
      </c>
      <c r="AX337" s="13" t="s">
        <v>84</v>
      </c>
      <c r="AY337" s="253" t="s">
        <v>222</v>
      </c>
    </row>
    <row r="338" s="13" customFormat="1">
      <c r="A338" s="13"/>
      <c r="B338" s="242"/>
      <c r="C338" s="243"/>
      <c r="D338" s="244" t="s">
        <v>280</v>
      </c>
      <c r="E338" s="245" t="s">
        <v>1</v>
      </c>
      <c r="F338" s="246" t="s">
        <v>1782</v>
      </c>
      <c r="G338" s="243"/>
      <c r="H338" s="247">
        <v>1755.5999999999999</v>
      </c>
      <c r="I338" s="248"/>
      <c r="J338" s="243"/>
      <c r="K338" s="243"/>
      <c r="L338" s="249"/>
      <c r="M338" s="250"/>
      <c r="N338" s="251"/>
      <c r="O338" s="251"/>
      <c r="P338" s="251"/>
      <c r="Q338" s="251"/>
      <c r="R338" s="251"/>
      <c r="S338" s="251"/>
      <c r="T338" s="25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3" t="s">
        <v>280</v>
      </c>
      <c r="AU338" s="253" t="s">
        <v>232</v>
      </c>
      <c r="AV338" s="13" t="s">
        <v>95</v>
      </c>
      <c r="AW338" s="13" t="s">
        <v>39</v>
      </c>
      <c r="AX338" s="13" t="s">
        <v>84</v>
      </c>
      <c r="AY338" s="253" t="s">
        <v>222</v>
      </c>
    </row>
    <row r="339" s="2" customFormat="1" ht="24.15" customHeight="1">
      <c r="A339" s="37"/>
      <c r="B339" s="38"/>
      <c r="C339" s="228" t="s">
        <v>1035</v>
      </c>
      <c r="D339" s="228" t="s">
        <v>223</v>
      </c>
      <c r="E339" s="229" t="s">
        <v>810</v>
      </c>
      <c r="F339" s="230" t="s">
        <v>811</v>
      </c>
      <c r="G339" s="231" t="s">
        <v>386</v>
      </c>
      <c r="H339" s="232">
        <v>258.19999999999999</v>
      </c>
      <c r="I339" s="233"/>
      <c r="J339" s="234">
        <f>ROUND(I339*H339,2)</f>
        <v>0</v>
      </c>
      <c r="K339" s="235"/>
      <c r="L339" s="43"/>
      <c r="M339" s="236" t="s">
        <v>1</v>
      </c>
      <c r="N339" s="237" t="s">
        <v>49</v>
      </c>
      <c r="O339" s="90"/>
      <c r="P339" s="238">
        <f>O339*H339</f>
        <v>0</v>
      </c>
      <c r="Q339" s="238">
        <v>0</v>
      </c>
      <c r="R339" s="238">
        <f>Q339*H339</f>
        <v>0</v>
      </c>
      <c r="S339" s="238">
        <v>0</v>
      </c>
      <c r="T339" s="239">
        <f>S339*H339</f>
        <v>0</v>
      </c>
      <c r="U339" s="37"/>
      <c r="V339" s="37"/>
      <c r="W339" s="37"/>
      <c r="X339" s="37"/>
      <c r="Y339" s="37"/>
      <c r="Z339" s="37"/>
      <c r="AA339" s="37"/>
      <c r="AB339" s="37"/>
      <c r="AC339" s="37"/>
      <c r="AD339" s="37"/>
      <c r="AE339" s="37"/>
      <c r="AR339" s="240" t="s">
        <v>236</v>
      </c>
      <c r="AT339" s="240" t="s">
        <v>223</v>
      </c>
      <c r="AU339" s="240" t="s">
        <v>232</v>
      </c>
      <c r="AY339" s="15" t="s">
        <v>222</v>
      </c>
      <c r="BE339" s="241">
        <f>IF(N339="základní",J339,0)</f>
        <v>0</v>
      </c>
      <c r="BF339" s="241">
        <f>IF(N339="snížená",J339,0)</f>
        <v>0</v>
      </c>
      <c r="BG339" s="241">
        <f>IF(N339="zákl. přenesená",J339,0)</f>
        <v>0</v>
      </c>
      <c r="BH339" s="241">
        <f>IF(N339="sníž. přenesená",J339,0)</f>
        <v>0</v>
      </c>
      <c r="BI339" s="241">
        <f>IF(N339="nulová",J339,0)</f>
        <v>0</v>
      </c>
      <c r="BJ339" s="15" t="s">
        <v>92</v>
      </c>
      <c r="BK339" s="241">
        <f>ROUND(I339*H339,2)</f>
        <v>0</v>
      </c>
      <c r="BL339" s="15" t="s">
        <v>236</v>
      </c>
      <c r="BM339" s="240" t="s">
        <v>1018</v>
      </c>
    </row>
    <row r="340" s="13" customFormat="1">
      <c r="A340" s="13"/>
      <c r="B340" s="242"/>
      <c r="C340" s="243"/>
      <c r="D340" s="244" t="s">
        <v>280</v>
      </c>
      <c r="E340" s="245" t="s">
        <v>1</v>
      </c>
      <c r="F340" s="246" t="s">
        <v>1779</v>
      </c>
      <c r="G340" s="243"/>
      <c r="H340" s="247">
        <v>98.599999999999994</v>
      </c>
      <c r="I340" s="248"/>
      <c r="J340" s="243"/>
      <c r="K340" s="243"/>
      <c r="L340" s="249"/>
      <c r="M340" s="250"/>
      <c r="N340" s="251"/>
      <c r="O340" s="251"/>
      <c r="P340" s="251"/>
      <c r="Q340" s="251"/>
      <c r="R340" s="251"/>
      <c r="S340" s="251"/>
      <c r="T340" s="25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3" t="s">
        <v>280</v>
      </c>
      <c r="AU340" s="253" t="s">
        <v>232</v>
      </c>
      <c r="AV340" s="13" t="s">
        <v>95</v>
      </c>
      <c r="AW340" s="13" t="s">
        <v>39</v>
      </c>
      <c r="AX340" s="13" t="s">
        <v>84</v>
      </c>
      <c r="AY340" s="253" t="s">
        <v>222</v>
      </c>
    </row>
    <row r="341" s="13" customFormat="1">
      <c r="A341" s="13"/>
      <c r="B341" s="242"/>
      <c r="C341" s="243"/>
      <c r="D341" s="244" t="s">
        <v>280</v>
      </c>
      <c r="E341" s="245" t="s">
        <v>1</v>
      </c>
      <c r="F341" s="246" t="s">
        <v>1780</v>
      </c>
      <c r="G341" s="243"/>
      <c r="H341" s="247">
        <v>159.59999999999999</v>
      </c>
      <c r="I341" s="248"/>
      <c r="J341" s="243"/>
      <c r="K341" s="243"/>
      <c r="L341" s="249"/>
      <c r="M341" s="250"/>
      <c r="N341" s="251"/>
      <c r="O341" s="251"/>
      <c r="P341" s="251"/>
      <c r="Q341" s="251"/>
      <c r="R341" s="251"/>
      <c r="S341" s="251"/>
      <c r="T341" s="25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3" t="s">
        <v>280</v>
      </c>
      <c r="AU341" s="253" t="s">
        <v>232</v>
      </c>
      <c r="AV341" s="13" t="s">
        <v>95</v>
      </c>
      <c r="AW341" s="13" t="s">
        <v>39</v>
      </c>
      <c r="AX341" s="13" t="s">
        <v>84</v>
      </c>
      <c r="AY341" s="253" t="s">
        <v>222</v>
      </c>
    </row>
    <row r="342" s="2" customFormat="1" ht="33" customHeight="1">
      <c r="A342" s="37"/>
      <c r="B342" s="38"/>
      <c r="C342" s="228" t="s">
        <v>1040</v>
      </c>
      <c r="D342" s="228" t="s">
        <v>223</v>
      </c>
      <c r="E342" s="229" t="s">
        <v>1020</v>
      </c>
      <c r="F342" s="230" t="s">
        <v>1021</v>
      </c>
      <c r="G342" s="231" t="s">
        <v>386</v>
      </c>
      <c r="H342" s="232">
        <v>344.51999999999998</v>
      </c>
      <c r="I342" s="233"/>
      <c r="J342" s="234">
        <f>ROUND(I342*H342,2)</f>
        <v>0</v>
      </c>
      <c r="K342" s="235"/>
      <c r="L342" s="43"/>
      <c r="M342" s="236" t="s">
        <v>1</v>
      </c>
      <c r="N342" s="237" t="s">
        <v>49</v>
      </c>
      <c r="O342" s="90"/>
      <c r="P342" s="238">
        <f>O342*H342</f>
        <v>0</v>
      </c>
      <c r="Q342" s="238">
        <v>0</v>
      </c>
      <c r="R342" s="238">
        <f>Q342*H342</f>
        <v>0</v>
      </c>
      <c r="S342" s="238">
        <v>0</v>
      </c>
      <c r="T342" s="239">
        <f>S342*H342</f>
        <v>0</v>
      </c>
      <c r="U342" s="37"/>
      <c r="V342" s="37"/>
      <c r="W342" s="37"/>
      <c r="X342" s="37"/>
      <c r="Y342" s="37"/>
      <c r="Z342" s="37"/>
      <c r="AA342" s="37"/>
      <c r="AB342" s="37"/>
      <c r="AC342" s="37"/>
      <c r="AD342" s="37"/>
      <c r="AE342" s="37"/>
      <c r="AR342" s="240" t="s">
        <v>236</v>
      </c>
      <c r="AT342" s="240" t="s">
        <v>223</v>
      </c>
      <c r="AU342" s="240" t="s">
        <v>232</v>
      </c>
      <c r="AY342" s="15" t="s">
        <v>222</v>
      </c>
      <c r="BE342" s="241">
        <f>IF(N342="základní",J342,0)</f>
        <v>0</v>
      </c>
      <c r="BF342" s="241">
        <f>IF(N342="snížená",J342,0)</f>
        <v>0</v>
      </c>
      <c r="BG342" s="241">
        <f>IF(N342="zákl. přenesená",J342,0)</f>
        <v>0</v>
      </c>
      <c r="BH342" s="241">
        <f>IF(N342="sníž. přenesená",J342,0)</f>
        <v>0</v>
      </c>
      <c r="BI342" s="241">
        <f>IF(N342="nulová",J342,0)</f>
        <v>0</v>
      </c>
      <c r="BJ342" s="15" t="s">
        <v>92</v>
      </c>
      <c r="BK342" s="241">
        <f>ROUND(I342*H342,2)</f>
        <v>0</v>
      </c>
      <c r="BL342" s="15" t="s">
        <v>236</v>
      </c>
      <c r="BM342" s="240" t="s">
        <v>1022</v>
      </c>
    </row>
    <row r="343" s="13" customFormat="1">
      <c r="A343" s="13"/>
      <c r="B343" s="242"/>
      <c r="C343" s="243"/>
      <c r="D343" s="244" t="s">
        <v>280</v>
      </c>
      <c r="E343" s="245" t="s">
        <v>1</v>
      </c>
      <c r="F343" s="246" t="s">
        <v>1779</v>
      </c>
      <c r="G343" s="243"/>
      <c r="H343" s="247">
        <v>98.599999999999994</v>
      </c>
      <c r="I343" s="248"/>
      <c r="J343" s="243"/>
      <c r="K343" s="243"/>
      <c r="L343" s="249"/>
      <c r="M343" s="250"/>
      <c r="N343" s="251"/>
      <c r="O343" s="251"/>
      <c r="P343" s="251"/>
      <c r="Q343" s="251"/>
      <c r="R343" s="251"/>
      <c r="S343" s="251"/>
      <c r="T343" s="25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3" t="s">
        <v>280</v>
      </c>
      <c r="AU343" s="253" t="s">
        <v>232</v>
      </c>
      <c r="AV343" s="13" t="s">
        <v>95</v>
      </c>
      <c r="AW343" s="13" t="s">
        <v>39</v>
      </c>
      <c r="AX343" s="13" t="s">
        <v>84</v>
      </c>
      <c r="AY343" s="253" t="s">
        <v>222</v>
      </c>
    </row>
    <row r="344" s="13" customFormat="1">
      <c r="A344" s="13"/>
      <c r="B344" s="242"/>
      <c r="C344" s="243"/>
      <c r="D344" s="244" t="s">
        <v>280</v>
      </c>
      <c r="E344" s="245" t="s">
        <v>1</v>
      </c>
      <c r="F344" s="246" t="s">
        <v>1783</v>
      </c>
      <c r="G344" s="243"/>
      <c r="H344" s="247">
        <v>245.91999999999999</v>
      </c>
      <c r="I344" s="248"/>
      <c r="J344" s="243"/>
      <c r="K344" s="243"/>
      <c r="L344" s="249"/>
      <c r="M344" s="250"/>
      <c r="N344" s="251"/>
      <c r="O344" s="251"/>
      <c r="P344" s="251"/>
      <c r="Q344" s="251"/>
      <c r="R344" s="251"/>
      <c r="S344" s="251"/>
      <c r="T344" s="25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3" t="s">
        <v>280</v>
      </c>
      <c r="AU344" s="253" t="s">
        <v>232</v>
      </c>
      <c r="AV344" s="13" t="s">
        <v>95</v>
      </c>
      <c r="AW344" s="13" t="s">
        <v>39</v>
      </c>
      <c r="AX344" s="13" t="s">
        <v>84</v>
      </c>
      <c r="AY344" s="253" t="s">
        <v>222</v>
      </c>
    </row>
    <row r="345" s="2" customFormat="1" ht="24.15" customHeight="1">
      <c r="A345" s="37"/>
      <c r="B345" s="38"/>
      <c r="C345" s="228" t="s">
        <v>1045</v>
      </c>
      <c r="D345" s="228" t="s">
        <v>223</v>
      </c>
      <c r="E345" s="229" t="s">
        <v>814</v>
      </c>
      <c r="F345" s="230" t="s">
        <v>815</v>
      </c>
      <c r="G345" s="231" t="s">
        <v>386</v>
      </c>
      <c r="H345" s="232">
        <v>30</v>
      </c>
      <c r="I345" s="233"/>
      <c r="J345" s="234">
        <f>ROUND(I345*H345,2)</f>
        <v>0</v>
      </c>
      <c r="K345" s="235"/>
      <c r="L345" s="43"/>
      <c r="M345" s="236" t="s">
        <v>1</v>
      </c>
      <c r="N345" s="237" t="s">
        <v>49</v>
      </c>
      <c r="O345" s="90"/>
      <c r="P345" s="238">
        <f>O345*H345</f>
        <v>0</v>
      </c>
      <c r="Q345" s="238">
        <v>0</v>
      </c>
      <c r="R345" s="238">
        <f>Q345*H345</f>
        <v>0</v>
      </c>
      <c r="S345" s="238">
        <v>0</v>
      </c>
      <c r="T345" s="23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40" t="s">
        <v>236</v>
      </c>
      <c r="AT345" s="240" t="s">
        <v>223</v>
      </c>
      <c r="AU345" s="240" t="s">
        <v>232</v>
      </c>
      <c r="AY345" s="15" t="s">
        <v>222</v>
      </c>
      <c r="BE345" s="241">
        <f>IF(N345="základní",J345,0)</f>
        <v>0</v>
      </c>
      <c r="BF345" s="241">
        <f>IF(N345="snížená",J345,0)</f>
        <v>0</v>
      </c>
      <c r="BG345" s="241">
        <f>IF(N345="zákl. přenesená",J345,0)</f>
        <v>0</v>
      </c>
      <c r="BH345" s="241">
        <f>IF(N345="sníž. přenesená",J345,0)</f>
        <v>0</v>
      </c>
      <c r="BI345" s="241">
        <f>IF(N345="nulová",J345,0)</f>
        <v>0</v>
      </c>
      <c r="BJ345" s="15" t="s">
        <v>92</v>
      </c>
      <c r="BK345" s="241">
        <f>ROUND(I345*H345,2)</f>
        <v>0</v>
      </c>
      <c r="BL345" s="15" t="s">
        <v>236</v>
      </c>
      <c r="BM345" s="240" t="s">
        <v>816</v>
      </c>
    </row>
    <row r="346" s="13" customFormat="1">
      <c r="A346" s="13"/>
      <c r="B346" s="242"/>
      <c r="C346" s="243"/>
      <c r="D346" s="244" t="s">
        <v>280</v>
      </c>
      <c r="E346" s="245" t="s">
        <v>1</v>
      </c>
      <c r="F346" s="246" t="s">
        <v>326</v>
      </c>
      <c r="G346" s="243"/>
      <c r="H346" s="247">
        <v>30</v>
      </c>
      <c r="I346" s="248"/>
      <c r="J346" s="243"/>
      <c r="K346" s="243"/>
      <c r="L346" s="249"/>
      <c r="M346" s="250"/>
      <c r="N346" s="251"/>
      <c r="O346" s="251"/>
      <c r="P346" s="251"/>
      <c r="Q346" s="251"/>
      <c r="R346" s="251"/>
      <c r="S346" s="251"/>
      <c r="T346" s="25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3" t="s">
        <v>280</v>
      </c>
      <c r="AU346" s="253" t="s">
        <v>232</v>
      </c>
      <c r="AV346" s="13" t="s">
        <v>95</v>
      </c>
      <c r="AW346" s="13" t="s">
        <v>39</v>
      </c>
      <c r="AX346" s="13" t="s">
        <v>92</v>
      </c>
      <c r="AY346" s="253" t="s">
        <v>222</v>
      </c>
    </row>
    <row r="347" s="12" customFormat="1" ht="22.8" customHeight="1">
      <c r="A347" s="12"/>
      <c r="B347" s="212"/>
      <c r="C347" s="213"/>
      <c r="D347" s="214" t="s">
        <v>83</v>
      </c>
      <c r="E347" s="226" t="s">
        <v>255</v>
      </c>
      <c r="F347" s="226" t="s">
        <v>456</v>
      </c>
      <c r="G347" s="213"/>
      <c r="H347" s="213"/>
      <c r="I347" s="216"/>
      <c r="J347" s="227">
        <f>BK347</f>
        <v>0</v>
      </c>
      <c r="K347" s="213"/>
      <c r="L347" s="218"/>
      <c r="M347" s="219"/>
      <c r="N347" s="220"/>
      <c r="O347" s="220"/>
      <c r="P347" s="221">
        <f>SUM(P348:P355)</f>
        <v>0</v>
      </c>
      <c r="Q347" s="220"/>
      <c r="R347" s="221">
        <f>SUM(R348:R355)</f>
        <v>0.047460000000000002</v>
      </c>
      <c r="S347" s="220"/>
      <c r="T347" s="222">
        <f>SUM(T348:T355)</f>
        <v>3.3200000000000003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23" t="s">
        <v>92</v>
      </c>
      <c r="AT347" s="224" t="s">
        <v>83</v>
      </c>
      <c r="AU347" s="224" t="s">
        <v>92</v>
      </c>
      <c r="AY347" s="223" t="s">
        <v>222</v>
      </c>
      <c r="BK347" s="225">
        <f>SUM(BK348:BK355)</f>
        <v>0</v>
      </c>
    </row>
    <row r="348" s="2" customFormat="1" ht="24.15" customHeight="1">
      <c r="A348" s="37"/>
      <c r="B348" s="38"/>
      <c r="C348" s="228" t="s">
        <v>1049</v>
      </c>
      <c r="D348" s="228" t="s">
        <v>223</v>
      </c>
      <c r="E348" s="229" t="s">
        <v>1026</v>
      </c>
      <c r="F348" s="230" t="s">
        <v>1027</v>
      </c>
      <c r="G348" s="231" t="s">
        <v>314</v>
      </c>
      <c r="H348" s="232">
        <v>474.60000000000002</v>
      </c>
      <c r="I348" s="233"/>
      <c r="J348" s="234">
        <f>ROUND(I348*H348,2)</f>
        <v>0</v>
      </c>
      <c r="K348" s="235"/>
      <c r="L348" s="43"/>
      <c r="M348" s="236" t="s">
        <v>1</v>
      </c>
      <c r="N348" s="237" t="s">
        <v>49</v>
      </c>
      <c r="O348" s="90"/>
      <c r="P348" s="238">
        <f>O348*H348</f>
        <v>0</v>
      </c>
      <c r="Q348" s="238">
        <v>0.00010000000000000001</v>
      </c>
      <c r="R348" s="238">
        <f>Q348*H348</f>
        <v>0.047460000000000002</v>
      </c>
      <c r="S348" s="238">
        <v>0</v>
      </c>
      <c r="T348" s="239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40" t="s">
        <v>236</v>
      </c>
      <c r="AT348" s="240" t="s">
        <v>223</v>
      </c>
      <c r="AU348" s="240" t="s">
        <v>95</v>
      </c>
      <c r="AY348" s="15" t="s">
        <v>222</v>
      </c>
      <c r="BE348" s="241">
        <f>IF(N348="základní",J348,0)</f>
        <v>0</v>
      </c>
      <c r="BF348" s="241">
        <f>IF(N348="snížená",J348,0)</f>
        <v>0</v>
      </c>
      <c r="BG348" s="241">
        <f>IF(N348="zákl. přenesená",J348,0)</f>
        <v>0</v>
      </c>
      <c r="BH348" s="241">
        <f>IF(N348="sníž. přenesená",J348,0)</f>
        <v>0</v>
      </c>
      <c r="BI348" s="241">
        <f>IF(N348="nulová",J348,0)</f>
        <v>0</v>
      </c>
      <c r="BJ348" s="15" t="s">
        <v>92</v>
      </c>
      <c r="BK348" s="241">
        <f>ROUND(I348*H348,2)</f>
        <v>0</v>
      </c>
      <c r="BL348" s="15" t="s">
        <v>236</v>
      </c>
      <c r="BM348" s="240" t="s">
        <v>1028</v>
      </c>
    </row>
    <row r="349" s="13" customFormat="1">
      <c r="A349" s="13"/>
      <c r="B349" s="242"/>
      <c r="C349" s="243"/>
      <c r="D349" s="244" t="s">
        <v>280</v>
      </c>
      <c r="E349" s="245" t="s">
        <v>1</v>
      </c>
      <c r="F349" s="246" t="s">
        <v>1784</v>
      </c>
      <c r="G349" s="243"/>
      <c r="H349" s="247">
        <v>474.60000000000002</v>
      </c>
      <c r="I349" s="248"/>
      <c r="J349" s="243"/>
      <c r="K349" s="243"/>
      <c r="L349" s="249"/>
      <c r="M349" s="250"/>
      <c r="N349" s="251"/>
      <c r="O349" s="251"/>
      <c r="P349" s="251"/>
      <c r="Q349" s="251"/>
      <c r="R349" s="251"/>
      <c r="S349" s="251"/>
      <c r="T349" s="25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3" t="s">
        <v>280</v>
      </c>
      <c r="AU349" s="253" t="s">
        <v>95</v>
      </c>
      <c r="AV349" s="13" t="s">
        <v>95</v>
      </c>
      <c r="AW349" s="13" t="s">
        <v>39</v>
      </c>
      <c r="AX349" s="13" t="s">
        <v>92</v>
      </c>
      <c r="AY349" s="253" t="s">
        <v>222</v>
      </c>
    </row>
    <row r="350" s="2" customFormat="1" ht="24.15" customHeight="1">
      <c r="A350" s="37"/>
      <c r="B350" s="38"/>
      <c r="C350" s="228" t="s">
        <v>471</v>
      </c>
      <c r="D350" s="228" t="s">
        <v>223</v>
      </c>
      <c r="E350" s="229" t="s">
        <v>1031</v>
      </c>
      <c r="F350" s="230" t="s">
        <v>1032</v>
      </c>
      <c r="G350" s="231" t="s">
        <v>314</v>
      </c>
      <c r="H350" s="232">
        <v>474.60000000000002</v>
      </c>
      <c r="I350" s="233"/>
      <c r="J350" s="234">
        <f>ROUND(I350*H350,2)</f>
        <v>0</v>
      </c>
      <c r="K350" s="235"/>
      <c r="L350" s="43"/>
      <c r="M350" s="236" t="s">
        <v>1</v>
      </c>
      <c r="N350" s="237" t="s">
        <v>49</v>
      </c>
      <c r="O350" s="90"/>
      <c r="P350" s="238">
        <f>O350*H350</f>
        <v>0</v>
      </c>
      <c r="Q350" s="238">
        <v>0</v>
      </c>
      <c r="R350" s="238">
        <f>Q350*H350</f>
        <v>0</v>
      </c>
      <c r="S350" s="238">
        <v>0</v>
      </c>
      <c r="T350" s="239">
        <f>S350*H350</f>
        <v>0</v>
      </c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R350" s="240" t="s">
        <v>236</v>
      </c>
      <c r="AT350" s="240" t="s">
        <v>223</v>
      </c>
      <c r="AU350" s="240" t="s">
        <v>95</v>
      </c>
      <c r="AY350" s="15" t="s">
        <v>222</v>
      </c>
      <c r="BE350" s="241">
        <f>IF(N350="základní",J350,0)</f>
        <v>0</v>
      </c>
      <c r="BF350" s="241">
        <f>IF(N350="snížená",J350,0)</f>
        <v>0</v>
      </c>
      <c r="BG350" s="241">
        <f>IF(N350="zákl. přenesená",J350,0)</f>
        <v>0</v>
      </c>
      <c r="BH350" s="241">
        <f>IF(N350="sníž. přenesená",J350,0)</f>
        <v>0</v>
      </c>
      <c r="BI350" s="241">
        <f>IF(N350="nulová",J350,0)</f>
        <v>0</v>
      </c>
      <c r="BJ350" s="15" t="s">
        <v>92</v>
      </c>
      <c r="BK350" s="241">
        <f>ROUND(I350*H350,2)</f>
        <v>0</v>
      </c>
      <c r="BL350" s="15" t="s">
        <v>236</v>
      </c>
      <c r="BM350" s="240" t="s">
        <v>1033</v>
      </c>
    </row>
    <row r="351" s="13" customFormat="1">
      <c r="A351" s="13"/>
      <c r="B351" s="242"/>
      <c r="C351" s="243"/>
      <c r="D351" s="244" t="s">
        <v>280</v>
      </c>
      <c r="E351" s="245" t="s">
        <v>1</v>
      </c>
      <c r="F351" s="246" t="s">
        <v>1784</v>
      </c>
      <c r="G351" s="243"/>
      <c r="H351" s="247">
        <v>474.60000000000002</v>
      </c>
      <c r="I351" s="248"/>
      <c r="J351" s="243"/>
      <c r="K351" s="243"/>
      <c r="L351" s="249"/>
      <c r="M351" s="250"/>
      <c r="N351" s="251"/>
      <c r="O351" s="251"/>
      <c r="P351" s="251"/>
      <c r="Q351" s="251"/>
      <c r="R351" s="251"/>
      <c r="S351" s="251"/>
      <c r="T351" s="25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3" t="s">
        <v>280</v>
      </c>
      <c r="AU351" s="253" t="s">
        <v>95</v>
      </c>
      <c r="AV351" s="13" t="s">
        <v>95</v>
      </c>
      <c r="AW351" s="13" t="s">
        <v>39</v>
      </c>
      <c r="AX351" s="13" t="s">
        <v>92</v>
      </c>
      <c r="AY351" s="253" t="s">
        <v>222</v>
      </c>
    </row>
    <row r="352" s="2" customFormat="1" ht="16.5" customHeight="1">
      <c r="A352" s="37"/>
      <c r="B352" s="38"/>
      <c r="C352" s="228" t="s">
        <v>560</v>
      </c>
      <c r="D352" s="228" t="s">
        <v>223</v>
      </c>
      <c r="E352" s="229" t="s">
        <v>1036</v>
      </c>
      <c r="F352" s="230" t="s">
        <v>1037</v>
      </c>
      <c r="G352" s="231" t="s">
        <v>314</v>
      </c>
      <c r="H352" s="232">
        <v>101</v>
      </c>
      <c r="I352" s="233"/>
      <c r="J352" s="234">
        <f>ROUND(I352*H352,2)</f>
        <v>0</v>
      </c>
      <c r="K352" s="235"/>
      <c r="L352" s="43"/>
      <c r="M352" s="236" t="s">
        <v>1</v>
      </c>
      <c r="N352" s="237" t="s">
        <v>49</v>
      </c>
      <c r="O352" s="90"/>
      <c r="P352" s="238">
        <f>O352*H352</f>
        <v>0</v>
      </c>
      <c r="Q352" s="238">
        <v>0</v>
      </c>
      <c r="R352" s="238">
        <f>Q352*H352</f>
        <v>0</v>
      </c>
      <c r="S352" s="238">
        <v>0</v>
      </c>
      <c r="T352" s="239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40" t="s">
        <v>236</v>
      </c>
      <c r="AT352" s="240" t="s">
        <v>223</v>
      </c>
      <c r="AU352" s="240" t="s">
        <v>95</v>
      </c>
      <c r="AY352" s="15" t="s">
        <v>222</v>
      </c>
      <c r="BE352" s="241">
        <f>IF(N352="základní",J352,0)</f>
        <v>0</v>
      </c>
      <c r="BF352" s="241">
        <f>IF(N352="snížená",J352,0)</f>
        <v>0</v>
      </c>
      <c r="BG352" s="241">
        <f>IF(N352="zákl. přenesená",J352,0)</f>
        <v>0</v>
      </c>
      <c r="BH352" s="241">
        <f>IF(N352="sníž. přenesená",J352,0)</f>
        <v>0</v>
      </c>
      <c r="BI352" s="241">
        <f>IF(N352="nulová",J352,0)</f>
        <v>0</v>
      </c>
      <c r="BJ352" s="15" t="s">
        <v>92</v>
      </c>
      <c r="BK352" s="241">
        <f>ROUND(I352*H352,2)</f>
        <v>0</v>
      </c>
      <c r="BL352" s="15" t="s">
        <v>236</v>
      </c>
      <c r="BM352" s="240" t="s">
        <v>1038</v>
      </c>
    </row>
    <row r="353" s="13" customFormat="1">
      <c r="A353" s="13"/>
      <c r="B353" s="242"/>
      <c r="C353" s="243"/>
      <c r="D353" s="244" t="s">
        <v>280</v>
      </c>
      <c r="E353" s="245" t="s">
        <v>1</v>
      </c>
      <c r="F353" s="246" t="s">
        <v>1755</v>
      </c>
      <c r="G353" s="243"/>
      <c r="H353" s="247">
        <v>101</v>
      </c>
      <c r="I353" s="248"/>
      <c r="J353" s="243"/>
      <c r="K353" s="243"/>
      <c r="L353" s="249"/>
      <c r="M353" s="250"/>
      <c r="N353" s="251"/>
      <c r="O353" s="251"/>
      <c r="P353" s="251"/>
      <c r="Q353" s="251"/>
      <c r="R353" s="251"/>
      <c r="S353" s="251"/>
      <c r="T353" s="25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3" t="s">
        <v>280</v>
      </c>
      <c r="AU353" s="253" t="s">
        <v>95</v>
      </c>
      <c r="AV353" s="13" t="s">
        <v>95</v>
      </c>
      <c r="AW353" s="13" t="s">
        <v>39</v>
      </c>
      <c r="AX353" s="13" t="s">
        <v>84</v>
      </c>
      <c r="AY353" s="253" t="s">
        <v>222</v>
      </c>
    </row>
    <row r="354" s="2" customFormat="1" ht="16.5" customHeight="1">
      <c r="A354" s="37"/>
      <c r="B354" s="38"/>
      <c r="C354" s="228" t="s">
        <v>1059</v>
      </c>
      <c r="D354" s="228" t="s">
        <v>223</v>
      </c>
      <c r="E354" s="229" t="s">
        <v>1041</v>
      </c>
      <c r="F354" s="230" t="s">
        <v>1042</v>
      </c>
      <c r="G354" s="231" t="s">
        <v>361</v>
      </c>
      <c r="H354" s="232">
        <v>332</v>
      </c>
      <c r="I354" s="233"/>
      <c r="J354" s="234">
        <f>ROUND(I354*H354,2)</f>
        <v>0</v>
      </c>
      <c r="K354" s="235"/>
      <c r="L354" s="43"/>
      <c r="M354" s="236" t="s">
        <v>1</v>
      </c>
      <c r="N354" s="237" t="s">
        <v>49</v>
      </c>
      <c r="O354" s="90"/>
      <c r="P354" s="238">
        <f>O354*H354</f>
        <v>0</v>
      </c>
      <c r="Q354" s="238">
        <v>0</v>
      </c>
      <c r="R354" s="238">
        <f>Q354*H354</f>
        <v>0</v>
      </c>
      <c r="S354" s="238">
        <v>0.01</v>
      </c>
      <c r="T354" s="239">
        <f>S354*H354</f>
        <v>3.3200000000000003</v>
      </c>
      <c r="U354" s="37"/>
      <c r="V354" s="37"/>
      <c r="W354" s="37"/>
      <c r="X354" s="37"/>
      <c r="Y354" s="37"/>
      <c r="Z354" s="37"/>
      <c r="AA354" s="37"/>
      <c r="AB354" s="37"/>
      <c r="AC354" s="37"/>
      <c r="AD354" s="37"/>
      <c r="AE354" s="37"/>
      <c r="AR354" s="240" t="s">
        <v>236</v>
      </c>
      <c r="AT354" s="240" t="s">
        <v>223</v>
      </c>
      <c r="AU354" s="240" t="s">
        <v>95</v>
      </c>
      <c r="AY354" s="15" t="s">
        <v>222</v>
      </c>
      <c r="BE354" s="241">
        <f>IF(N354="základní",J354,0)</f>
        <v>0</v>
      </c>
      <c r="BF354" s="241">
        <f>IF(N354="snížená",J354,0)</f>
        <v>0</v>
      </c>
      <c r="BG354" s="241">
        <f>IF(N354="zákl. přenesená",J354,0)</f>
        <v>0</v>
      </c>
      <c r="BH354" s="241">
        <f>IF(N354="sníž. přenesená",J354,0)</f>
        <v>0</v>
      </c>
      <c r="BI354" s="241">
        <f>IF(N354="nulová",J354,0)</f>
        <v>0</v>
      </c>
      <c r="BJ354" s="15" t="s">
        <v>92</v>
      </c>
      <c r="BK354" s="241">
        <f>ROUND(I354*H354,2)</f>
        <v>0</v>
      </c>
      <c r="BL354" s="15" t="s">
        <v>236</v>
      </c>
      <c r="BM354" s="240" t="s">
        <v>1043</v>
      </c>
    </row>
    <row r="355" s="13" customFormat="1">
      <c r="A355" s="13"/>
      <c r="B355" s="242"/>
      <c r="C355" s="243"/>
      <c r="D355" s="244" t="s">
        <v>280</v>
      </c>
      <c r="E355" s="245" t="s">
        <v>1</v>
      </c>
      <c r="F355" s="246" t="s">
        <v>1785</v>
      </c>
      <c r="G355" s="243"/>
      <c r="H355" s="247">
        <v>332</v>
      </c>
      <c r="I355" s="248"/>
      <c r="J355" s="243"/>
      <c r="K355" s="243"/>
      <c r="L355" s="249"/>
      <c r="M355" s="250"/>
      <c r="N355" s="251"/>
      <c r="O355" s="251"/>
      <c r="P355" s="251"/>
      <c r="Q355" s="251"/>
      <c r="R355" s="251"/>
      <c r="S355" s="251"/>
      <c r="T355" s="25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3" t="s">
        <v>280</v>
      </c>
      <c r="AU355" s="253" t="s">
        <v>95</v>
      </c>
      <c r="AV355" s="13" t="s">
        <v>95</v>
      </c>
      <c r="AW355" s="13" t="s">
        <v>39</v>
      </c>
      <c r="AX355" s="13" t="s">
        <v>92</v>
      </c>
      <c r="AY355" s="253" t="s">
        <v>222</v>
      </c>
    </row>
    <row r="356" s="12" customFormat="1" ht="22.8" customHeight="1">
      <c r="A356" s="12"/>
      <c r="B356" s="212"/>
      <c r="C356" s="213"/>
      <c r="D356" s="214" t="s">
        <v>83</v>
      </c>
      <c r="E356" s="226" t="s">
        <v>821</v>
      </c>
      <c r="F356" s="226" t="s">
        <v>822</v>
      </c>
      <c r="G356" s="213"/>
      <c r="H356" s="213"/>
      <c r="I356" s="216"/>
      <c r="J356" s="227">
        <f>BK356</f>
        <v>0</v>
      </c>
      <c r="K356" s="213"/>
      <c r="L356" s="218"/>
      <c r="M356" s="219"/>
      <c r="N356" s="220"/>
      <c r="O356" s="220"/>
      <c r="P356" s="221">
        <f>SUM(P357:P360)</f>
        <v>0</v>
      </c>
      <c r="Q356" s="220"/>
      <c r="R356" s="221">
        <f>SUM(R357:R360)</f>
        <v>0</v>
      </c>
      <c r="S356" s="220"/>
      <c r="T356" s="222">
        <f>SUM(T357:T360)</f>
        <v>0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223" t="s">
        <v>92</v>
      </c>
      <c r="AT356" s="224" t="s">
        <v>83</v>
      </c>
      <c r="AU356" s="224" t="s">
        <v>92</v>
      </c>
      <c r="AY356" s="223" t="s">
        <v>222</v>
      </c>
      <c r="BK356" s="225">
        <f>SUM(BK357:BK360)</f>
        <v>0</v>
      </c>
    </row>
    <row r="357" s="2" customFormat="1" ht="44.25" customHeight="1">
      <c r="A357" s="37"/>
      <c r="B357" s="38"/>
      <c r="C357" s="228" t="s">
        <v>1284</v>
      </c>
      <c r="D357" s="228" t="s">
        <v>223</v>
      </c>
      <c r="E357" s="229" t="s">
        <v>1050</v>
      </c>
      <c r="F357" s="230" t="s">
        <v>1051</v>
      </c>
      <c r="G357" s="231" t="s">
        <v>386</v>
      </c>
      <c r="H357" s="232">
        <v>159.59999999999999</v>
      </c>
      <c r="I357" s="233"/>
      <c r="J357" s="234">
        <f>ROUND(I357*H357,2)</f>
        <v>0</v>
      </c>
      <c r="K357" s="235"/>
      <c r="L357" s="43"/>
      <c r="M357" s="236" t="s">
        <v>1</v>
      </c>
      <c r="N357" s="237" t="s">
        <v>49</v>
      </c>
      <c r="O357" s="90"/>
      <c r="P357" s="238">
        <f>O357*H357</f>
        <v>0</v>
      </c>
      <c r="Q357" s="238">
        <v>0</v>
      </c>
      <c r="R357" s="238">
        <f>Q357*H357</f>
        <v>0</v>
      </c>
      <c r="S357" s="238">
        <v>0</v>
      </c>
      <c r="T357" s="239">
        <f>S357*H357</f>
        <v>0</v>
      </c>
      <c r="U357" s="37"/>
      <c r="V357" s="37"/>
      <c r="W357" s="37"/>
      <c r="X357" s="37"/>
      <c r="Y357" s="37"/>
      <c r="Z357" s="37"/>
      <c r="AA357" s="37"/>
      <c r="AB357" s="37"/>
      <c r="AC357" s="37"/>
      <c r="AD357" s="37"/>
      <c r="AE357" s="37"/>
      <c r="AR357" s="240" t="s">
        <v>236</v>
      </c>
      <c r="AT357" s="240" t="s">
        <v>223</v>
      </c>
      <c r="AU357" s="240" t="s">
        <v>95</v>
      </c>
      <c r="AY357" s="15" t="s">
        <v>222</v>
      </c>
      <c r="BE357" s="241">
        <f>IF(N357="základní",J357,0)</f>
        <v>0</v>
      </c>
      <c r="BF357" s="241">
        <f>IF(N357="snížená",J357,0)</f>
        <v>0</v>
      </c>
      <c r="BG357" s="241">
        <f>IF(N357="zákl. přenesená",J357,0)</f>
        <v>0</v>
      </c>
      <c r="BH357" s="241">
        <f>IF(N357="sníž. přenesená",J357,0)</f>
        <v>0</v>
      </c>
      <c r="BI357" s="241">
        <f>IF(N357="nulová",J357,0)</f>
        <v>0</v>
      </c>
      <c r="BJ357" s="15" t="s">
        <v>92</v>
      </c>
      <c r="BK357" s="241">
        <f>ROUND(I357*H357,2)</f>
        <v>0</v>
      </c>
      <c r="BL357" s="15" t="s">
        <v>236</v>
      </c>
      <c r="BM357" s="240" t="s">
        <v>1786</v>
      </c>
    </row>
    <row r="358" s="13" customFormat="1">
      <c r="A358" s="13"/>
      <c r="B358" s="242"/>
      <c r="C358" s="243"/>
      <c r="D358" s="244" t="s">
        <v>280</v>
      </c>
      <c r="E358" s="245" t="s">
        <v>1</v>
      </c>
      <c r="F358" s="246" t="s">
        <v>1780</v>
      </c>
      <c r="G358" s="243"/>
      <c r="H358" s="247">
        <v>159.59999999999999</v>
      </c>
      <c r="I358" s="248"/>
      <c r="J358" s="243"/>
      <c r="K358" s="243"/>
      <c r="L358" s="249"/>
      <c r="M358" s="250"/>
      <c r="N358" s="251"/>
      <c r="O358" s="251"/>
      <c r="P358" s="251"/>
      <c r="Q358" s="251"/>
      <c r="R358" s="251"/>
      <c r="S358" s="251"/>
      <c r="T358" s="25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3" t="s">
        <v>280</v>
      </c>
      <c r="AU358" s="253" t="s">
        <v>95</v>
      </c>
      <c r="AV358" s="13" t="s">
        <v>95</v>
      </c>
      <c r="AW358" s="13" t="s">
        <v>39</v>
      </c>
      <c r="AX358" s="13" t="s">
        <v>92</v>
      </c>
      <c r="AY358" s="253" t="s">
        <v>222</v>
      </c>
    </row>
    <row r="359" s="2" customFormat="1" ht="44.25" customHeight="1">
      <c r="A359" s="37"/>
      <c r="B359" s="38"/>
      <c r="C359" s="228" t="s">
        <v>1285</v>
      </c>
      <c r="D359" s="228" t="s">
        <v>223</v>
      </c>
      <c r="E359" s="229" t="s">
        <v>1126</v>
      </c>
      <c r="F359" s="230" t="s">
        <v>1127</v>
      </c>
      <c r="G359" s="231" t="s">
        <v>386</v>
      </c>
      <c r="H359" s="232">
        <v>98.599999999999994</v>
      </c>
      <c r="I359" s="233"/>
      <c r="J359" s="234">
        <f>ROUND(I359*H359,2)</f>
        <v>0</v>
      </c>
      <c r="K359" s="235"/>
      <c r="L359" s="43"/>
      <c r="M359" s="236" t="s">
        <v>1</v>
      </c>
      <c r="N359" s="237" t="s">
        <v>49</v>
      </c>
      <c r="O359" s="90"/>
      <c r="P359" s="238">
        <f>O359*H359</f>
        <v>0</v>
      </c>
      <c r="Q359" s="238">
        <v>0</v>
      </c>
      <c r="R359" s="238">
        <f>Q359*H359</f>
        <v>0</v>
      </c>
      <c r="S359" s="238">
        <v>0</v>
      </c>
      <c r="T359" s="239">
        <f>S359*H359</f>
        <v>0</v>
      </c>
      <c r="U359" s="37"/>
      <c r="V359" s="37"/>
      <c r="W359" s="37"/>
      <c r="X359" s="37"/>
      <c r="Y359" s="37"/>
      <c r="Z359" s="37"/>
      <c r="AA359" s="37"/>
      <c r="AB359" s="37"/>
      <c r="AC359" s="37"/>
      <c r="AD359" s="37"/>
      <c r="AE359" s="37"/>
      <c r="AR359" s="240" t="s">
        <v>236</v>
      </c>
      <c r="AT359" s="240" t="s">
        <v>223</v>
      </c>
      <c r="AU359" s="240" t="s">
        <v>95</v>
      </c>
      <c r="AY359" s="15" t="s">
        <v>222</v>
      </c>
      <c r="BE359" s="241">
        <f>IF(N359="základní",J359,0)</f>
        <v>0</v>
      </c>
      <c r="BF359" s="241">
        <f>IF(N359="snížená",J359,0)</f>
        <v>0</v>
      </c>
      <c r="BG359" s="241">
        <f>IF(N359="zákl. přenesená",J359,0)</f>
        <v>0</v>
      </c>
      <c r="BH359" s="241">
        <f>IF(N359="sníž. přenesená",J359,0)</f>
        <v>0</v>
      </c>
      <c r="BI359" s="241">
        <f>IF(N359="nulová",J359,0)</f>
        <v>0</v>
      </c>
      <c r="BJ359" s="15" t="s">
        <v>92</v>
      </c>
      <c r="BK359" s="241">
        <f>ROUND(I359*H359,2)</f>
        <v>0</v>
      </c>
      <c r="BL359" s="15" t="s">
        <v>236</v>
      </c>
      <c r="BM359" s="240" t="s">
        <v>1787</v>
      </c>
    </row>
    <row r="360" s="13" customFormat="1">
      <c r="A360" s="13"/>
      <c r="B360" s="242"/>
      <c r="C360" s="243"/>
      <c r="D360" s="244" t="s">
        <v>280</v>
      </c>
      <c r="E360" s="245" t="s">
        <v>1</v>
      </c>
      <c r="F360" s="246" t="s">
        <v>1779</v>
      </c>
      <c r="G360" s="243"/>
      <c r="H360" s="247">
        <v>98.599999999999994</v>
      </c>
      <c r="I360" s="248"/>
      <c r="J360" s="243"/>
      <c r="K360" s="243"/>
      <c r="L360" s="249"/>
      <c r="M360" s="250"/>
      <c r="N360" s="251"/>
      <c r="O360" s="251"/>
      <c r="P360" s="251"/>
      <c r="Q360" s="251"/>
      <c r="R360" s="251"/>
      <c r="S360" s="251"/>
      <c r="T360" s="25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3" t="s">
        <v>280</v>
      </c>
      <c r="AU360" s="253" t="s">
        <v>95</v>
      </c>
      <c r="AV360" s="13" t="s">
        <v>95</v>
      </c>
      <c r="AW360" s="13" t="s">
        <v>39</v>
      </c>
      <c r="AX360" s="13" t="s">
        <v>92</v>
      </c>
      <c r="AY360" s="253" t="s">
        <v>222</v>
      </c>
    </row>
    <row r="361" s="12" customFormat="1" ht="22.8" customHeight="1">
      <c r="A361" s="12"/>
      <c r="B361" s="212"/>
      <c r="C361" s="213"/>
      <c r="D361" s="214" t="s">
        <v>83</v>
      </c>
      <c r="E361" s="226" t="s">
        <v>485</v>
      </c>
      <c r="F361" s="226" t="s">
        <v>472</v>
      </c>
      <c r="G361" s="213"/>
      <c r="H361" s="213"/>
      <c r="I361" s="216"/>
      <c r="J361" s="227">
        <f>BK361</f>
        <v>0</v>
      </c>
      <c r="K361" s="213"/>
      <c r="L361" s="218"/>
      <c r="M361" s="219"/>
      <c r="N361" s="220"/>
      <c r="O361" s="220"/>
      <c r="P361" s="221">
        <f>SUM(P362:P363)</f>
        <v>0</v>
      </c>
      <c r="Q361" s="220"/>
      <c r="R361" s="221">
        <f>SUM(R362:R363)</f>
        <v>0</v>
      </c>
      <c r="S361" s="220"/>
      <c r="T361" s="222">
        <f>SUM(T362:T363)</f>
        <v>0</v>
      </c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R361" s="223" t="s">
        <v>92</v>
      </c>
      <c r="AT361" s="224" t="s">
        <v>83</v>
      </c>
      <c r="AU361" s="224" t="s">
        <v>92</v>
      </c>
      <c r="AY361" s="223" t="s">
        <v>222</v>
      </c>
      <c r="BK361" s="225">
        <f>SUM(BK362:BK363)</f>
        <v>0</v>
      </c>
    </row>
    <row r="362" s="2" customFormat="1" ht="24.15" customHeight="1">
      <c r="A362" s="37"/>
      <c r="B362" s="38"/>
      <c r="C362" s="228" t="s">
        <v>1287</v>
      </c>
      <c r="D362" s="228" t="s">
        <v>223</v>
      </c>
      <c r="E362" s="229" t="s">
        <v>487</v>
      </c>
      <c r="F362" s="230" t="s">
        <v>488</v>
      </c>
      <c r="G362" s="231" t="s">
        <v>386</v>
      </c>
      <c r="H362" s="232">
        <v>39</v>
      </c>
      <c r="I362" s="233"/>
      <c r="J362" s="234">
        <f>ROUND(I362*H362,2)</f>
        <v>0</v>
      </c>
      <c r="K362" s="235"/>
      <c r="L362" s="43"/>
      <c r="M362" s="236" t="s">
        <v>1</v>
      </c>
      <c r="N362" s="237" t="s">
        <v>49</v>
      </c>
      <c r="O362" s="90"/>
      <c r="P362" s="238">
        <f>O362*H362</f>
        <v>0</v>
      </c>
      <c r="Q362" s="238">
        <v>0</v>
      </c>
      <c r="R362" s="238">
        <f>Q362*H362</f>
        <v>0</v>
      </c>
      <c r="S362" s="238">
        <v>0</v>
      </c>
      <c r="T362" s="239">
        <f>S362*H362</f>
        <v>0</v>
      </c>
      <c r="U362" s="37"/>
      <c r="V362" s="37"/>
      <c r="W362" s="37"/>
      <c r="X362" s="37"/>
      <c r="Y362" s="37"/>
      <c r="Z362" s="37"/>
      <c r="AA362" s="37"/>
      <c r="AB362" s="37"/>
      <c r="AC362" s="37"/>
      <c r="AD362" s="37"/>
      <c r="AE362" s="37"/>
      <c r="AR362" s="240" t="s">
        <v>236</v>
      </c>
      <c r="AT362" s="240" t="s">
        <v>223</v>
      </c>
      <c r="AU362" s="240" t="s">
        <v>95</v>
      </c>
      <c r="AY362" s="15" t="s">
        <v>222</v>
      </c>
      <c r="BE362" s="241">
        <f>IF(N362="základní",J362,0)</f>
        <v>0</v>
      </c>
      <c r="BF362" s="241">
        <f>IF(N362="snížená",J362,0)</f>
        <v>0</v>
      </c>
      <c r="BG362" s="241">
        <f>IF(N362="zákl. přenesená",J362,0)</f>
        <v>0</v>
      </c>
      <c r="BH362" s="241">
        <f>IF(N362="sníž. přenesená",J362,0)</f>
        <v>0</v>
      </c>
      <c r="BI362" s="241">
        <f>IF(N362="nulová",J362,0)</f>
        <v>0</v>
      </c>
      <c r="BJ362" s="15" t="s">
        <v>92</v>
      </c>
      <c r="BK362" s="241">
        <f>ROUND(I362*H362,2)</f>
        <v>0</v>
      </c>
      <c r="BL362" s="15" t="s">
        <v>236</v>
      </c>
      <c r="BM362" s="240" t="s">
        <v>1053</v>
      </c>
    </row>
    <row r="363" s="13" customFormat="1">
      <c r="A363" s="13"/>
      <c r="B363" s="242"/>
      <c r="C363" s="243"/>
      <c r="D363" s="244" t="s">
        <v>280</v>
      </c>
      <c r="E363" s="245" t="s">
        <v>1</v>
      </c>
      <c r="F363" s="246" t="s">
        <v>1788</v>
      </c>
      <c r="G363" s="243"/>
      <c r="H363" s="247">
        <v>39</v>
      </c>
      <c r="I363" s="248"/>
      <c r="J363" s="243"/>
      <c r="K363" s="243"/>
      <c r="L363" s="249"/>
      <c r="M363" s="250"/>
      <c r="N363" s="251"/>
      <c r="O363" s="251"/>
      <c r="P363" s="251"/>
      <c r="Q363" s="251"/>
      <c r="R363" s="251"/>
      <c r="S363" s="251"/>
      <c r="T363" s="252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3" t="s">
        <v>280</v>
      </c>
      <c r="AU363" s="253" t="s">
        <v>95</v>
      </c>
      <c r="AV363" s="13" t="s">
        <v>95</v>
      </c>
      <c r="AW363" s="13" t="s">
        <v>39</v>
      </c>
      <c r="AX363" s="13" t="s">
        <v>92</v>
      </c>
      <c r="AY363" s="253" t="s">
        <v>222</v>
      </c>
    </row>
    <row r="364" s="12" customFormat="1" ht="25.92" customHeight="1">
      <c r="A364" s="12"/>
      <c r="B364" s="212"/>
      <c r="C364" s="213"/>
      <c r="D364" s="214" t="s">
        <v>83</v>
      </c>
      <c r="E364" s="215" t="s">
        <v>827</v>
      </c>
      <c r="F364" s="215" t="s">
        <v>828</v>
      </c>
      <c r="G364" s="213"/>
      <c r="H364" s="213"/>
      <c r="I364" s="216"/>
      <c r="J364" s="217">
        <f>BK364</f>
        <v>0</v>
      </c>
      <c r="K364" s="213"/>
      <c r="L364" s="218"/>
      <c r="M364" s="219"/>
      <c r="N364" s="220"/>
      <c r="O364" s="220"/>
      <c r="P364" s="221">
        <f>P365</f>
        <v>0</v>
      </c>
      <c r="Q364" s="220"/>
      <c r="R364" s="221">
        <f>R365</f>
        <v>0</v>
      </c>
      <c r="S364" s="220"/>
      <c r="T364" s="222">
        <f>T365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223" t="s">
        <v>95</v>
      </c>
      <c r="AT364" s="224" t="s">
        <v>83</v>
      </c>
      <c r="AU364" s="224" t="s">
        <v>84</v>
      </c>
      <c r="AY364" s="223" t="s">
        <v>222</v>
      </c>
      <c r="BK364" s="225">
        <f>BK365</f>
        <v>0</v>
      </c>
    </row>
    <row r="365" s="12" customFormat="1" ht="22.8" customHeight="1">
      <c r="A365" s="12"/>
      <c r="B365" s="212"/>
      <c r="C365" s="213"/>
      <c r="D365" s="214" t="s">
        <v>83</v>
      </c>
      <c r="E365" s="226" t="s">
        <v>829</v>
      </c>
      <c r="F365" s="226" t="s">
        <v>830</v>
      </c>
      <c r="G365" s="213"/>
      <c r="H365" s="213"/>
      <c r="I365" s="216"/>
      <c r="J365" s="227">
        <f>BK365</f>
        <v>0</v>
      </c>
      <c r="K365" s="213"/>
      <c r="L365" s="218"/>
      <c r="M365" s="219"/>
      <c r="N365" s="220"/>
      <c r="O365" s="220"/>
      <c r="P365" s="221">
        <f>SUM(P366:P367)</f>
        <v>0</v>
      </c>
      <c r="Q365" s="220"/>
      <c r="R365" s="221">
        <f>SUM(R366:R367)</f>
        <v>0</v>
      </c>
      <c r="S365" s="220"/>
      <c r="T365" s="222">
        <f>SUM(T366:T367)</f>
        <v>0</v>
      </c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R365" s="223" t="s">
        <v>95</v>
      </c>
      <c r="AT365" s="224" t="s">
        <v>83</v>
      </c>
      <c r="AU365" s="224" t="s">
        <v>92</v>
      </c>
      <c r="AY365" s="223" t="s">
        <v>222</v>
      </c>
      <c r="BK365" s="225">
        <f>SUM(BK366:BK367)</f>
        <v>0</v>
      </c>
    </row>
    <row r="366" s="2" customFormat="1" ht="24.15" customHeight="1">
      <c r="A366" s="37"/>
      <c r="B366" s="38"/>
      <c r="C366" s="228" t="s">
        <v>1288</v>
      </c>
      <c r="D366" s="228" t="s">
        <v>223</v>
      </c>
      <c r="E366" s="229" t="s">
        <v>832</v>
      </c>
      <c r="F366" s="230" t="s">
        <v>833</v>
      </c>
      <c r="G366" s="231" t="s">
        <v>314</v>
      </c>
      <c r="H366" s="232">
        <v>350</v>
      </c>
      <c r="I366" s="233"/>
      <c r="J366" s="234">
        <f>ROUND(I366*H366,2)</f>
        <v>0</v>
      </c>
      <c r="K366" s="235"/>
      <c r="L366" s="43"/>
      <c r="M366" s="236" t="s">
        <v>1</v>
      </c>
      <c r="N366" s="237" t="s">
        <v>49</v>
      </c>
      <c r="O366" s="90"/>
      <c r="P366" s="238">
        <f>O366*H366</f>
        <v>0</v>
      </c>
      <c r="Q366" s="238">
        <v>0</v>
      </c>
      <c r="R366" s="238">
        <f>Q366*H366</f>
        <v>0</v>
      </c>
      <c r="S366" s="238">
        <v>0</v>
      </c>
      <c r="T366" s="239">
        <f>S366*H366</f>
        <v>0</v>
      </c>
      <c r="U366" s="37"/>
      <c r="V366" s="37"/>
      <c r="W366" s="37"/>
      <c r="X366" s="37"/>
      <c r="Y366" s="37"/>
      <c r="Z366" s="37"/>
      <c r="AA366" s="37"/>
      <c r="AB366" s="37"/>
      <c r="AC366" s="37"/>
      <c r="AD366" s="37"/>
      <c r="AE366" s="37"/>
      <c r="AR366" s="240" t="s">
        <v>292</v>
      </c>
      <c r="AT366" s="240" t="s">
        <v>223</v>
      </c>
      <c r="AU366" s="240" t="s">
        <v>95</v>
      </c>
      <c r="AY366" s="15" t="s">
        <v>222</v>
      </c>
      <c r="BE366" s="241">
        <f>IF(N366="základní",J366,0)</f>
        <v>0</v>
      </c>
      <c r="BF366" s="241">
        <f>IF(N366="snížená",J366,0)</f>
        <v>0</v>
      </c>
      <c r="BG366" s="241">
        <f>IF(N366="zákl. přenesená",J366,0)</f>
        <v>0</v>
      </c>
      <c r="BH366" s="241">
        <f>IF(N366="sníž. přenesená",J366,0)</f>
        <v>0</v>
      </c>
      <c r="BI366" s="241">
        <f>IF(N366="nulová",J366,0)</f>
        <v>0</v>
      </c>
      <c r="BJ366" s="15" t="s">
        <v>92</v>
      </c>
      <c r="BK366" s="241">
        <f>ROUND(I366*H366,2)</f>
        <v>0</v>
      </c>
      <c r="BL366" s="15" t="s">
        <v>292</v>
      </c>
      <c r="BM366" s="240" t="s">
        <v>1055</v>
      </c>
    </row>
    <row r="367" s="13" customFormat="1">
      <c r="A367" s="13"/>
      <c r="B367" s="242"/>
      <c r="C367" s="243"/>
      <c r="D367" s="244" t="s">
        <v>280</v>
      </c>
      <c r="E367" s="245" t="s">
        <v>1</v>
      </c>
      <c r="F367" s="246" t="s">
        <v>1745</v>
      </c>
      <c r="G367" s="243"/>
      <c r="H367" s="247">
        <v>350</v>
      </c>
      <c r="I367" s="248"/>
      <c r="J367" s="243"/>
      <c r="K367" s="243"/>
      <c r="L367" s="249"/>
      <c r="M367" s="250"/>
      <c r="N367" s="251"/>
      <c r="O367" s="251"/>
      <c r="P367" s="251"/>
      <c r="Q367" s="251"/>
      <c r="R367" s="251"/>
      <c r="S367" s="251"/>
      <c r="T367" s="25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3" t="s">
        <v>280</v>
      </c>
      <c r="AU367" s="253" t="s">
        <v>95</v>
      </c>
      <c r="AV367" s="13" t="s">
        <v>95</v>
      </c>
      <c r="AW367" s="13" t="s">
        <v>39</v>
      </c>
      <c r="AX367" s="13" t="s">
        <v>92</v>
      </c>
      <c r="AY367" s="253" t="s">
        <v>222</v>
      </c>
    </row>
    <row r="368" s="12" customFormat="1" ht="25.92" customHeight="1">
      <c r="A368" s="12"/>
      <c r="B368" s="212"/>
      <c r="C368" s="213"/>
      <c r="D368" s="214" t="s">
        <v>83</v>
      </c>
      <c r="E368" s="215" t="s">
        <v>405</v>
      </c>
      <c r="F368" s="215" t="s">
        <v>1056</v>
      </c>
      <c r="G368" s="213"/>
      <c r="H368" s="213"/>
      <c r="I368" s="216"/>
      <c r="J368" s="217">
        <f>BK368</f>
        <v>0</v>
      </c>
      <c r="K368" s="213"/>
      <c r="L368" s="218"/>
      <c r="M368" s="219"/>
      <c r="N368" s="220"/>
      <c r="O368" s="220"/>
      <c r="P368" s="221">
        <f>P369</f>
        <v>0</v>
      </c>
      <c r="Q368" s="220"/>
      <c r="R368" s="221">
        <f>R369</f>
        <v>0.00042000000000000002</v>
      </c>
      <c r="S368" s="220"/>
      <c r="T368" s="222">
        <f>T369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23" t="s">
        <v>232</v>
      </c>
      <c r="AT368" s="224" t="s">
        <v>83</v>
      </c>
      <c r="AU368" s="224" t="s">
        <v>84</v>
      </c>
      <c r="AY368" s="223" t="s">
        <v>222</v>
      </c>
      <c r="BK368" s="225">
        <f>BK369</f>
        <v>0</v>
      </c>
    </row>
    <row r="369" s="12" customFormat="1" ht="22.8" customHeight="1">
      <c r="A369" s="12"/>
      <c r="B369" s="212"/>
      <c r="C369" s="213"/>
      <c r="D369" s="214" t="s">
        <v>83</v>
      </c>
      <c r="E369" s="226" t="s">
        <v>1057</v>
      </c>
      <c r="F369" s="226" t="s">
        <v>1058</v>
      </c>
      <c r="G369" s="213"/>
      <c r="H369" s="213"/>
      <c r="I369" s="216"/>
      <c r="J369" s="227">
        <f>BK369</f>
        <v>0</v>
      </c>
      <c r="K369" s="213"/>
      <c r="L369" s="218"/>
      <c r="M369" s="219"/>
      <c r="N369" s="220"/>
      <c r="O369" s="220"/>
      <c r="P369" s="221">
        <f>SUM(P370:P371)</f>
        <v>0</v>
      </c>
      <c r="Q369" s="220"/>
      <c r="R369" s="221">
        <f>SUM(R370:R371)</f>
        <v>0.00042000000000000002</v>
      </c>
      <c r="S369" s="220"/>
      <c r="T369" s="222">
        <f>SUM(T370:T371)</f>
        <v>0</v>
      </c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R369" s="223" t="s">
        <v>232</v>
      </c>
      <c r="AT369" s="224" t="s">
        <v>83</v>
      </c>
      <c r="AU369" s="224" t="s">
        <v>92</v>
      </c>
      <c r="AY369" s="223" t="s">
        <v>222</v>
      </c>
      <c r="BK369" s="225">
        <f>SUM(BK370:BK371)</f>
        <v>0</v>
      </c>
    </row>
    <row r="370" s="2" customFormat="1" ht="33" customHeight="1">
      <c r="A370" s="37"/>
      <c r="B370" s="38"/>
      <c r="C370" s="228" t="s">
        <v>1290</v>
      </c>
      <c r="D370" s="228" t="s">
        <v>223</v>
      </c>
      <c r="E370" s="229" t="s">
        <v>1060</v>
      </c>
      <c r="F370" s="230" t="s">
        <v>1061</v>
      </c>
      <c r="G370" s="231" t="s">
        <v>1062</v>
      </c>
      <c r="H370" s="232">
        <v>2</v>
      </c>
      <c r="I370" s="233"/>
      <c r="J370" s="234">
        <f>ROUND(I370*H370,2)</f>
        <v>0</v>
      </c>
      <c r="K370" s="235"/>
      <c r="L370" s="43"/>
      <c r="M370" s="236" t="s">
        <v>1</v>
      </c>
      <c r="N370" s="237" t="s">
        <v>49</v>
      </c>
      <c r="O370" s="90"/>
      <c r="P370" s="238">
        <f>O370*H370</f>
        <v>0</v>
      </c>
      <c r="Q370" s="238">
        <v>0.00021000000000000001</v>
      </c>
      <c r="R370" s="238">
        <f>Q370*H370</f>
        <v>0.00042000000000000002</v>
      </c>
      <c r="S370" s="238">
        <v>0</v>
      </c>
      <c r="T370" s="239">
        <f>S370*H370</f>
        <v>0</v>
      </c>
      <c r="U370" s="37"/>
      <c r="V370" s="37"/>
      <c r="W370" s="37"/>
      <c r="X370" s="37"/>
      <c r="Y370" s="37"/>
      <c r="Z370" s="37"/>
      <c r="AA370" s="37"/>
      <c r="AB370" s="37"/>
      <c r="AC370" s="37"/>
      <c r="AD370" s="37"/>
      <c r="AE370" s="37"/>
      <c r="AR370" s="240" t="s">
        <v>770</v>
      </c>
      <c r="AT370" s="240" t="s">
        <v>223</v>
      </c>
      <c r="AU370" s="240" t="s">
        <v>95</v>
      </c>
      <c r="AY370" s="15" t="s">
        <v>222</v>
      </c>
      <c r="BE370" s="241">
        <f>IF(N370="základní",J370,0)</f>
        <v>0</v>
      </c>
      <c r="BF370" s="241">
        <f>IF(N370="snížená",J370,0)</f>
        <v>0</v>
      </c>
      <c r="BG370" s="241">
        <f>IF(N370="zákl. přenesená",J370,0)</f>
        <v>0</v>
      </c>
      <c r="BH370" s="241">
        <f>IF(N370="sníž. přenesená",J370,0)</f>
        <v>0</v>
      </c>
      <c r="BI370" s="241">
        <f>IF(N370="nulová",J370,0)</f>
        <v>0</v>
      </c>
      <c r="BJ370" s="15" t="s">
        <v>92</v>
      </c>
      <c r="BK370" s="241">
        <f>ROUND(I370*H370,2)</f>
        <v>0</v>
      </c>
      <c r="BL370" s="15" t="s">
        <v>770</v>
      </c>
      <c r="BM370" s="240" t="s">
        <v>1063</v>
      </c>
    </row>
    <row r="371" s="13" customFormat="1">
      <c r="A371" s="13"/>
      <c r="B371" s="242"/>
      <c r="C371" s="243"/>
      <c r="D371" s="244" t="s">
        <v>280</v>
      </c>
      <c r="E371" s="245" t="s">
        <v>1</v>
      </c>
      <c r="F371" s="246" t="s">
        <v>95</v>
      </c>
      <c r="G371" s="243"/>
      <c r="H371" s="247">
        <v>2</v>
      </c>
      <c r="I371" s="248"/>
      <c r="J371" s="243"/>
      <c r="K371" s="243"/>
      <c r="L371" s="249"/>
      <c r="M371" s="270"/>
      <c r="N371" s="271"/>
      <c r="O371" s="271"/>
      <c r="P371" s="271"/>
      <c r="Q371" s="271"/>
      <c r="R371" s="271"/>
      <c r="S371" s="271"/>
      <c r="T371" s="27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3" t="s">
        <v>280</v>
      </c>
      <c r="AU371" s="253" t="s">
        <v>95</v>
      </c>
      <c r="AV371" s="13" t="s">
        <v>95</v>
      </c>
      <c r="AW371" s="13" t="s">
        <v>39</v>
      </c>
      <c r="AX371" s="13" t="s">
        <v>92</v>
      </c>
      <c r="AY371" s="253" t="s">
        <v>222</v>
      </c>
    </row>
    <row r="372" s="2" customFormat="1" ht="6.96" customHeight="1">
      <c r="A372" s="37"/>
      <c r="B372" s="65"/>
      <c r="C372" s="66"/>
      <c r="D372" s="66"/>
      <c r="E372" s="66"/>
      <c r="F372" s="66"/>
      <c r="G372" s="66"/>
      <c r="H372" s="66"/>
      <c r="I372" s="66"/>
      <c r="J372" s="66"/>
      <c r="K372" s="66"/>
      <c r="L372" s="43"/>
      <c r="M372" s="37"/>
      <c r="O372" s="37"/>
      <c r="P372" s="37"/>
      <c r="Q372" s="37"/>
      <c r="R372" s="37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</row>
  </sheetData>
  <sheetProtection sheet="1" autoFilter="0" formatColumns="0" formatRows="0" objects="1" scenarios="1" spinCount="100000" saltValue="il24U73UKVV6E2Dn3JWKToMikHWV3UiZ0aYjs5ApfXLFFHyXA96alaEexYhQEpWcClWJFAf73kg1TlNdY0XD9Q==" hashValue="gkCVp9abLoK84c/vKB3O+CaODbt4C87ErINkXRBHpfe/cMkmtC6Ra/6vgjDBI6bQCiEsiB4Qc7E64Xbcxn4gQg==" algorithmName="SHA-512" password="CC35"/>
  <autoFilter ref="C130:K371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148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1789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ROUND((SUM(BE131:BE350)),  2)</f>
        <v>0</v>
      </c>
      <c r="G33" s="37"/>
      <c r="H33" s="37"/>
      <c r="I33" s="165">
        <v>0.20999999999999999</v>
      </c>
      <c r="J33" s="164">
        <f>ROUND(((SUM(BE131:BE350))*I33),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ROUND((SUM(BF131:BF350)),  2)</f>
        <v>0</v>
      </c>
      <c r="G34" s="37"/>
      <c r="H34" s="37"/>
      <c r="I34" s="165">
        <v>0.14999999999999999</v>
      </c>
      <c r="J34" s="164">
        <f>ROUND(((SUM(BF131:BF350))*I34),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ROUND((SUM(BG131:BG350)),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ROUND((SUM(BH131:BH350)),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ROUND((SUM(BI131:BI350)),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2023_10_15. - Stoka C1, IO 01.13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J211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J214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J217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J222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541</v>
      </c>
      <c r="E102" s="197"/>
      <c r="F102" s="197"/>
      <c r="G102" s="197"/>
      <c r="H102" s="197"/>
      <c r="I102" s="197"/>
      <c r="J102" s="198">
        <f>J245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491</v>
      </c>
      <c r="E103" s="197"/>
      <c r="F103" s="197"/>
      <c r="G103" s="197"/>
      <c r="H103" s="197"/>
      <c r="I103" s="197"/>
      <c r="J103" s="198">
        <f>J248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307</v>
      </c>
      <c r="E104" s="197"/>
      <c r="F104" s="197"/>
      <c r="G104" s="197"/>
      <c r="H104" s="197"/>
      <c r="I104" s="197"/>
      <c r="J104" s="198">
        <f>J309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306</v>
      </c>
      <c r="E105" s="197"/>
      <c r="F105" s="197"/>
      <c r="G105" s="197"/>
      <c r="H105" s="197"/>
      <c r="I105" s="197"/>
      <c r="J105" s="198">
        <f>J326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542</v>
      </c>
      <c r="E106" s="197"/>
      <c r="F106" s="197"/>
      <c r="G106" s="197"/>
      <c r="H106" s="197"/>
      <c r="I106" s="197"/>
      <c r="J106" s="198">
        <f>J335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308</v>
      </c>
      <c r="E107" s="197"/>
      <c r="F107" s="197"/>
      <c r="G107" s="197"/>
      <c r="H107" s="197"/>
      <c r="I107" s="197"/>
      <c r="J107" s="198">
        <f>J340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543</v>
      </c>
      <c r="E108" s="192"/>
      <c r="F108" s="192"/>
      <c r="G108" s="192"/>
      <c r="H108" s="192"/>
      <c r="I108" s="192"/>
      <c r="J108" s="193">
        <f>J343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544</v>
      </c>
      <c r="E109" s="197"/>
      <c r="F109" s="197"/>
      <c r="G109" s="197"/>
      <c r="H109" s="197"/>
      <c r="I109" s="197"/>
      <c r="J109" s="198">
        <f>J344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836</v>
      </c>
      <c r="E110" s="192"/>
      <c r="F110" s="192"/>
      <c r="G110" s="192"/>
      <c r="H110" s="192"/>
      <c r="I110" s="192"/>
      <c r="J110" s="193">
        <f>J347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837</v>
      </c>
      <c r="E111" s="197"/>
      <c r="F111" s="197"/>
      <c r="G111" s="197"/>
      <c r="H111" s="197"/>
      <c r="I111" s="197"/>
      <c r="J111" s="198">
        <f>J348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192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2023_10_15. - Stoka C1, IO 01.13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207</v>
      </c>
      <c r="D130" s="203" t="s">
        <v>69</v>
      </c>
      <c r="E130" s="203" t="s">
        <v>65</v>
      </c>
      <c r="F130" s="203" t="s">
        <v>66</v>
      </c>
      <c r="G130" s="203" t="s">
        <v>208</v>
      </c>
      <c r="H130" s="203" t="s">
        <v>209</v>
      </c>
      <c r="I130" s="203" t="s">
        <v>210</v>
      </c>
      <c r="J130" s="204" t="s">
        <v>197</v>
      </c>
      <c r="K130" s="205" t="s">
        <v>211</v>
      </c>
      <c r="L130" s="206"/>
      <c r="M130" s="99" t="s">
        <v>1</v>
      </c>
      <c r="N130" s="100" t="s">
        <v>48</v>
      </c>
      <c r="O130" s="100" t="s">
        <v>212</v>
      </c>
      <c r="P130" s="100" t="s">
        <v>213</v>
      </c>
      <c r="Q130" s="100" t="s">
        <v>214</v>
      </c>
      <c r="R130" s="100" t="s">
        <v>215</v>
      </c>
      <c r="S130" s="100" t="s">
        <v>216</v>
      </c>
      <c r="T130" s="101" t="s">
        <v>217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218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P132+P343+P347</f>
        <v>0</v>
      </c>
      <c r="Q131" s="103"/>
      <c r="R131" s="209">
        <f>R132+R343+R347</f>
        <v>470.02189780000003</v>
      </c>
      <c r="S131" s="103"/>
      <c r="T131" s="210">
        <f>T132+T343+T347</f>
        <v>270.47499999999997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199</v>
      </c>
      <c r="BK131" s="211">
        <f>BK132+BK343+BK347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309</v>
      </c>
      <c r="F132" s="215" t="s">
        <v>310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P133+P211+P214+P217+P222+P245+P248+P326+P335+P340</f>
        <v>0</v>
      </c>
      <c r="Q132" s="220"/>
      <c r="R132" s="221">
        <f>R133+R211+R214+R217+R222+R245+R248+R326+R335+R340</f>
        <v>470.02147780000001</v>
      </c>
      <c r="S132" s="220"/>
      <c r="T132" s="222">
        <f>T133+T211+T214+T217+T222+T245+T248+T326+T335+T340</f>
        <v>270.47499999999997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222</v>
      </c>
      <c r="BK132" s="225">
        <f>BK133+BK211+BK214+BK217+BK222+BK245+BK248+BK326+BK335+BK340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311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SUM(P134:P210)</f>
        <v>0</v>
      </c>
      <c r="Q133" s="220"/>
      <c r="R133" s="221">
        <f>SUM(R134:R210)</f>
        <v>324.99365</v>
      </c>
      <c r="S133" s="220"/>
      <c r="T133" s="222">
        <f>SUM(T134:T210)</f>
        <v>267.15499999999997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222</v>
      </c>
      <c r="BK133" s="225">
        <f>SUM(BK134:BK210)</f>
        <v>0</v>
      </c>
    </row>
    <row r="134" s="2" customFormat="1" ht="24.15" customHeight="1">
      <c r="A134" s="37"/>
      <c r="B134" s="38"/>
      <c r="C134" s="228" t="s">
        <v>92</v>
      </c>
      <c r="D134" s="228" t="s">
        <v>223</v>
      </c>
      <c r="E134" s="229" t="s">
        <v>838</v>
      </c>
      <c r="F134" s="230" t="s">
        <v>839</v>
      </c>
      <c r="G134" s="231" t="s">
        <v>361</v>
      </c>
      <c r="H134" s="232">
        <v>328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144.31999999999999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840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1790</v>
      </c>
      <c r="G135" s="243"/>
      <c r="H135" s="247">
        <v>328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222</v>
      </c>
    </row>
    <row r="136" s="2" customFormat="1" ht="16.5" customHeight="1">
      <c r="A136" s="37"/>
      <c r="B136" s="38"/>
      <c r="C136" s="259" t="s">
        <v>95</v>
      </c>
      <c r="D136" s="259" t="s">
        <v>405</v>
      </c>
      <c r="E136" s="260" t="s">
        <v>551</v>
      </c>
      <c r="F136" s="261" t="s">
        <v>552</v>
      </c>
      <c r="G136" s="262" t="s">
        <v>386</v>
      </c>
      <c r="H136" s="263">
        <v>320.72699999999998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320.72699999999998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251</v>
      </c>
      <c r="AT136" s="240" t="s">
        <v>405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553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1791</v>
      </c>
      <c r="G137" s="243"/>
      <c r="H137" s="247">
        <v>320.72699999999998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222</v>
      </c>
    </row>
    <row r="138" s="2" customFormat="1" ht="24.15" customHeight="1">
      <c r="A138" s="37"/>
      <c r="B138" s="38"/>
      <c r="C138" s="228" t="s">
        <v>232</v>
      </c>
      <c r="D138" s="228" t="s">
        <v>223</v>
      </c>
      <c r="E138" s="229" t="s">
        <v>843</v>
      </c>
      <c r="F138" s="230" t="s">
        <v>844</v>
      </c>
      <c r="G138" s="231" t="s">
        <v>361</v>
      </c>
      <c r="H138" s="232">
        <v>285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90.060000000000002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845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1792</v>
      </c>
      <c r="G139" s="243"/>
      <c r="H139" s="247">
        <v>285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222</v>
      </c>
    </row>
    <row r="140" s="2" customFormat="1" ht="24.15" customHeight="1">
      <c r="A140" s="37"/>
      <c r="B140" s="38"/>
      <c r="C140" s="228" t="s">
        <v>236</v>
      </c>
      <c r="D140" s="228" t="s">
        <v>223</v>
      </c>
      <c r="E140" s="229" t="s">
        <v>847</v>
      </c>
      <c r="F140" s="230" t="s">
        <v>848</v>
      </c>
      <c r="G140" s="231" t="s">
        <v>361</v>
      </c>
      <c r="H140" s="232">
        <v>285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0.025650000000000003</v>
      </c>
      <c r="S140" s="238">
        <v>0.11500000000000001</v>
      </c>
      <c r="T140" s="239">
        <f>S140*H140</f>
        <v>32.774999999999999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849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1792</v>
      </c>
      <c r="G141" s="243"/>
      <c r="H141" s="247">
        <v>285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16.5" customHeight="1">
      <c r="A142" s="37"/>
      <c r="B142" s="38"/>
      <c r="C142" s="228" t="s">
        <v>221</v>
      </c>
      <c r="D142" s="228" t="s">
        <v>223</v>
      </c>
      <c r="E142" s="229" t="s">
        <v>312</v>
      </c>
      <c r="F142" s="230" t="s">
        <v>313</v>
      </c>
      <c r="G142" s="231" t="s">
        <v>314</v>
      </c>
      <c r="H142" s="232">
        <v>100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0.71899999999999997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555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560</v>
      </c>
      <c r="G143" s="243"/>
      <c r="H143" s="247">
        <v>100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243</v>
      </c>
      <c r="D144" s="228" t="s">
        <v>223</v>
      </c>
      <c r="E144" s="229" t="s">
        <v>557</v>
      </c>
      <c r="F144" s="230" t="s">
        <v>558</v>
      </c>
      <c r="G144" s="231" t="s">
        <v>319</v>
      </c>
      <c r="H144" s="232">
        <v>50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0.0015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559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316</v>
      </c>
      <c r="G145" s="243"/>
      <c r="H145" s="247">
        <v>50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4.15" customHeight="1">
      <c r="A146" s="37"/>
      <c r="B146" s="38"/>
      <c r="C146" s="228" t="s">
        <v>247</v>
      </c>
      <c r="D146" s="228" t="s">
        <v>223</v>
      </c>
      <c r="E146" s="229" t="s">
        <v>561</v>
      </c>
      <c r="F146" s="230" t="s">
        <v>562</v>
      </c>
      <c r="G146" s="231" t="s">
        <v>324</v>
      </c>
      <c r="H146" s="232">
        <v>30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563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326</v>
      </c>
      <c r="G147" s="243"/>
      <c r="H147" s="247">
        <v>30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24.15" customHeight="1">
      <c r="A148" s="37"/>
      <c r="B148" s="38"/>
      <c r="C148" s="228" t="s">
        <v>251</v>
      </c>
      <c r="D148" s="228" t="s">
        <v>223</v>
      </c>
      <c r="E148" s="229" t="s">
        <v>850</v>
      </c>
      <c r="F148" s="230" t="s">
        <v>851</v>
      </c>
      <c r="G148" s="231" t="s">
        <v>314</v>
      </c>
      <c r="H148" s="232">
        <v>50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0.434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852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316</v>
      </c>
      <c r="G149" s="243"/>
      <c r="H149" s="247">
        <v>50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24.15" customHeight="1">
      <c r="A150" s="37"/>
      <c r="B150" s="38"/>
      <c r="C150" s="228" t="s">
        <v>255</v>
      </c>
      <c r="D150" s="228" t="s">
        <v>223</v>
      </c>
      <c r="E150" s="229" t="s">
        <v>853</v>
      </c>
      <c r="F150" s="230" t="s">
        <v>854</v>
      </c>
      <c r="G150" s="231" t="s">
        <v>314</v>
      </c>
      <c r="H150" s="232">
        <v>50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1.8450000000000002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855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316</v>
      </c>
      <c r="G151" s="243"/>
      <c r="H151" s="247">
        <v>50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24.15" customHeight="1">
      <c r="A152" s="37"/>
      <c r="B152" s="38"/>
      <c r="C152" s="228" t="s">
        <v>259</v>
      </c>
      <c r="D152" s="228" t="s">
        <v>223</v>
      </c>
      <c r="E152" s="229" t="s">
        <v>564</v>
      </c>
      <c r="F152" s="230" t="s">
        <v>565</v>
      </c>
      <c r="G152" s="231" t="s">
        <v>329</v>
      </c>
      <c r="H152" s="232">
        <v>80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236</v>
      </c>
      <c r="AT152" s="240" t="s">
        <v>223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566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1793</v>
      </c>
      <c r="G153" s="243"/>
      <c r="H153" s="247">
        <v>80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222</v>
      </c>
    </row>
    <row r="154" s="2" customFormat="1" ht="37.8" customHeight="1">
      <c r="A154" s="37"/>
      <c r="B154" s="38"/>
      <c r="C154" s="228" t="s">
        <v>263</v>
      </c>
      <c r="D154" s="228" t="s">
        <v>223</v>
      </c>
      <c r="E154" s="229" t="s">
        <v>572</v>
      </c>
      <c r="F154" s="230" t="s">
        <v>573</v>
      </c>
      <c r="G154" s="231" t="s">
        <v>329</v>
      </c>
      <c r="H154" s="232">
        <v>20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236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236</v>
      </c>
      <c r="BM154" s="240" t="s">
        <v>574</v>
      </c>
    </row>
    <row r="155" s="13" customFormat="1">
      <c r="A155" s="13"/>
      <c r="B155" s="242"/>
      <c r="C155" s="243"/>
      <c r="D155" s="244" t="s">
        <v>280</v>
      </c>
      <c r="E155" s="245" t="s">
        <v>1</v>
      </c>
      <c r="F155" s="246" t="s">
        <v>395</v>
      </c>
      <c r="G155" s="243"/>
      <c r="H155" s="247">
        <v>20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280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222</v>
      </c>
    </row>
    <row r="156" s="2" customFormat="1" ht="33" customHeight="1">
      <c r="A156" s="37"/>
      <c r="B156" s="38"/>
      <c r="C156" s="228" t="s">
        <v>269</v>
      </c>
      <c r="D156" s="228" t="s">
        <v>223</v>
      </c>
      <c r="E156" s="229" t="s">
        <v>575</v>
      </c>
      <c r="F156" s="230" t="s">
        <v>576</v>
      </c>
      <c r="G156" s="231" t="s">
        <v>329</v>
      </c>
      <c r="H156" s="232">
        <v>161.30500000000001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236</v>
      </c>
      <c r="AT156" s="240" t="s">
        <v>223</v>
      </c>
      <c r="AU156" s="240" t="s">
        <v>95</v>
      </c>
      <c r="AY156" s="15" t="s">
        <v>222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236</v>
      </c>
      <c r="BM156" s="240" t="s">
        <v>577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1794</v>
      </c>
      <c r="G157" s="243"/>
      <c r="H157" s="247">
        <v>201.40000000000001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84</v>
      </c>
      <c r="AY157" s="253" t="s">
        <v>222</v>
      </c>
    </row>
    <row r="158" s="13" customFormat="1">
      <c r="A158" s="13"/>
      <c r="B158" s="242"/>
      <c r="C158" s="243"/>
      <c r="D158" s="244" t="s">
        <v>280</v>
      </c>
      <c r="E158" s="245" t="s">
        <v>1</v>
      </c>
      <c r="F158" s="246" t="s">
        <v>1795</v>
      </c>
      <c r="G158" s="243"/>
      <c r="H158" s="247">
        <v>-40.094999999999999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280</v>
      </c>
      <c r="AU158" s="253" t="s">
        <v>95</v>
      </c>
      <c r="AV158" s="13" t="s">
        <v>95</v>
      </c>
      <c r="AW158" s="13" t="s">
        <v>39</v>
      </c>
      <c r="AX158" s="13" t="s">
        <v>84</v>
      </c>
      <c r="AY158" s="253" t="s">
        <v>222</v>
      </c>
    </row>
    <row r="159" s="2" customFormat="1" ht="37.8" customHeight="1">
      <c r="A159" s="37"/>
      <c r="B159" s="38"/>
      <c r="C159" s="228" t="s">
        <v>276</v>
      </c>
      <c r="D159" s="228" t="s">
        <v>223</v>
      </c>
      <c r="E159" s="229" t="s">
        <v>579</v>
      </c>
      <c r="F159" s="230" t="s">
        <v>580</v>
      </c>
      <c r="G159" s="231" t="s">
        <v>329</v>
      </c>
      <c r="H159" s="232">
        <v>20</v>
      </c>
      <c r="I159" s="233"/>
      <c r="J159" s="234">
        <f>ROUND(I159*H159,2)</f>
        <v>0</v>
      </c>
      <c r="K159" s="235"/>
      <c r="L159" s="43"/>
      <c r="M159" s="236" t="s">
        <v>1</v>
      </c>
      <c r="N159" s="237" t="s">
        <v>49</v>
      </c>
      <c r="O159" s="90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236</v>
      </c>
      <c r="AT159" s="240" t="s">
        <v>223</v>
      </c>
      <c r="AU159" s="240" t="s">
        <v>95</v>
      </c>
      <c r="AY159" s="15" t="s">
        <v>222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236</v>
      </c>
      <c r="BM159" s="240" t="s">
        <v>581</v>
      </c>
    </row>
    <row r="160" s="13" customFormat="1">
      <c r="A160" s="13"/>
      <c r="B160" s="242"/>
      <c r="C160" s="243"/>
      <c r="D160" s="244" t="s">
        <v>280</v>
      </c>
      <c r="E160" s="245" t="s">
        <v>1</v>
      </c>
      <c r="F160" s="246" t="s">
        <v>395</v>
      </c>
      <c r="G160" s="243"/>
      <c r="H160" s="247">
        <v>20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280</v>
      </c>
      <c r="AU160" s="253" t="s">
        <v>95</v>
      </c>
      <c r="AV160" s="13" t="s">
        <v>95</v>
      </c>
      <c r="AW160" s="13" t="s">
        <v>39</v>
      </c>
      <c r="AX160" s="13" t="s">
        <v>92</v>
      </c>
      <c r="AY160" s="253" t="s">
        <v>222</v>
      </c>
    </row>
    <row r="161" s="2" customFormat="1" ht="33" customHeight="1">
      <c r="A161" s="37"/>
      <c r="B161" s="38"/>
      <c r="C161" s="228" t="s">
        <v>283</v>
      </c>
      <c r="D161" s="228" t="s">
        <v>223</v>
      </c>
      <c r="E161" s="229" t="s">
        <v>582</v>
      </c>
      <c r="F161" s="230" t="s">
        <v>583</v>
      </c>
      <c r="G161" s="231" t="s">
        <v>329</v>
      </c>
      <c r="H161" s="232">
        <v>221.74000000000001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236</v>
      </c>
      <c r="AT161" s="240" t="s">
        <v>223</v>
      </c>
      <c r="AU161" s="240" t="s">
        <v>95</v>
      </c>
      <c r="AY161" s="15" t="s">
        <v>222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236</v>
      </c>
      <c r="BM161" s="240" t="s">
        <v>584</v>
      </c>
    </row>
    <row r="162" s="13" customFormat="1">
      <c r="A162" s="13"/>
      <c r="B162" s="242"/>
      <c r="C162" s="243"/>
      <c r="D162" s="244" t="s">
        <v>280</v>
      </c>
      <c r="E162" s="245" t="s">
        <v>1</v>
      </c>
      <c r="F162" s="246" t="s">
        <v>1796</v>
      </c>
      <c r="G162" s="243"/>
      <c r="H162" s="247">
        <v>275.19999999999999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280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222</v>
      </c>
    </row>
    <row r="163" s="13" customFormat="1">
      <c r="A163" s="13"/>
      <c r="B163" s="242"/>
      <c r="C163" s="243"/>
      <c r="D163" s="244" t="s">
        <v>280</v>
      </c>
      <c r="E163" s="245" t="s">
        <v>1</v>
      </c>
      <c r="F163" s="246" t="s">
        <v>1797</v>
      </c>
      <c r="G163" s="243"/>
      <c r="H163" s="247">
        <v>-53.460000000000001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280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222</v>
      </c>
    </row>
    <row r="164" s="2" customFormat="1" ht="33" customHeight="1">
      <c r="A164" s="37"/>
      <c r="B164" s="38"/>
      <c r="C164" s="228" t="s">
        <v>8</v>
      </c>
      <c r="D164" s="228" t="s">
        <v>223</v>
      </c>
      <c r="E164" s="229" t="s">
        <v>586</v>
      </c>
      <c r="F164" s="230" t="s">
        <v>587</v>
      </c>
      <c r="G164" s="231" t="s">
        <v>329</v>
      </c>
      <c r="H164" s="232">
        <v>183.55500000000001</v>
      </c>
      <c r="I164" s="233"/>
      <c r="J164" s="234">
        <f>ROUND(I164*H164,2)</f>
        <v>0</v>
      </c>
      <c r="K164" s="235"/>
      <c r="L164" s="43"/>
      <c r="M164" s="236" t="s">
        <v>1</v>
      </c>
      <c r="N164" s="237" t="s">
        <v>49</v>
      </c>
      <c r="O164" s="90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40" t="s">
        <v>236</v>
      </c>
      <c r="AT164" s="240" t="s">
        <v>223</v>
      </c>
      <c r="AU164" s="240" t="s">
        <v>95</v>
      </c>
      <c r="AY164" s="15" t="s">
        <v>222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5" t="s">
        <v>92</v>
      </c>
      <c r="BK164" s="241">
        <f>ROUND(I164*H164,2)</f>
        <v>0</v>
      </c>
      <c r="BL164" s="15" t="s">
        <v>236</v>
      </c>
      <c r="BM164" s="240" t="s">
        <v>588</v>
      </c>
    </row>
    <row r="165" s="13" customFormat="1">
      <c r="A165" s="13"/>
      <c r="B165" s="242"/>
      <c r="C165" s="243"/>
      <c r="D165" s="244" t="s">
        <v>280</v>
      </c>
      <c r="E165" s="245" t="s">
        <v>1</v>
      </c>
      <c r="F165" s="246" t="s">
        <v>1798</v>
      </c>
      <c r="G165" s="243"/>
      <c r="H165" s="247">
        <v>221.40000000000001</v>
      </c>
      <c r="I165" s="248"/>
      <c r="J165" s="243"/>
      <c r="K165" s="243"/>
      <c r="L165" s="249"/>
      <c r="M165" s="250"/>
      <c r="N165" s="251"/>
      <c r="O165" s="251"/>
      <c r="P165" s="251"/>
      <c r="Q165" s="251"/>
      <c r="R165" s="251"/>
      <c r="S165" s="251"/>
      <c r="T165" s="25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3" t="s">
        <v>280</v>
      </c>
      <c r="AU165" s="253" t="s">
        <v>95</v>
      </c>
      <c r="AV165" s="13" t="s">
        <v>95</v>
      </c>
      <c r="AW165" s="13" t="s">
        <v>39</v>
      </c>
      <c r="AX165" s="13" t="s">
        <v>84</v>
      </c>
      <c r="AY165" s="253" t="s">
        <v>222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1799</v>
      </c>
      <c r="G166" s="243"/>
      <c r="H166" s="247">
        <v>-37.844999999999999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222</v>
      </c>
    </row>
    <row r="167" s="2" customFormat="1" ht="44.25" customHeight="1">
      <c r="A167" s="37"/>
      <c r="B167" s="38"/>
      <c r="C167" s="228" t="s">
        <v>292</v>
      </c>
      <c r="D167" s="228" t="s">
        <v>223</v>
      </c>
      <c r="E167" s="229" t="s">
        <v>868</v>
      </c>
      <c r="F167" s="230" t="s">
        <v>869</v>
      </c>
      <c r="G167" s="231" t="s">
        <v>314</v>
      </c>
      <c r="H167" s="232">
        <v>6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0.014</v>
      </c>
      <c r="R167" s="238">
        <f>Q167*H167</f>
        <v>0.084000000000000005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236</v>
      </c>
      <c r="AT167" s="240" t="s">
        <v>223</v>
      </c>
      <c r="AU167" s="240" t="s">
        <v>95</v>
      </c>
      <c r="AY167" s="15" t="s">
        <v>222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236</v>
      </c>
      <c r="BM167" s="240" t="s">
        <v>870</v>
      </c>
    </row>
    <row r="168" s="13" customFormat="1">
      <c r="A168" s="13"/>
      <c r="B168" s="242"/>
      <c r="C168" s="243"/>
      <c r="D168" s="244" t="s">
        <v>280</v>
      </c>
      <c r="E168" s="245" t="s">
        <v>1</v>
      </c>
      <c r="F168" s="246" t="s">
        <v>243</v>
      </c>
      <c r="G168" s="243"/>
      <c r="H168" s="247">
        <v>6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280</v>
      </c>
      <c r="AU168" s="253" t="s">
        <v>95</v>
      </c>
      <c r="AV168" s="13" t="s">
        <v>95</v>
      </c>
      <c r="AW168" s="13" t="s">
        <v>39</v>
      </c>
      <c r="AX168" s="13" t="s">
        <v>92</v>
      </c>
      <c r="AY168" s="253" t="s">
        <v>222</v>
      </c>
    </row>
    <row r="169" s="2" customFormat="1" ht="37.8" customHeight="1">
      <c r="A169" s="37"/>
      <c r="B169" s="38"/>
      <c r="C169" s="259" t="s">
        <v>379</v>
      </c>
      <c r="D169" s="259" t="s">
        <v>405</v>
      </c>
      <c r="E169" s="260" t="s">
        <v>590</v>
      </c>
      <c r="F169" s="261" t="s">
        <v>591</v>
      </c>
      <c r="G169" s="262" t="s">
        <v>314</v>
      </c>
      <c r="H169" s="263">
        <v>6</v>
      </c>
      <c r="I169" s="264"/>
      <c r="J169" s="265">
        <f>ROUND(I169*H169,2)</f>
        <v>0</v>
      </c>
      <c r="K169" s="266"/>
      <c r="L169" s="267"/>
      <c r="M169" s="268" t="s">
        <v>1</v>
      </c>
      <c r="N169" s="269" t="s">
        <v>49</v>
      </c>
      <c r="O169" s="90"/>
      <c r="P169" s="238">
        <f>O169*H169</f>
        <v>0</v>
      </c>
      <c r="Q169" s="238">
        <v>0.062399999999999997</v>
      </c>
      <c r="R169" s="238">
        <f>Q169*H169</f>
        <v>0.37439999999999996</v>
      </c>
      <c r="S169" s="238">
        <v>0</v>
      </c>
      <c r="T169" s="23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40" t="s">
        <v>251</v>
      </c>
      <c r="AT169" s="240" t="s">
        <v>405</v>
      </c>
      <c r="AU169" s="240" t="s">
        <v>95</v>
      </c>
      <c r="AY169" s="15" t="s">
        <v>222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5" t="s">
        <v>92</v>
      </c>
      <c r="BK169" s="241">
        <f>ROUND(I169*H169,2)</f>
        <v>0</v>
      </c>
      <c r="BL169" s="15" t="s">
        <v>236</v>
      </c>
      <c r="BM169" s="240" t="s">
        <v>871</v>
      </c>
    </row>
    <row r="170" s="2" customFormat="1" ht="24.15" customHeight="1">
      <c r="A170" s="37"/>
      <c r="B170" s="38"/>
      <c r="C170" s="259" t="s">
        <v>383</v>
      </c>
      <c r="D170" s="259" t="s">
        <v>405</v>
      </c>
      <c r="E170" s="260" t="s">
        <v>621</v>
      </c>
      <c r="F170" s="261" t="s">
        <v>622</v>
      </c>
      <c r="G170" s="262" t="s">
        <v>354</v>
      </c>
      <c r="H170" s="263">
        <v>2</v>
      </c>
      <c r="I170" s="264"/>
      <c r="J170" s="265">
        <f>ROUND(I170*H170,2)</f>
        <v>0</v>
      </c>
      <c r="K170" s="266"/>
      <c r="L170" s="267"/>
      <c r="M170" s="268" t="s">
        <v>1</v>
      </c>
      <c r="N170" s="269" t="s">
        <v>49</v>
      </c>
      <c r="O170" s="90"/>
      <c r="P170" s="238">
        <f>O170*H170</f>
        <v>0</v>
      </c>
      <c r="Q170" s="238">
        <v>0.00266</v>
      </c>
      <c r="R170" s="238">
        <f>Q170*H170</f>
        <v>0.0053200000000000001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251</v>
      </c>
      <c r="AT170" s="240" t="s">
        <v>405</v>
      </c>
      <c r="AU170" s="240" t="s">
        <v>95</v>
      </c>
      <c r="AY170" s="15" t="s">
        <v>222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236</v>
      </c>
      <c r="BM170" s="240" t="s">
        <v>872</v>
      </c>
    </row>
    <row r="171" s="2" customFormat="1" ht="21.75" customHeight="1">
      <c r="A171" s="37"/>
      <c r="B171" s="38"/>
      <c r="C171" s="228" t="s">
        <v>389</v>
      </c>
      <c r="D171" s="228" t="s">
        <v>223</v>
      </c>
      <c r="E171" s="229" t="s">
        <v>594</v>
      </c>
      <c r="F171" s="230" t="s">
        <v>595</v>
      </c>
      <c r="G171" s="231" t="s">
        <v>361</v>
      </c>
      <c r="H171" s="232">
        <v>1341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0.00058</v>
      </c>
      <c r="R171" s="238">
        <f>Q171*H171</f>
        <v>0.77778000000000003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236</v>
      </c>
      <c r="AT171" s="240" t="s">
        <v>223</v>
      </c>
      <c r="AU171" s="240" t="s">
        <v>95</v>
      </c>
      <c r="AY171" s="15" t="s">
        <v>222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236</v>
      </c>
      <c r="BM171" s="240" t="s">
        <v>873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1800</v>
      </c>
      <c r="G172" s="243"/>
      <c r="H172" s="247">
        <v>1341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92</v>
      </c>
      <c r="AY172" s="253" t="s">
        <v>222</v>
      </c>
    </row>
    <row r="173" s="2" customFormat="1" ht="21.75" customHeight="1">
      <c r="A173" s="37"/>
      <c r="B173" s="38"/>
      <c r="C173" s="228" t="s">
        <v>395</v>
      </c>
      <c r="D173" s="228" t="s">
        <v>223</v>
      </c>
      <c r="E173" s="229" t="s">
        <v>598</v>
      </c>
      <c r="F173" s="230" t="s">
        <v>599</v>
      </c>
      <c r="G173" s="231" t="s">
        <v>361</v>
      </c>
      <c r="H173" s="232">
        <v>1341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236</v>
      </c>
      <c r="AT173" s="240" t="s">
        <v>223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875</v>
      </c>
    </row>
    <row r="174" s="13" customFormat="1">
      <c r="A174" s="13"/>
      <c r="B174" s="242"/>
      <c r="C174" s="243"/>
      <c r="D174" s="244" t="s">
        <v>280</v>
      </c>
      <c r="E174" s="245" t="s">
        <v>1</v>
      </c>
      <c r="F174" s="246" t="s">
        <v>1800</v>
      </c>
      <c r="G174" s="243"/>
      <c r="H174" s="247">
        <v>1341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39</v>
      </c>
      <c r="AX174" s="13" t="s">
        <v>92</v>
      </c>
      <c r="AY174" s="253" t="s">
        <v>222</v>
      </c>
    </row>
    <row r="175" s="2" customFormat="1" ht="24.15" customHeight="1">
      <c r="A175" s="37"/>
      <c r="B175" s="38"/>
      <c r="C175" s="228" t="s">
        <v>7</v>
      </c>
      <c r="D175" s="228" t="s">
        <v>223</v>
      </c>
      <c r="E175" s="229" t="s">
        <v>364</v>
      </c>
      <c r="F175" s="230" t="s">
        <v>365</v>
      </c>
      <c r="G175" s="231" t="s">
        <v>329</v>
      </c>
      <c r="H175" s="232">
        <v>362.61000000000001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236</v>
      </c>
      <c r="AT175" s="240" t="s">
        <v>223</v>
      </c>
      <c r="AU175" s="240" t="s">
        <v>95</v>
      </c>
      <c r="AY175" s="15" t="s">
        <v>222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236</v>
      </c>
      <c r="BM175" s="240" t="s">
        <v>601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1801</v>
      </c>
      <c r="G176" s="243"/>
      <c r="H176" s="247">
        <v>442.80000000000001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222</v>
      </c>
    </row>
    <row r="177" s="13" customFormat="1">
      <c r="A177" s="13"/>
      <c r="B177" s="242"/>
      <c r="C177" s="243"/>
      <c r="D177" s="244" t="s">
        <v>280</v>
      </c>
      <c r="E177" s="245" t="s">
        <v>1</v>
      </c>
      <c r="F177" s="246" t="s">
        <v>1802</v>
      </c>
      <c r="G177" s="243"/>
      <c r="H177" s="247">
        <v>-80.189999999999998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280</v>
      </c>
      <c r="AU177" s="253" t="s">
        <v>95</v>
      </c>
      <c r="AV177" s="13" t="s">
        <v>95</v>
      </c>
      <c r="AW177" s="13" t="s">
        <v>39</v>
      </c>
      <c r="AX177" s="13" t="s">
        <v>84</v>
      </c>
      <c r="AY177" s="253" t="s">
        <v>222</v>
      </c>
    </row>
    <row r="178" s="2" customFormat="1" ht="24.15" customHeight="1">
      <c r="A178" s="37"/>
      <c r="B178" s="38"/>
      <c r="C178" s="228" t="s">
        <v>404</v>
      </c>
      <c r="D178" s="228" t="s">
        <v>223</v>
      </c>
      <c r="E178" s="229" t="s">
        <v>368</v>
      </c>
      <c r="F178" s="230" t="s">
        <v>369</v>
      </c>
      <c r="G178" s="231" t="s">
        <v>329</v>
      </c>
      <c r="H178" s="232">
        <v>850.59000000000003</v>
      </c>
      <c r="I178" s="233"/>
      <c r="J178" s="234">
        <f>ROUND(I178*H178,2)</f>
        <v>0</v>
      </c>
      <c r="K178" s="235"/>
      <c r="L178" s="43"/>
      <c r="M178" s="236" t="s">
        <v>1</v>
      </c>
      <c r="N178" s="237" t="s">
        <v>49</v>
      </c>
      <c r="O178" s="90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40" t="s">
        <v>236</v>
      </c>
      <c r="AT178" s="240" t="s">
        <v>223</v>
      </c>
      <c r="AU178" s="240" t="s">
        <v>95</v>
      </c>
      <c r="AY178" s="15" t="s">
        <v>222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5" t="s">
        <v>92</v>
      </c>
      <c r="BK178" s="241">
        <f>ROUND(I178*H178,2)</f>
        <v>0</v>
      </c>
      <c r="BL178" s="15" t="s">
        <v>236</v>
      </c>
      <c r="BM178" s="240" t="s">
        <v>878</v>
      </c>
    </row>
    <row r="179" s="13" customFormat="1">
      <c r="A179" s="13"/>
      <c r="B179" s="242"/>
      <c r="C179" s="243"/>
      <c r="D179" s="244" t="s">
        <v>280</v>
      </c>
      <c r="E179" s="245" t="s">
        <v>1</v>
      </c>
      <c r="F179" s="246" t="s">
        <v>1803</v>
      </c>
      <c r="G179" s="243"/>
      <c r="H179" s="247">
        <v>1033.2000000000001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280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222</v>
      </c>
    </row>
    <row r="180" s="13" customFormat="1">
      <c r="A180" s="13"/>
      <c r="B180" s="242"/>
      <c r="C180" s="243"/>
      <c r="D180" s="244" t="s">
        <v>280</v>
      </c>
      <c r="E180" s="245" t="s">
        <v>1</v>
      </c>
      <c r="F180" s="246" t="s">
        <v>1804</v>
      </c>
      <c r="G180" s="243"/>
      <c r="H180" s="247">
        <v>-182.61000000000001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280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222</v>
      </c>
    </row>
    <row r="181" s="2" customFormat="1" ht="37.8" customHeight="1">
      <c r="A181" s="37"/>
      <c r="B181" s="38"/>
      <c r="C181" s="228" t="s">
        <v>411</v>
      </c>
      <c r="D181" s="228" t="s">
        <v>223</v>
      </c>
      <c r="E181" s="229" t="s">
        <v>882</v>
      </c>
      <c r="F181" s="230" t="s">
        <v>883</v>
      </c>
      <c r="G181" s="231" t="s">
        <v>329</v>
      </c>
      <c r="H181" s="232">
        <v>362.61000000000001</v>
      </c>
      <c r="I181" s="233"/>
      <c r="J181" s="234">
        <f>ROUND(I181*H181,2)</f>
        <v>0</v>
      </c>
      <c r="K181" s="235"/>
      <c r="L181" s="43"/>
      <c r="M181" s="236" t="s">
        <v>1</v>
      </c>
      <c r="N181" s="237" t="s">
        <v>49</v>
      </c>
      <c r="O181" s="90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40" t="s">
        <v>236</v>
      </c>
      <c r="AT181" s="240" t="s">
        <v>223</v>
      </c>
      <c r="AU181" s="240" t="s">
        <v>95</v>
      </c>
      <c r="AY181" s="15" t="s">
        <v>222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5" t="s">
        <v>92</v>
      </c>
      <c r="BK181" s="241">
        <f>ROUND(I181*H181,2)</f>
        <v>0</v>
      </c>
      <c r="BL181" s="15" t="s">
        <v>236</v>
      </c>
      <c r="BM181" s="240" t="s">
        <v>884</v>
      </c>
    </row>
    <row r="182" s="13" customFormat="1">
      <c r="A182" s="13"/>
      <c r="B182" s="242"/>
      <c r="C182" s="243"/>
      <c r="D182" s="244" t="s">
        <v>280</v>
      </c>
      <c r="E182" s="245" t="s">
        <v>1</v>
      </c>
      <c r="F182" s="246" t="s">
        <v>1801</v>
      </c>
      <c r="G182" s="243"/>
      <c r="H182" s="247">
        <v>442.80000000000001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280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222</v>
      </c>
    </row>
    <row r="183" s="13" customFormat="1">
      <c r="A183" s="13"/>
      <c r="B183" s="242"/>
      <c r="C183" s="243"/>
      <c r="D183" s="244" t="s">
        <v>280</v>
      </c>
      <c r="E183" s="245" t="s">
        <v>1</v>
      </c>
      <c r="F183" s="246" t="s">
        <v>1802</v>
      </c>
      <c r="G183" s="243"/>
      <c r="H183" s="247">
        <v>-80.189999999999998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280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222</v>
      </c>
    </row>
    <row r="184" s="2" customFormat="1" ht="37.8" customHeight="1">
      <c r="A184" s="37"/>
      <c r="B184" s="38"/>
      <c r="C184" s="228" t="s">
        <v>416</v>
      </c>
      <c r="D184" s="228" t="s">
        <v>223</v>
      </c>
      <c r="E184" s="229" t="s">
        <v>885</v>
      </c>
      <c r="F184" s="230" t="s">
        <v>886</v>
      </c>
      <c r="G184" s="231" t="s">
        <v>329</v>
      </c>
      <c r="H184" s="232">
        <v>850.59000000000003</v>
      </c>
      <c r="I184" s="233"/>
      <c r="J184" s="234">
        <f>ROUND(I184*H184,2)</f>
        <v>0</v>
      </c>
      <c r="K184" s="235"/>
      <c r="L184" s="43"/>
      <c r="M184" s="236" t="s">
        <v>1</v>
      </c>
      <c r="N184" s="237" t="s">
        <v>49</v>
      </c>
      <c r="O184" s="90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40" t="s">
        <v>236</v>
      </c>
      <c r="AT184" s="240" t="s">
        <v>223</v>
      </c>
      <c r="AU184" s="240" t="s">
        <v>95</v>
      </c>
      <c r="AY184" s="15" t="s">
        <v>222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5" t="s">
        <v>92</v>
      </c>
      <c r="BK184" s="241">
        <f>ROUND(I184*H184,2)</f>
        <v>0</v>
      </c>
      <c r="BL184" s="15" t="s">
        <v>236</v>
      </c>
      <c r="BM184" s="240" t="s">
        <v>887</v>
      </c>
    </row>
    <row r="185" s="13" customFormat="1">
      <c r="A185" s="13"/>
      <c r="B185" s="242"/>
      <c r="C185" s="243"/>
      <c r="D185" s="244" t="s">
        <v>280</v>
      </c>
      <c r="E185" s="245" t="s">
        <v>1</v>
      </c>
      <c r="F185" s="246" t="s">
        <v>1803</v>
      </c>
      <c r="G185" s="243"/>
      <c r="H185" s="247">
        <v>1033.2000000000001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280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222</v>
      </c>
    </row>
    <row r="186" s="13" customFormat="1">
      <c r="A186" s="13"/>
      <c r="B186" s="242"/>
      <c r="C186" s="243"/>
      <c r="D186" s="244" t="s">
        <v>280</v>
      </c>
      <c r="E186" s="245" t="s">
        <v>1</v>
      </c>
      <c r="F186" s="246" t="s">
        <v>1804</v>
      </c>
      <c r="G186" s="243"/>
      <c r="H186" s="247">
        <v>-182.61000000000001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280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222</v>
      </c>
    </row>
    <row r="187" s="2" customFormat="1" ht="33" customHeight="1">
      <c r="A187" s="37"/>
      <c r="B187" s="38"/>
      <c r="C187" s="228" t="s">
        <v>421</v>
      </c>
      <c r="D187" s="228" t="s">
        <v>223</v>
      </c>
      <c r="E187" s="229" t="s">
        <v>372</v>
      </c>
      <c r="F187" s="230" t="s">
        <v>373</v>
      </c>
      <c r="G187" s="231" t="s">
        <v>329</v>
      </c>
      <c r="H187" s="232">
        <v>293.64999999999998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236</v>
      </c>
      <c r="AT187" s="240" t="s">
        <v>223</v>
      </c>
      <c r="AU187" s="240" t="s">
        <v>95</v>
      </c>
      <c r="AY187" s="15" t="s">
        <v>222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236</v>
      </c>
      <c r="BM187" s="240" t="s">
        <v>610</v>
      </c>
    </row>
    <row r="188" s="13" customFormat="1">
      <c r="A188" s="13"/>
      <c r="B188" s="242"/>
      <c r="C188" s="243"/>
      <c r="D188" s="244" t="s">
        <v>280</v>
      </c>
      <c r="E188" s="245" t="s">
        <v>1</v>
      </c>
      <c r="F188" s="246" t="s">
        <v>1805</v>
      </c>
      <c r="G188" s="243"/>
      <c r="H188" s="247">
        <v>291.39999999999998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280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222</v>
      </c>
    </row>
    <row r="189" s="13" customFormat="1">
      <c r="A189" s="13"/>
      <c r="B189" s="242"/>
      <c r="C189" s="243"/>
      <c r="D189" s="244" t="s">
        <v>280</v>
      </c>
      <c r="E189" s="245" t="s">
        <v>1</v>
      </c>
      <c r="F189" s="246" t="s">
        <v>1468</v>
      </c>
      <c r="G189" s="243"/>
      <c r="H189" s="247">
        <v>2.25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280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222</v>
      </c>
    </row>
    <row r="190" s="2" customFormat="1" ht="37.8" customHeight="1">
      <c r="A190" s="37"/>
      <c r="B190" s="38"/>
      <c r="C190" s="228" t="s">
        <v>427</v>
      </c>
      <c r="D190" s="228" t="s">
        <v>223</v>
      </c>
      <c r="E190" s="229" t="s">
        <v>612</v>
      </c>
      <c r="F190" s="230" t="s">
        <v>613</v>
      </c>
      <c r="G190" s="231" t="s">
        <v>329</v>
      </c>
      <c r="H190" s="232">
        <v>587.29999999999995</v>
      </c>
      <c r="I190" s="233"/>
      <c r="J190" s="234">
        <f>ROUND(I190*H190,2)</f>
        <v>0</v>
      </c>
      <c r="K190" s="235"/>
      <c r="L190" s="43"/>
      <c r="M190" s="236" t="s">
        <v>1</v>
      </c>
      <c r="N190" s="237" t="s">
        <v>49</v>
      </c>
      <c r="O190" s="90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40" t="s">
        <v>236</v>
      </c>
      <c r="AT190" s="240" t="s">
        <v>223</v>
      </c>
      <c r="AU190" s="240" t="s">
        <v>95</v>
      </c>
      <c r="AY190" s="15" t="s">
        <v>222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5" t="s">
        <v>92</v>
      </c>
      <c r="BK190" s="241">
        <f>ROUND(I190*H190,2)</f>
        <v>0</v>
      </c>
      <c r="BL190" s="15" t="s">
        <v>236</v>
      </c>
      <c r="BM190" s="240" t="s">
        <v>614</v>
      </c>
    </row>
    <row r="191" s="13" customFormat="1">
      <c r="A191" s="13"/>
      <c r="B191" s="242"/>
      <c r="C191" s="243"/>
      <c r="D191" s="244" t="s">
        <v>280</v>
      </c>
      <c r="E191" s="245" t="s">
        <v>1</v>
      </c>
      <c r="F191" s="246" t="s">
        <v>1806</v>
      </c>
      <c r="G191" s="243"/>
      <c r="H191" s="247">
        <v>582.79999999999995</v>
      </c>
      <c r="I191" s="248"/>
      <c r="J191" s="243"/>
      <c r="K191" s="243"/>
      <c r="L191" s="249"/>
      <c r="M191" s="250"/>
      <c r="N191" s="251"/>
      <c r="O191" s="251"/>
      <c r="P191" s="251"/>
      <c r="Q191" s="251"/>
      <c r="R191" s="251"/>
      <c r="S191" s="251"/>
      <c r="T191" s="25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3" t="s">
        <v>280</v>
      </c>
      <c r="AU191" s="253" t="s">
        <v>95</v>
      </c>
      <c r="AV191" s="13" t="s">
        <v>95</v>
      </c>
      <c r="AW191" s="13" t="s">
        <v>39</v>
      </c>
      <c r="AX191" s="13" t="s">
        <v>84</v>
      </c>
      <c r="AY191" s="253" t="s">
        <v>222</v>
      </c>
    </row>
    <row r="192" s="13" customFormat="1">
      <c r="A192" s="13"/>
      <c r="B192" s="242"/>
      <c r="C192" s="243"/>
      <c r="D192" s="244" t="s">
        <v>280</v>
      </c>
      <c r="E192" s="245" t="s">
        <v>1</v>
      </c>
      <c r="F192" s="246" t="s">
        <v>1470</v>
      </c>
      <c r="G192" s="243"/>
      <c r="H192" s="247">
        <v>4.5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280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222</v>
      </c>
    </row>
    <row r="193" s="2" customFormat="1" ht="24.15" customHeight="1">
      <c r="A193" s="37"/>
      <c r="B193" s="38"/>
      <c r="C193" s="228" t="s">
        <v>433</v>
      </c>
      <c r="D193" s="228" t="s">
        <v>223</v>
      </c>
      <c r="E193" s="229" t="s">
        <v>376</v>
      </c>
      <c r="F193" s="230" t="s">
        <v>377</v>
      </c>
      <c r="G193" s="231" t="s">
        <v>329</v>
      </c>
      <c r="H193" s="232">
        <v>362.61000000000001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236</v>
      </c>
      <c r="AT193" s="240" t="s">
        <v>223</v>
      </c>
      <c r="AU193" s="240" t="s">
        <v>95</v>
      </c>
      <c r="AY193" s="15" t="s">
        <v>222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236</v>
      </c>
      <c r="BM193" s="240" t="s">
        <v>616</v>
      </c>
    </row>
    <row r="194" s="13" customFormat="1">
      <c r="A194" s="13"/>
      <c r="B194" s="242"/>
      <c r="C194" s="243"/>
      <c r="D194" s="244" t="s">
        <v>280</v>
      </c>
      <c r="E194" s="245" t="s">
        <v>1</v>
      </c>
      <c r="F194" s="246" t="s">
        <v>1801</v>
      </c>
      <c r="G194" s="243"/>
      <c r="H194" s="247">
        <v>442.80000000000001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280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222</v>
      </c>
    </row>
    <row r="195" s="13" customFormat="1">
      <c r="A195" s="13"/>
      <c r="B195" s="242"/>
      <c r="C195" s="243"/>
      <c r="D195" s="244" t="s">
        <v>280</v>
      </c>
      <c r="E195" s="245" t="s">
        <v>1</v>
      </c>
      <c r="F195" s="246" t="s">
        <v>1802</v>
      </c>
      <c r="G195" s="243"/>
      <c r="H195" s="247">
        <v>-80.189999999999998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280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222</v>
      </c>
    </row>
    <row r="196" s="2" customFormat="1" ht="24.15" customHeight="1">
      <c r="A196" s="37"/>
      <c r="B196" s="38"/>
      <c r="C196" s="228" t="s">
        <v>438</v>
      </c>
      <c r="D196" s="228" t="s">
        <v>223</v>
      </c>
      <c r="E196" s="229" t="s">
        <v>380</v>
      </c>
      <c r="F196" s="230" t="s">
        <v>381</v>
      </c>
      <c r="G196" s="231" t="s">
        <v>329</v>
      </c>
      <c r="H196" s="232">
        <v>850.59000000000003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236</v>
      </c>
      <c r="AT196" s="240" t="s">
        <v>223</v>
      </c>
      <c r="AU196" s="240" t="s">
        <v>95</v>
      </c>
      <c r="AY196" s="15" t="s">
        <v>222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236</v>
      </c>
      <c r="BM196" s="240" t="s">
        <v>618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1803</v>
      </c>
      <c r="G197" s="243"/>
      <c r="H197" s="247">
        <v>1033.2000000000001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222</v>
      </c>
    </row>
    <row r="198" s="13" customFormat="1">
      <c r="A198" s="13"/>
      <c r="B198" s="242"/>
      <c r="C198" s="243"/>
      <c r="D198" s="244" t="s">
        <v>280</v>
      </c>
      <c r="E198" s="245" t="s">
        <v>1</v>
      </c>
      <c r="F198" s="246" t="s">
        <v>1804</v>
      </c>
      <c r="G198" s="243"/>
      <c r="H198" s="247">
        <v>-182.61000000000001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280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222</v>
      </c>
    </row>
    <row r="199" s="2" customFormat="1" ht="33" customHeight="1">
      <c r="A199" s="37"/>
      <c r="B199" s="38"/>
      <c r="C199" s="228" t="s">
        <v>444</v>
      </c>
      <c r="D199" s="228" t="s">
        <v>223</v>
      </c>
      <c r="E199" s="229" t="s">
        <v>384</v>
      </c>
      <c r="F199" s="230" t="s">
        <v>385</v>
      </c>
      <c r="G199" s="231" t="s">
        <v>386</v>
      </c>
      <c r="H199" s="232">
        <v>587.29999999999995</v>
      </c>
      <c r="I199" s="233"/>
      <c r="J199" s="234">
        <f>ROUND(I199*H199,2)</f>
        <v>0</v>
      </c>
      <c r="K199" s="235"/>
      <c r="L199" s="43"/>
      <c r="M199" s="236" t="s">
        <v>1</v>
      </c>
      <c r="N199" s="237" t="s">
        <v>49</v>
      </c>
      <c r="O199" s="90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40" t="s">
        <v>236</v>
      </c>
      <c r="AT199" s="240" t="s">
        <v>223</v>
      </c>
      <c r="AU199" s="240" t="s">
        <v>95</v>
      </c>
      <c r="AY199" s="15" t="s">
        <v>222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5" t="s">
        <v>92</v>
      </c>
      <c r="BK199" s="241">
        <f>ROUND(I199*H199,2)</f>
        <v>0</v>
      </c>
      <c r="BL199" s="15" t="s">
        <v>236</v>
      </c>
      <c r="BM199" s="240" t="s">
        <v>620</v>
      </c>
    </row>
    <row r="200" s="13" customFormat="1">
      <c r="A200" s="13"/>
      <c r="B200" s="242"/>
      <c r="C200" s="243"/>
      <c r="D200" s="244" t="s">
        <v>280</v>
      </c>
      <c r="E200" s="245" t="s">
        <v>1</v>
      </c>
      <c r="F200" s="246" t="s">
        <v>1806</v>
      </c>
      <c r="G200" s="243"/>
      <c r="H200" s="247">
        <v>582.79999999999995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280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222</v>
      </c>
    </row>
    <row r="201" s="13" customFormat="1">
      <c r="A201" s="13"/>
      <c r="B201" s="242"/>
      <c r="C201" s="243"/>
      <c r="D201" s="244" t="s">
        <v>280</v>
      </c>
      <c r="E201" s="245" t="s">
        <v>1</v>
      </c>
      <c r="F201" s="246" t="s">
        <v>1470</v>
      </c>
      <c r="G201" s="243"/>
      <c r="H201" s="247">
        <v>4.5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280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222</v>
      </c>
    </row>
    <row r="202" s="2" customFormat="1" ht="16.5" customHeight="1">
      <c r="A202" s="37"/>
      <c r="B202" s="38"/>
      <c r="C202" s="228" t="s">
        <v>326</v>
      </c>
      <c r="D202" s="228" t="s">
        <v>223</v>
      </c>
      <c r="E202" s="229" t="s">
        <v>390</v>
      </c>
      <c r="F202" s="230" t="s">
        <v>391</v>
      </c>
      <c r="G202" s="231" t="s">
        <v>329</v>
      </c>
      <c r="H202" s="232">
        <v>898</v>
      </c>
      <c r="I202" s="233"/>
      <c r="J202" s="234">
        <f>ROUND(I202*H202,2)</f>
        <v>0</v>
      </c>
      <c r="K202" s="235"/>
      <c r="L202" s="43"/>
      <c r="M202" s="236" t="s">
        <v>1</v>
      </c>
      <c r="N202" s="237" t="s">
        <v>49</v>
      </c>
      <c r="O202" s="90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40" t="s">
        <v>236</v>
      </c>
      <c r="AT202" s="240" t="s">
        <v>223</v>
      </c>
      <c r="AU202" s="240" t="s">
        <v>95</v>
      </c>
      <c r="AY202" s="15" t="s">
        <v>222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5" t="s">
        <v>92</v>
      </c>
      <c r="BK202" s="241">
        <f>ROUND(I202*H202,2)</f>
        <v>0</v>
      </c>
      <c r="BL202" s="15" t="s">
        <v>236</v>
      </c>
      <c r="BM202" s="240" t="s">
        <v>624</v>
      </c>
    </row>
    <row r="203" s="13" customFormat="1">
      <c r="A203" s="13"/>
      <c r="B203" s="242"/>
      <c r="C203" s="243"/>
      <c r="D203" s="244" t="s">
        <v>280</v>
      </c>
      <c r="E203" s="245" t="s">
        <v>1</v>
      </c>
      <c r="F203" s="246" t="s">
        <v>1805</v>
      </c>
      <c r="G203" s="243"/>
      <c r="H203" s="247">
        <v>291.39999999999998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280</v>
      </c>
      <c r="AU203" s="253" t="s">
        <v>95</v>
      </c>
      <c r="AV203" s="13" t="s">
        <v>95</v>
      </c>
      <c r="AW203" s="13" t="s">
        <v>39</v>
      </c>
      <c r="AX203" s="13" t="s">
        <v>84</v>
      </c>
      <c r="AY203" s="253" t="s">
        <v>222</v>
      </c>
    </row>
    <row r="204" s="13" customFormat="1">
      <c r="A204" s="13"/>
      <c r="B204" s="242"/>
      <c r="C204" s="243"/>
      <c r="D204" s="244" t="s">
        <v>280</v>
      </c>
      <c r="E204" s="245" t="s">
        <v>1</v>
      </c>
      <c r="F204" s="246" t="s">
        <v>1807</v>
      </c>
      <c r="G204" s="243"/>
      <c r="H204" s="247">
        <v>738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280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222</v>
      </c>
    </row>
    <row r="205" s="13" customFormat="1">
      <c r="A205" s="13"/>
      <c r="B205" s="242"/>
      <c r="C205" s="243"/>
      <c r="D205" s="244" t="s">
        <v>280</v>
      </c>
      <c r="E205" s="245" t="s">
        <v>1</v>
      </c>
      <c r="F205" s="246" t="s">
        <v>1808</v>
      </c>
      <c r="G205" s="243"/>
      <c r="H205" s="247">
        <v>-133.65000000000001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280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222</v>
      </c>
    </row>
    <row r="206" s="13" customFormat="1">
      <c r="A206" s="13"/>
      <c r="B206" s="242"/>
      <c r="C206" s="243"/>
      <c r="D206" s="244" t="s">
        <v>280</v>
      </c>
      <c r="E206" s="245" t="s">
        <v>1</v>
      </c>
      <c r="F206" s="246" t="s">
        <v>1468</v>
      </c>
      <c r="G206" s="243"/>
      <c r="H206" s="247">
        <v>2.25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280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222</v>
      </c>
    </row>
    <row r="207" s="2" customFormat="1" ht="24.15" customHeight="1">
      <c r="A207" s="37"/>
      <c r="B207" s="38"/>
      <c r="C207" s="228" t="s">
        <v>452</v>
      </c>
      <c r="D207" s="228" t="s">
        <v>223</v>
      </c>
      <c r="E207" s="229" t="s">
        <v>396</v>
      </c>
      <c r="F207" s="230" t="s">
        <v>397</v>
      </c>
      <c r="G207" s="231" t="s">
        <v>329</v>
      </c>
      <c r="H207" s="232">
        <v>307.39999999999998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236</v>
      </c>
      <c r="AT207" s="240" t="s">
        <v>223</v>
      </c>
      <c r="AU207" s="240" t="s">
        <v>95</v>
      </c>
      <c r="AY207" s="15" t="s">
        <v>222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236</v>
      </c>
      <c r="BM207" s="240" t="s">
        <v>627</v>
      </c>
    </row>
    <row r="208" s="13" customFormat="1">
      <c r="A208" s="13"/>
      <c r="B208" s="242"/>
      <c r="C208" s="243"/>
      <c r="D208" s="244" t="s">
        <v>280</v>
      </c>
      <c r="E208" s="245" t="s">
        <v>1</v>
      </c>
      <c r="F208" s="246" t="s">
        <v>1809</v>
      </c>
      <c r="G208" s="243"/>
      <c r="H208" s="247">
        <v>307.39999999999998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280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222</v>
      </c>
    </row>
    <row r="209" s="2" customFormat="1" ht="24.15" customHeight="1">
      <c r="A209" s="37"/>
      <c r="B209" s="38"/>
      <c r="C209" s="228" t="s">
        <v>457</v>
      </c>
      <c r="D209" s="228" t="s">
        <v>223</v>
      </c>
      <c r="E209" s="229" t="s">
        <v>629</v>
      </c>
      <c r="F209" s="230" t="s">
        <v>630</v>
      </c>
      <c r="G209" s="231" t="s">
        <v>329</v>
      </c>
      <c r="H209" s="232">
        <v>160.363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236</v>
      </c>
      <c r="AT209" s="240" t="s">
        <v>223</v>
      </c>
      <c r="AU209" s="240" t="s">
        <v>95</v>
      </c>
      <c r="AY209" s="15" t="s">
        <v>222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236</v>
      </c>
      <c r="BM209" s="240" t="s">
        <v>631</v>
      </c>
    </row>
    <row r="210" s="13" customFormat="1">
      <c r="A210" s="13"/>
      <c r="B210" s="242"/>
      <c r="C210" s="243"/>
      <c r="D210" s="244" t="s">
        <v>280</v>
      </c>
      <c r="E210" s="245" t="s">
        <v>1</v>
      </c>
      <c r="F210" s="246" t="s">
        <v>1810</v>
      </c>
      <c r="G210" s="243"/>
      <c r="H210" s="247">
        <v>160.363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280</v>
      </c>
      <c r="AU210" s="253" t="s">
        <v>95</v>
      </c>
      <c r="AV210" s="13" t="s">
        <v>95</v>
      </c>
      <c r="AW210" s="13" t="s">
        <v>39</v>
      </c>
      <c r="AX210" s="13" t="s">
        <v>84</v>
      </c>
      <c r="AY210" s="253" t="s">
        <v>222</v>
      </c>
    </row>
    <row r="211" s="12" customFormat="1" ht="22.8" customHeight="1">
      <c r="A211" s="12"/>
      <c r="B211" s="212"/>
      <c r="C211" s="213"/>
      <c r="D211" s="214" t="s">
        <v>83</v>
      </c>
      <c r="E211" s="226" t="s">
        <v>95</v>
      </c>
      <c r="F211" s="226" t="s">
        <v>415</v>
      </c>
      <c r="G211" s="213"/>
      <c r="H211" s="213"/>
      <c r="I211" s="216"/>
      <c r="J211" s="227">
        <f>BK211</f>
        <v>0</v>
      </c>
      <c r="K211" s="213"/>
      <c r="L211" s="218"/>
      <c r="M211" s="219"/>
      <c r="N211" s="220"/>
      <c r="O211" s="220"/>
      <c r="P211" s="221">
        <f>SUM(P212:P213)</f>
        <v>0</v>
      </c>
      <c r="Q211" s="220"/>
      <c r="R211" s="221">
        <f>SUM(R212:R213)</f>
        <v>0</v>
      </c>
      <c r="S211" s="220"/>
      <c r="T211" s="222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3" t="s">
        <v>92</v>
      </c>
      <c r="AT211" s="224" t="s">
        <v>83</v>
      </c>
      <c r="AU211" s="224" t="s">
        <v>92</v>
      </c>
      <c r="AY211" s="223" t="s">
        <v>222</v>
      </c>
      <c r="BK211" s="225">
        <f>SUM(BK212:BK213)</f>
        <v>0</v>
      </c>
    </row>
    <row r="212" s="2" customFormat="1" ht="16.5" customHeight="1">
      <c r="A212" s="37"/>
      <c r="B212" s="38"/>
      <c r="C212" s="228" t="s">
        <v>461</v>
      </c>
      <c r="D212" s="228" t="s">
        <v>223</v>
      </c>
      <c r="E212" s="229" t="s">
        <v>897</v>
      </c>
      <c r="F212" s="230" t="s">
        <v>898</v>
      </c>
      <c r="G212" s="231" t="s">
        <v>329</v>
      </c>
      <c r="H212" s="232">
        <v>2.028</v>
      </c>
      <c r="I212" s="233"/>
      <c r="J212" s="234">
        <f>ROUND(I212*H212,2)</f>
        <v>0</v>
      </c>
      <c r="K212" s="235"/>
      <c r="L212" s="43"/>
      <c r="M212" s="236" t="s">
        <v>1</v>
      </c>
      <c r="N212" s="237" t="s">
        <v>49</v>
      </c>
      <c r="O212" s="90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236</v>
      </c>
      <c r="AT212" s="240" t="s">
        <v>223</v>
      </c>
      <c r="AU212" s="240" t="s">
        <v>95</v>
      </c>
      <c r="AY212" s="15" t="s">
        <v>222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236</v>
      </c>
      <c r="BM212" s="240" t="s">
        <v>899</v>
      </c>
    </row>
    <row r="213" s="13" customFormat="1">
      <c r="A213" s="13"/>
      <c r="B213" s="242"/>
      <c r="C213" s="243"/>
      <c r="D213" s="244" t="s">
        <v>280</v>
      </c>
      <c r="E213" s="245" t="s">
        <v>1</v>
      </c>
      <c r="F213" s="246" t="s">
        <v>1811</v>
      </c>
      <c r="G213" s="243"/>
      <c r="H213" s="247">
        <v>2.028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280</v>
      </c>
      <c r="AU213" s="253" t="s">
        <v>95</v>
      </c>
      <c r="AV213" s="13" t="s">
        <v>95</v>
      </c>
      <c r="AW213" s="13" t="s">
        <v>39</v>
      </c>
      <c r="AX213" s="13" t="s">
        <v>92</v>
      </c>
      <c r="AY213" s="253" t="s">
        <v>222</v>
      </c>
    </row>
    <row r="214" s="12" customFormat="1" ht="22.8" customHeight="1">
      <c r="A214" s="12"/>
      <c r="B214" s="212"/>
      <c r="C214" s="213"/>
      <c r="D214" s="214" t="s">
        <v>83</v>
      </c>
      <c r="E214" s="226" t="s">
        <v>232</v>
      </c>
      <c r="F214" s="226" t="s">
        <v>639</v>
      </c>
      <c r="G214" s="213"/>
      <c r="H214" s="213"/>
      <c r="I214" s="216"/>
      <c r="J214" s="227">
        <f>BK214</f>
        <v>0</v>
      </c>
      <c r="K214" s="213"/>
      <c r="L214" s="218"/>
      <c r="M214" s="219"/>
      <c r="N214" s="220"/>
      <c r="O214" s="220"/>
      <c r="P214" s="221">
        <f>SUM(P215:P216)</f>
        <v>0</v>
      </c>
      <c r="Q214" s="220"/>
      <c r="R214" s="221">
        <f>SUM(R215:R216)</f>
        <v>0</v>
      </c>
      <c r="S214" s="220"/>
      <c r="T214" s="222">
        <f>SUM(T215:T216)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3" t="s">
        <v>92</v>
      </c>
      <c r="AT214" s="224" t="s">
        <v>83</v>
      </c>
      <c r="AU214" s="224" t="s">
        <v>92</v>
      </c>
      <c r="AY214" s="223" t="s">
        <v>222</v>
      </c>
      <c r="BK214" s="225">
        <f>SUM(BK215:BK216)</f>
        <v>0</v>
      </c>
    </row>
    <row r="215" s="2" customFormat="1" ht="21.75" customHeight="1">
      <c r="A215" s="37"/>
      <c r="B215" s="38"/>
      <c r="C215" s="228" t="s">
        <v>466</v>
      </c>
      <c r="D215" s="228" t="s">
        <v>223</v>
      </c>
      <c r="E215" s="229" t="s">
        <v>640</v>
      </c>
      <c r="F215" s="230" t="s">
        <v>641</v>
      </c>
      <c r="G215" s="231" t="s">
        <v>314</v>
      </c>
      <c r="H215" s="232">
        <v>304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236</v>
      </c>
      <c r="AT215" s="240" t="s">
        <v>223</v>
      </c>
      <c r="AU215" s="240" t="s">
        <v>95</v>
      </c>
      <c r="AY215" s="15" t="s">
        <v>222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236</v>
      </c>
      <c r="BM215" s="240" t="s">
        <v>901</v>
      </c>
    </row>
    <row r="216" s="13" customFormat="1">
      <c r="A216" s="13"/>
      <c r="B216" s="242"/>
      <c r="C216" s="243"/>
      <c r="D216" s="244" t="s">
        <v>280</v>
      </c>
      <c r="E216" s="245" t="s">
        <v>1</v>
      </c>
      <c r="F216" s="246" t="s">
        <v>1812</v>
      </c>
      <c r="G216" s="243"/>
      <c r="H216" s="247">
        <v>304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280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222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236</v>
      </c>
      <c r="F217" s="226" t="s">
        <v>426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SUM(P218:P221)</f>
        <v>0</v>
      </c>
      <c r="Q217" s="220"/>
      <c r="R217" s="221">
        <f>SUM(R218:R221)</f>
        <v>84.139265000000009</v>
      </c>
      <c r="S217" s="220"/>
      <c r="T217" s="222">
        <f>SUM(T218:T221)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222</v>
      </c>
      <c r="BK217" s="225">
        <f>SUM(BK218:BK221)</f>
        <v>0</v>
      </c>
    </row>
    <row r="218" s="2" customFormat="1" ht="16.5" customHeight="1">
      <c r="A218" s="37"/>
      <c r="B218" s="38"/>
      <c r="C218" s="228" t="s">
        <v>473</v>
      </c>
      <c r="D218" s="228" t="s">
        <v>223</v>
      </c>
      <c r="E218" s="229" t="s">
        <v>644</v>
      </c>
      <c r="F218" s="230" t="s">
        <v>645</v>
      </c>
      <c r="G218" s="231" t="s">
        <v>314</v>
      </c>
      <c r="H218" s="232">
        <v>304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236</v>
      </c>
      <c r="AT218" s="240" t="s">
        <v>223</v>
      </c>
      <c r="AU218" s="240" t="s">
        <v>95</v>
      </c>
      <c r="AY218" s="15" t="s">
        <v>222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236</v>
      </c>
      <c r="BM218" s="240" t="s">
        <v>903</v>
      </c>
    </row>
    <row r="219" s="13" customFormat="1">
      <c r="A219" s="13"/>
      <c r="B219" s="242"/>
      <c r="C219" s="243"/>
      <c r="D219" s="244" t="s">
        <v>280</v>
      </c>
      <c r="E219" s="245" t="s">
        <v>1</v>
      </c>
      <c r="F219" s="246" t="s">
        <v>1812</v>
      </c>
      <c r="G219" s="243"/>
      <c r="H219" s="247">
        <v>304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280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222</v>
      </c>
    </row>
    <row r="220" s="2" customFormat="1" ht="16.5" customHeight="1">
      <c r="A220" s="37"/>
      <c r="B220" s="38"/>
      <c r="C220" s="228" t="s">
        <v>477</v>
      </c>
      <c r="D220" s="228" t="s">
        <v>223</v>
      </c>
      <c r="E220" s="229" t="s">
        <v>428</v>
      </c>
      <c r="F220" s="230" t="s">
        <v>429</v>
      </c>
      <c r="G220" s="231" t="s">
        <v>329</v>
      </c>
      <c r="H220" s="232">
        <v>44.5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1.8907700000000001</v>
      </c>
      <c r="R220" s="238">
        <f>Q220*H220</f>
        <v>84.139265000000009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236</v>
      </c>
      <c r="AT220" s="240" t="s">
        <v>223</v>
      </c>
      <c r="AU220" s="240" t="s">
        <v>95</v>
      </c>
      <c r="AY220" s="15" t="s">
        <v>222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236</v>
      </c>
      <c r="BM220" s="240" t="s">
        <v>647</v>
      </c>
    </row>
    <row r="221" s="13" customFormat="1">
      <c r="A221" s="13"/>
      <c r="B221" s="242"/>
      <c r="C221" s="243"/>
      <c r="D221" s="244" t="s">
        <v>280</v>
      </c>
      <c r="E221" s="245" t="s">
        <v>1</v>
      </c>
      <c r="F221" s="246" t="s">
        <v>1813</v>
      </c>
      <c r="G221" s="243"/>
      <c r="H221" s="247">
        <v>44.5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280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222</v>
      </c>
    </row>
    <row r="222" s="12" customFormat="1" ht="22.8" customHeight="1">
      <c r="A222" s="12"/>
      <c r="B222" s="212"/>
      <c r="C222" s="213"/>
      <c r="D222" s="214" t="s">
        <v>83</v>
      </c>
      <c r="E222" s="226" t="s">
        <v>221</v>
      </c>
      <c r="F222" s="226" t="s">
        <v>432</v>
      </c>
      <c r="G222" s="213"/>
      <c r="H222" s="213"/>
      <c r="I222" s="216"/>
      <c r="J222" s="227">
        <f>BK222</f>
        <v>0</v>
      </c>
      <c r="K222" s="213"/>
      <c r="L222" s="218"/>
      <c r="M222" s="219"/>
      <c r="N222" s="220"/>
      <c r="O222" s="220"/>
      <c r="P222" s="221">
        <f>SUM(P223:P244)</f>
        <v>0</v>
      </c>
      <c r="Q222" s="220"/>
      <c r="R222" s="221">
        <f>SUM(R223:R244)</f>
        <v>2.3692559999999996</v>
      </c>
      <c r="S222" s="220"/>
      <c r="T222" s="222">
        <f>SUM(T223:T244)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3" t="s">
        <v>92</v>
      </c>
      <c r="AT222" s="224" t="s">
        <v>83</v>
      </c>
      <c r="AU222" s="224" t="s">
        <v>92</v>
      </c>
      <c r="AY222" s="223" t="s">
        <v>222</v>
      </c>
      <c r="BK222" s="225">
        <f>SUM(BK223:BK244)</f>
        <v>0</v>
      </c>
    </row>
    <row r="223" s="2" customFormat="1" ht="24.15" customHeight="1">
      <c r="A223" s="37"/>
      <c r="B223" s="38"/>
      <c r="C223" s="228" t="s">
        <v>481</v>
      </c>
      <c r="D223" s="228" t="s">
        <v>223</v>
      </c>
      <c r="E223" s="229" t="s">
        <v>905</v>
      </c>
      <c r="F223" s="230" t="s">
        <v>906</v>
      </c>
      <c r="G223" s="231" t="s">
        <v>361</v>
      </c>
      <c r="H223" s="232">
        <v>265.19999999999999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236</v>
      </c>
      <c r="AT223" s="240" t="s">
        <v>223</v>
      </c>
      <c r="AU223" s="240" t="s">
        <v>95</v>
      </c>
      <c r="AY223" s="15" t="s">
        <v>222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236</v>
      </c>
      <c r="BM223" s="240" t="s">
        <v>907</v>
      </c>
    </row>
    <row r="224" s="13" customFormat="1">
      <c r="A224" s="13"/>
      <c r="B224" s="242"/>
      <c r="C224" s="243"/>
      <c r="D224" s="244" t="s">
        <v>280</v>
      </c>
      <c r="E224" s="245" t="s">
        <v>1</v>
      </c>
      <c r="F224" s="246" t="s">
        <v>1814</v>
      </c>
      <c r="G224" s="243"/>
      <c r="H224" s="247">
        <v>265.19999999999999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280</v>
      </c>
      <c r="AU224" s="253" t="s">
        <v>95</v>
      </c>
      <c r="AV224" s="13" t="s">
        <v>95</v>
      </c>
      <c r="AW224" s="13" t="s">
        <v>39</v>
      </c>
      <c r="AX224" s="13" t="s">
        <v>92</v>
      </c>
      <c r="AY224" s="253" t="s">
        <v>222</v>
      </c>
    </row>
    <row r="225" s="2" customFormat="1" ht="24.15" customHeight="1">
      <c r="A225" s="37"/>
      <c r="B225" s="38"/>
      <c r="C225" s="228" t="s">
        <v>486</v>
      </c>
      <c r="D225" s="228" t="s">
        <v>223</v>
      </c>
      <c r="E225" s="229" t="s">
        <v>909</v>
      </c>
      <c r="F225" s="230" t="s">
        <v>910</v>
      </c>
      <c r="G225" s="231" t="s">
        <v>361</v>
      </c>
      <c r="H225" s="232">
        <v>228</v>
      </c>
      <c r="I225" s="233"/>
      <c r="J225" s="234">
        <f>ROUND(I225*H225,2)</f>
        <v>0</v>
      </c>
      <c r="K225" s="235"/>
      <c r="L225" s="43"/>
      <c r="M225" s="236" t="s">
        <v>1</v>
      </c>
      <c r="N225" s="237" t="s">
        <v>49</v>
      </c>
      <c r="O225" s="90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236</v>
      </c>
      <c r="AT225" s="240" t="s">
        <v>223</v>
      </c>
      <c r="AU225" s="240" t="s">
        <v>95</v>
      </c>
      <c r="AY225" s="15" t="s">
        <v>222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236</v>
      </c>
      <c r="BM225" s="240" t="s">
        <v>911</v>
      </c>
    </row>
    <row r="226" s="13" customFormat="1">
      <c r="A226" s="13"/>
      <c r="B226" s="242"/>
      <c r="C226" s="243"/>
      <c r="D226" s="244" t="s">
        <v>280</v>
      </c>
      <c r="E226" s="245" t="s">
        <v>1</v>
      </c>
      <c r="F226" s="246" t="s">
        <v>1815</v>
      </c>
      <c r="G226" s="243"/>
      <c r="H226" s="247">
        <v>228</v>
      </c>
      <c r="I226" s="248"/>
      <c r="J226" s="243"/>
      <c r="K226" s="243"/>
      <c r="L226" s="249"/>
      <c r="M226" s="250"/>
      <c r="N226" s="251"/>
      <c r="O226" s="251"/>
      <c r="P226" s="251"/>
      <c r="Q226" s="251"/>
      <c r="R226" s="251"/>
      <c r="S226" s="251"/>
      <c r="T226" s="25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3" t="s">
        <v>280</v>
      </c>
      <c r="AU226" s="253" t="s">
        <v>95</v>
      </c>
      <c r="AV226" s="13" t="s">
        <v>95</v>
      </c>
      <c r="AW226" s="13" t="s">
        <v>39</v>
      </c>
      <c r="AX226" s="13" t="s">
        <v>92</v>
      </c>
      <c r="AY226" s="253" t="s">
        <v>222</v>
      </c>
    </row>
    <row r="227" s="2" customFormat="1" ht="24.15" customHeight="1">
      <c r="A227" s="37"/>
      <c r="B227" s="38"/>
      <c r="C227" s="228" t="s">
        <v>665</v>
      </c>
      <c r="D227" s="228" t="s">
        <v>223</v>
      </c>
      <c r="E227" s="229" t="s">
        <v>913</v>
      </c>
      <c r="F227" s="230" t="s">
        <v>914</v>
      </c>
      <c r="G227" s="231" t="s">
        <v>361</v>
      </c>
      <c r="H227" s="232">
        <v>328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236</v>
      </c>
      <c r="AT227" s="240" t="s">
        <v>223</v>
      </c>
      <c r="AU227" s="240" t="s">
        <v>95</v>
      </c>
      <c r="AY227" s="15" t="s">
        <v>222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236</v>
      </c>
      <c r="BM227" s="240" t="s">
        <v>915</v>
      </c>
    </row>
    <row r="228" s="13" customFormat="1">
      <c r="A228" s="13"/>
      <c r="B228" s="242"/>
      <c r="C228" s="243"/>
      <c r="D228" s="244" t="s">
        <v>280</v>
      </c>
      <c r="E228" s="245" t="s">
        <v>1</v>
      </c>
      <c r="F228" s="246" t="s">
        <v>1816</v>
      </c>
      <c r="G228" s="243"/>
      <c r="H228" s="247">
        <v>328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280</v>
      </c>
      <c r="AU228" s="253" t="s">
        <v>95</v>
      </c>
      <c r="AV228" s="13" t="s">
        <v>95</v>
      </c>
      <c r="AW228" s="13" t="s">
        <v>39</v>
      </c>
      <c r="AX228" s="13" t="s">
        <v>84</v>
      </c>
      <c r="AY228" s="253" t="s">
        <v>222</v>
      </c>
    </row>
    <row r="229" s="2" customFormat="1" ht="16.5" customHeight="1">
      <c r="A229" s="37"/>
      <c r="B229" s="38"/>
      <c r="C229" s="228" t="s">
        <v>671</v>
      </c>
      <c r="D229" s="228" t="s">
        <v>223</v>
      </c>
      <c r="E229" s="229" t="s">
        <v>917</v>
      </c>
      <c r="F229" s="230" t="s">
        <v>918</v>
      </c>
      <c r="G229" s="231" t="s">
        <v>361</v>
      </c>
      <c r="H229" s="232">
        <v>316.19999999999999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236</v>
      </c>
      <c r="AT229" s="240" t="s">
        <v>223</v>
      </c>
      <c r="AU229" s="240" t="s">
        <v>95</v>
      </c>
      <c r="AY229" s="15" t="s">
        <v>222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236</v>
      </c>
      <c r="BM229" s="240" t="s">
        <v>919</v>
      </c>
    </row>
    <row r="230" s="13" customFormat="1">
      <c r="A230" s="13"/>
      <c r="B230" s="242"/>
      <c r="C230" s="243"/>
      <c r="D230" s="244" t="s">
        <v>280</v>
      </c>
      <c r="E230" s="245" t="s">
        <v>1</v>
      </c>
      <c r="F230" s="246" t="s">
        <v>1817</v>
      </c>
      <c r="G230" s="243"/>
      <c r="H230" s="247">
        <v>316.19999999999999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280</v>
      </c>
      <c r="AU230" s="253" t="s">
        <v>95</v>
      </c>
      <c r="AV230" s="13" t="s">
        <v>95</v>
      </c>
      <c r="AW230" s="13" t="s">
        <v>39</v>
      </c>
      <c r="AX230" s="13" t="s">
        <v>92</v>
      </c>
      <c r="AY230" s="253" t="s">
        <v>222</v>
      </c>
    </row>
    <row r="231" s="2" customFormat="1" ht="24.15" customHeight="1">
      <c r="A231" s="37"/>
      <c r="B231" s="38"/>
      <c r="C231" s="228" t="s">
        <v>677</v>
      </c>
      <c r="D231" s="228" t="s">
        <v>223</v>
      </c>
      <c r="E231" s="229" t="s">
        <v>921</v>
      </c>
      <c r="F231" s="230" t="s">
        <v>922</v>
      </c>
      <c r="G231" s="231" t="s">
        <v>361</v>
      </c>
      <c r="H231" s="232">
        <v>265.19999999999999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0.0060099999999999997</v>
      </c>
      <c r="R231" s="238">
        <f>Q231*H231</f>
        <v>1.5938519999999998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236</v>
      </c>
      <c r="AT231" s="240" t="s">
        <v>223</v>
      </c>
      <c r="AU231" s="240" t="s">
        <v>95</v>
      </c>
      <c r="AY231" s="15" t="s">
        <v>222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236</v>
      </c>
      <c r="BM231" s="240" t="s">
        <v>923</v>
      </c>
    </row>
    <row r="232" s="13" customFormat="1">
      <c r="A232" s="13"/>
      <c r="B232" s="242"/>
      <c r="C232" s="243"/>
      <c r="D232" s="244" t="s">
        <v>280</v>
      </c>
      <c r="E232" s="245" t="s">
        <v>1</v>
      </c>
      <c r="F232" s="246" t="s">
        <v>1814</v>
      </c>
      <c r="G232" s="243"/>
      <c r="H232" s="247">
        <v>265.19999999999999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280</v>
      </c>
      <c r="AU232" s="253" t="s">
        <v>95</v>
      </c>
      <c r="AV232" s="13" t="s">
        <v>95</v>
      </c>
      <c r="AW232" s="13" t="s">
        <v>39</v>
      </c>
      <c r="AX232" s="13" t="s">
        <v>84</v>
      </c>
      <c r="AY232" s="253" t="s">
        <v>222</v>
      </c>
    </row>
    <row r="233" s="2" customFormat="1" ht="24.15" customHeight="1">
      <c r="A233" s="37"/>
      <c r="B233" s="38"/>
      <c r="C233" s="228" t="s">
        <v>681</v>
      </c>
      <c r="D233" s="228" t="s">
        <v>223</v>
      </c>
      <c r="E233" s="229" t="s">
        <v>925</v>
      </c>
      <c r="F233" s="230" t="s">
        <v>926</v>
      </c>
      <c r="G233" s="231" t="s">
        <v>361</v>
      </c>
      <c r="H233" s="232">
        <v>632.39999999999998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0.00060999999999999997</v>
      </c>
      <c r="R233" s="238">
        <f>Q233*H233</f>
        <v>0.385764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236</v>
      </c>
      <c r="AT233" s="240" t="s">
        <v>223</v>
      </c>
      <c r="AU233" s="240" t="s">
        <v>95</v>
      </c>
      <c r="AY233" s="15" t="s">
        <v>222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236</v>
      </c>
      <c r="BM233" s="240" t="s">
        <v>927</v>
      </c>
    </row>
    <row r="234" s="13" customFormat="1">
      <c r="A234" s="13"/>
      <c r="B234" s="242"/>
      <c r="C234" s="243"/>
      <c r="D234" s="244" t="s">
        <v>280</v>
      </c>
      <c r="E234" s="245" t="s">
        <v>1</v>
      </c>
      <c r="F234" s="246" t="s">
        <v>1818</v>
      </c>
      <c r="G234" s="243"/>
      <c r="H234" s="247">
        <v>632.39999999999998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280</v>
      </c>
      <c r="AU234" s="253" t="s">
        <v>95</v>
      </c>
      <c r="AV234" s="13" t="s">
        <v>95</v>
      </c>
      <c r="AW234" s="13" t="s">
        <v>39</v>
      </c>
      <c r="AX234" s="13" t="s">
        <v>92</v>
      </c>
      <c r="AY234" s="253" t="s">
        <v>222</v>
      </c>
    </row>
    <row r="235" s="2" customFormat="1" ht="33" customHeight="1">
      <c r="A235" s="37"/>
      <c r="B235" s="38"/>
      <c r="C235" s="228" t="s">
        <v>685</v>
      </c>
      <c r="D235" s="228" t="s">
        <v>223</v>
      </c>
      <c r="E235" s="229" t="s">
        <v>929</v>
      </c>
      <c r="F235" s="230" t="s">
        <v>930</v>
      </c>
      <c r="G235" s="231" t="s">
        <v>361</v>
      </c>
      <c r="H235" s="232">
        <v>632.39999999999998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0</v>
      </c>
      <c r="R235" s="238">
        <f>Q235*H235</f>
        <v>0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236</v>
      </c>
      <c r="AT235" s="240" t="s">
        <v>223</v>
      </c>
      <c r="AU235" s="240" t="s">
        <v>95</v>
      </c>
      <c r="AY235" s="15" t="s">
        <v>222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236</v>
      </c>
      <c r="BM235" s="240" t="s">
        <v>931</v>
      </c>
    </row>
    <row r="236" s="13" customFormat="1">
      <c r="A236" s="13"/>
      <c r="B236" s="242"/>
      <c r="C236" s="243"/>
      <c r="D236" s="244" t="s">
        <v>280</v>
      </c>
      <c r="E236" s="245" t="s">
        <v>1</v>
      </c>
      <c r="F236" s="246" t="s">
        <v>1818</v>
      </c>
      <c r="G236" s="243"/>
      <c r="H236" s="247">
        <v>632.39999999999998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280</v>
      </c>
      <c r="AU236" s="253" t="s">
        <v>95</v>
      </c>
      <c r="AV236" s="13" t="s">
        <v>95</v>
      </c>
      <c r="AW236" s="13" t="s">
        <v>39</v>
      </c>
      <c r="AX236" s="13" t="s">
        <v>92</v>
      </c>
      <c r="AY236" s="253" t="s">
        <v>222</v>
      </c>
    </row>
    <row r="237" s="2" customFormat="1" ht="24.15" customHeight="1">
      <c r="A237" s="37"/>
      <c r="B237" s="38"/>
      <c r="C237" s="228" t="s">
        <v>689</v>
      </c>
      <c r="D237" s="228" t="s">
        <v>223</v>
      </c>
      <c r="E237" s="229" t="s">
        <v>941</v>
      </c>
      <c r="F237" s="230" t="s">
        <v>942</v>
      </c>
      <c r="G237" s="231" t="s">
        <v>361</v>
      </c>
      <c r="H237" s="232">
        <v>316.19999999999999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236</v>
      </c>
      <c r="AT237" s="240" t="s">
        <v>223</v>
      </c>
      <c r="AU237" s="240" t="s">
        <v>95</v>
      </c>
      <c r="AY237" s="15" t="s">
        <v>222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236</v>
      </c>
      <c r="BM237" s="240" t="s">
        <v>943</v>
      </c>
    </row>
    <row r="238" s="13" customFormat="1">
      <c r="A238" s="13"/>
      <c r="B238" s="242"/>
      <c r="C238" s="243"/>
      <c r="D238" s="244" t="s">
        <v>280</v>
      </c>
      <c r="E238" s="245" t="s">
        <v>1</v>
      </c>
      <c r="F238" s="246" t="s">
        <v>1819</v>
      </c>
      <c r="G238" s="243"/>
      <c r="H238" s="247">
        <v>316.19999999999999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280</v>
      </c>
      <c r="AU238" s="253" t="s">
        <v>95</v>
      </c>
      <c r="AV238" s="13" t="s">
        <v>95</v>
      </c>
      <c r="AW238" s="13" t="s">
        <v>39</v>
      </c>
      <c r="AX238" s="13" t="s">
        <v>92</v>
      </c>
      <c r="AY238" s="253" t="s">
        <v>222</v>
      </c>
    </row>
    <row r="239" s="2" customFormat="1" ht="21.75" customHeight="1">
      <c r="A239" s="37"/>
      <c r="B239" s="38"/>
      <c r="C239" s="228" t="s">
        <v>693</v>
      </c>
      <c r="D239" s="228" t="s">
        <v>223</v>
      </c>
      <c r="E239" s="229" t="s">
        <v>944</v>
      </c>
      <c r="F239" s="230" t="s">
        <v>945</v>
      </c>
      <c r="G239" s="231" t="s">
        <v>314</v>
      </c>
      <c r="H239" s="232">
        <v>102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0.0035999999999999999</v>
      </c>
      <c r="R239" s="238">
        <f>Q239*H239</f>
        <v>0.36719999999999997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236</v>
      </c>
      <c r="AT239" s="240" t="s">
        <v>223</v>
      </c>
      <c r="AU239" s="240" t="s">
        <v>95</v>
      </c>
      <c r="AY239" s="15" t="s">
        <v>222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236</v>
      </c>
      <c r="BM239" s="240" t="s">
        <v>946</v>
      </c>
    </row>
    <row r="240" s="13" customFormat="1">
      <c r="A240" s="13"/>
      <c r="B240" s="242"/>
      <c r="C240" s="243"/>
      <c r="D240" s="244" t="s">
        <v>280</v>
      </c>
      <c r="E240" s="245" t="s">
        <v>1</v>
      </c>
      <c r="F240" s="246" t="s">
        <v>1820</v>
      </c>
      <c r="G240" s="243"/>
      <c r="H240" s="247">
        <v>102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280</v>
      </c>
      <c r="AU240" s="253" t="s">
        <v>95</v>
      </c>
      <c r="AV240" s="13" t="s">
        <v>95</v>
      </c>
      <c r="AW240" s="13" t="s">
        <v>39</v>
      </c>
      <c r="AX240" s="13" t="s">
        <v>84</v>
      </c>
      <c r="AY240" s="253" t="s">
        <v>222</v>
      </c>
    </row>
    <row r="241" s="2" customFormat="1" ht="24.15" customHeight="1">
      <c r="A241" s="37"/>
      <c r="B241" s="38"/>
      <c r="C241" s="228" t="s">
        <v>697</v>
      </c>
      <c r="D241" s="228" t="s">
        <v>223</v>
      </c>
      <c r="E241" s="229" t="s">
        <v>948</v>
      </c>
      <c r="F241" s="230" t="s">
        <v>949</v>
      </c>
      <c r="G241" s="231" t="s">
        <v>314</v>
      </c>
      <c r="H241" s="232">
        <v>102</v>
      </c>
      <c r="I241" s="233"/>
      <c r="J241" s="234">
        <f>ROUND(I241*H241,2)</f>
        <v>0</v>
      </c>
      <c r="K241" s="235"/>
      <c r="L241" s="43"/>
      <c r="M241" s="236" t="s">
        <v>1</v>
      </c>
      <c r="N241" s="237" t="s">
        <v>49</v>
      </c>
      <c r="O241" s="90"/>
      <c r="P241" s="238">
        <f>O241*H241</f>
        <v>0</v>
      </c>
      <c r="Q241" s="238">
        <v>0.00022000000000000001</v>
      </c>
      <c r="R241" s="238">
        <f>Q241*H241</f>
        <v>0.022440000000000002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236</v>
      </c>
      <c r="AT241" s="240" t="s">
        <v>223</v>
      </c>
      <c r="AU241" s="240" t="s">
        <v>95</v>
      </c>
      <c r="AY241" s="15" t="s">
        <v>222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236</v>
      </c>
      <c r="BM241" s="240" t="s">
        <v>950</v>
      </c>
    </row>
    <row r="242" s="13" customFormat="1">
      <c r="A242" s="13"/>
      <c r="B242" s="242"/>
      <c r="C242" s="243"/>
      <c r="D242" s="244" t="s">
        <v>280</v>
      </c>
      <c r="E242" s="245" t="s">
        <v>1</v>
      </c>
      <c r="F242" s="246" t="s">
        <v>1820</v>
      </c>
      <c r="G242" s="243"/>
      <c r="H242" s="247">
        <v>102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280</v>
      </c>
      <c r="AU242" s="253" t="s">
        <v>95</v>
      </c>
      <c r="AV242" s="13" t="s">
        <v>95</v>
      </c>
      <c r="AW242" s="13" t="s">
        <v>39</v>
      </c>
      <c r="AX242" s="13" t="s">
        <v>84</v>
      </c>
      <c r="AY242" s="253" t="s">
        <v>222</v>
      </c>
    </row>
    <row r="243" s="2" customFormat="1" ht="24.15" customHeight="1">
      <c r="A243" s="37"/>
      <c r="B243" s="38"/>
      <c r="C243" s="228" t="s">
        <v>701</v>
      </c>
      <c r="D243" s="228" t="s">
        <v>223</v>
      </c>
      <c r="E243" s="229" t="s">
        <v>951</v>
      </c>
      <c r="F243" s="230" t="s">
        <v>952</v>
      </c>
      <c r="G243" s="231" t="s">
        <v>314</v>
      </c>
      <c r="H243" s="232">
        <v>102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236</v>
      </c>
      <c r="AT243" s="240" t="s">
        <v>223</v>
      </c>
      <c r="AU243" s="240" t="s">
        <v>95</v>
      </c>
      <c r="AY243" s="15" t="s">
        <v>222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236</v>
      </c>
      <c r="BM243" s="240" t="s">
        <v>953</v>
      </c>
    </row>
    <row r="244" s="13" customFormat="1">
      <c r="A244" s="13"/>
      <c r="B244" s="242"/>
      <c r="C244" s="243"/>
      <c r="D244" s="244" t="s">
        <v>280</v>
      </c>
      <c r="E244" s="245" t="s">
        <v>1</v>
      </c>
      <c r="F244" s="246" t="s">
        <v>1820</v>
      </c>
      <c r="G244" s="243"/>
      <c r="H244" s="247">
        <v>102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280</v>
      </c>
      <c r="AU244" s="253" t="s">
        <v>95</v>
      </c>
      <c r="AV244" s="13" t="s">
        <v>95</v>
      </c>
      <c r="AW244" s="13" t="s">
        <v>39</v>
      </c>
      <c r="AX244" s="13" t="s">
        <v>84</v>
      </c>
      <c r="AY244" s="253" t="s">
        <v>222</v>
      </c>
    </row>
    <row r="245" s="12" customFormat="1" ht="22.8" customHeight="1">
      <c r="A245" s="12"/>
      <c r="B245" s="212"/>
      <c r="C245" s="213"/>
      <c r="D245" s="214" t="s">
        <v>83</v>
      </c>
      <c r="E245" s="226" t="s">
        <v>243</v>
      </c>
      <c r="F245" s="226" t="s">
        <v>649</v>
      </c>
      <c r="G245" s="213"/>
      <c r="H245" s="213"/>
      <c r="I245" s="216"/>
      <c r="J245" s="227">
        <f>BK245</f>
        <v>0</v>
      </c>
      <c r="K245" s="213"/>
      <c r="L245" s="218"/>
      <c r="M245" s="219"/>
      <c r="N245" s="220"/>
      <c r="O245" s="220"/>
      <c r="P245" s="221">
        <f>SUM(P246:P247)</f>
        <v>0</v>
      </c>
      <c r="Q245" s="220"/>
      <c r="R245" s="221">
        <f>SUM(R246:R247)</f>
        <v>0.096000000000000002</v>
      </c>
      <c r="S245" s="220"/>
      <c r="T245" s="222">
        <f>SUM(T246:T247)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3" t="s">
        <v>92</v>
      </c>
      <c r="AT245" s="224" t="s">
        <v>83</v>
      </c>
      <c r="AU245" s="224" t="s">
        <v>92</v>
      </c>
      <c r="AY245" s="223" t="s">
        <v>222</v>
      </c>
      <c r="BK245" s="225">
        <f>SUM(BK246:BK247)</f>
        <v>0</v>
      </c>
    </row>
    <row r="246" s="2" customFormat="1" ht="16.5" customHeight="1">
      <c r="A246" s="37"/>
      <c r="B246" s="38"/>
      <c r="C246" s="228" t="s">
        <v>705</v>
      </c>
      <c r="D246" s="228" t="s">
        <v>223</v>
      </c>
      <c r="E246" s="229" t="s">
        <v>650</v>
      </c>
      <c r="F246" s="230" t="s">
        <v>651</v>
      </c>
      <c r="G246" s="231" t="s">
        <v>652</v>
      </c>
      <c r="H246" s="232">
        <v>12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0.0080000000000000002</v>
      </c>
      <c r="R246" s="238">
        <f>Q246*H246</f>
        <v>0.096000000000000002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236</v>
      </c>
      <c r="AT246" s="240" t="s">
        <v>223</v>
      </c>
      <c r="AU246" s="240" t="s">
        <v>95</v>
      </c>
      <c r="AY246" s="15" t="s">
        <v>222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236</v>
      </c>
      <c r="BM246" s="240" t="s">
        <v>954</v>
      </c>
    </row>
    <row r="247" s="13" customFormat="1">
      <c r="A247" s="13"/>
      <c r="B247" s="242"/>
      <c r="C247" s="243"/>
      <c r="D247" s="244" t="s">
        <v>280</v>
      </c>
      <c r="E247" s="245" t="s">
        <v>1</v>
      </c>
      <c r="F247" s="246" t="s">
        <v>269</v>
      </c>
      <c r="G247" s="243"/>
      <c r="H247" s="247">
        <v>12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280</v>
      </c>
      <c r="AU247" s="253" t="s">
        <v>95</v>
      </c>
      <c r="AV247" s="13" t="s">
        <v>95</v>
      </c>
      <c r="AW247" s="13" t="s">
        <v>39</v>
      </c>
      <c r="AX247" s="13" t="s">
        <v>92</v>
      </c>
      <c r="AY247" s="253" t="s">
        <v>222</v>
      </c>
    </row>
    <row r="248" s="12" customFormat="1" ht="22.8" customHeight="1">
      <c r="A248" s="12"/>
      <c r="B248" s="212"/>
      <c r="C248" s="213"/>
      <c r="D248" s="214" t="s">
        <v>83</v>
      </c>
      <c r="E248" s="226" t="s">
        <v>251</v>
      </c>
      <c r="F248" s="226" t="s">
        <v>529</v>
      </c>
      <c r="G248" s="213"/>
      <c r="H248" s="213"/>
      <c r="I248" s="216"/>
      <c r="J248" s="227">
        <f>BK248</f>
        <v>0</v>
      </c>
      <c r="K248" s="213"/>
      <c r="L248" s="218"/>
      <c r="M248" s="219"/>
      <c r="N248" s="220"/>
      <c r="O248" s="220"/>
      <c r="P248" s="221">
        <f>P249+SUM(P250:P309)</f>
        <v>0</v>
      </c>
      <c r="Q248" s="220"/>
      <c r="R248" s="221">
        <f>R249+SUM(R250:R309)</f>
        <v>58.375846799999998</v>
      </c>
      <c r="S248" s="220"/>
      <c r="T248" s="222">
        <f>T249+SUM(T250:T309)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23" t="s">
        <v>92</v>
      </c>
      <c r="AT248" s="224" t="s">
        <v>83</v>
      </c>
      <c r="AU248" s="224" t="s">
        <v>92</v>
      </c>
      <c r="AY248" s="223" t="s">
        <v>222</v>
      </c>
      <c r="BK248" s="225">
        <f>BK249+SUM(BK250:BK309)</f>
        <v>0</v>
      </c>
    </row>
    <row r="249" s="2" customFormat="1" ht="21.75" customHeight="1">
      <c r="A249" s="37"/>
      <c r="B249" s="38"/>
      <c r="C249" s="228" t="s">
        <v>710</v>
      </c>
      <c r="D249" s="228" t="s">
        <v>223</v>
      </c>
      <c r="E249" s="229" t="s">
        <v>659</v>
      </c>
      <c r="F249" s="230" t="s">
        <v>660</v>
      </c>
      <c r="G249" s="231" t="s">
        <v>314</v>
      </c>
      <c r="H249" s="232">
        <v>304</v>
      </c>
      <c r="I249" s="233"/>
      <c r="J249" s="234">
        <f>ROUND(I249*H249,2)</f>
        <v>0</v>
      </c>
      <c r="K249" s="235"/>
      <c r="L249" s="43"/>
      <c r="M249" s="236" t="s">
        <v>1</v>
      </c>
      <c r="N249" s="237" t="s">
        <v>49</v>
      </c>
      <c r="O249" s="90"/>
      <c r="P249" s="238">
        <f>O249*H249</f>
        <v>0</v>
      </c>
      <c r="Q249" s="238">
        <v>0.00012999999999999999</v>
      </c>
      <c r="R249" s="238">
        <f>Q249*H249</f>
        <v>0.03952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236</v>
      </c>
      <c r="AT249" s="240" t="s">
        <v>223</v>
      </c>
      <c r="AU249" s="240" t="s">
        <v>95</v>
      </c>
      <c r="AY249" s="15" t="s">
        <v>222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236</v>
      </c>
      <c r="BM249" s="240" t="s">
        <v>661</v>
      </c>
    </row>
    <row r="250" s="13" customFormat="1">
      <c r="A250" s="13"/>
      <c r="B250" s="242"/>
      <c r="C250" s="243"/>
      <c r="D250" s="244" t="s">
        <v>280</v>
      </c>
      <c r="E250" s="245" t="s">
        <v>1</v>
      </c>
      <c r="F250" s="246" t="s">
        <v>1821</v>
      </c>
      <c r="G250" s="243"/>
      <c r="H250" s="247">
        <v>304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280</v>
      </c>
      <c r="AU250" s="253" t="s">
        <v>95</v>
      </c>
      <c r="AV250" s="13" t="s">
        <v>95</v>
      </c>
      <c r="AW250" s="13" t="s">
        <v>39</v>
      </c>
      <c r="AX250" s="13" t="s">
        <v>92</v>
      </c>
      <c r="AY250" s="253" t="s">
        <v>222</v>
      </c>
    </row>
    <row r="251" s="2" customFormat="1" ht="33" customHeight="1">
      <c r="A251" s="37"/>
      <c r="B251" s="38"/>
      <c r="C251" s="228" t="s">
        <v>316</v>
      </c>
      <c r="D251" s="228" t="s">
        <v>223</v>
      </c>
      <c r="E251" s="229" t="s">
        <v>662</v>
      </c>
      <c r="F251" s="230" t="s">
        <v>663</v>
      </c>
      <c r="G251" s="231" t="s">
        <v>314</v>
      </c>
      <c r="H251" s="232">
        <v>304</v>
      </c>
      <c r="I251" s="233"/>
      <c r="J251" s="234">
        <f>ROUND(I251*H251,2)</f>
        <v>0</v>
      </c>
      <c r="K251" s="235"/>
      <c r="L251" s="43"/>
      <c r="M251" s="236" t="s">
        <v>1</v>
      </c>
      <c r="N251" s="237" t="s">
        <v>49</v>
      </c>
      <c r="O251" s="90"/>
      <c r="P251" s="238">
        <f>O251*H251</f>
        <v>0</v>
      </c>
      <c r="Q251" s="238">
        <v>2.0000000000000002E-05</v>
      </c>
      <c r="R251" s="238">
        <f>Q251*H251</f>
        <v>0.0060800000000000003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236</v>
      </c>
      <c r="AT251" s="240" t="s">
        <v>223</v>
      </c>
      <c r="AU251" s="240" t="s">
        <v>95</v>
      </c>
      <c r="AY251" s="15" t="s">
        <v>222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236</v>
      </c>
      <c r="BM251" s="240" t="s">
        <v>664</v>
      </c>
    </row>
    <row r="252" s="13" customFormat="1">
      <c r="A252" s="13"/>
      <c r="B252" s="242"/>
      <c r="C252" s="243"/>
      <c r="D252" s="244" t="s">
        <v>280</v>
      </c>
      <c r="E252" s="245" t="s">
        <v>1</v>
      </c>
      <c r="F252" s="246" t="s">
        <v>1821</v>
      </c>
      <c r="G252" s="243"/>
      <c r="H252" s="247">
        <v>304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280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222</v>
      </c>
    </row>
    <row r="253" s="2" customFormat="1" ht="21.75" customHeight="1">
      <c r="A253" s="37"/>
      <c r="B253" s="38"/>
      <c r="C253" s="259" t="s">
        <v>719</v>
      </c>
      <c r="D253" s="259" t="s">
        <v>405</v>
      </c>
      <c r="E253" s="260" t="s">
        <v>666</v>
      </c>
      <c r="F253" s="261" t="s">
        <v>667</v>
      </c>
      <c r="G253" s="262" t="s">
        <v>314</v>
      </c>
      <c r="H253" s="263">
        <v>270.88999999999999</v>
      </c>
      <c r="I253" s="264"/>
      <c r="J253" s="265">
        <f>ROUND(I253*H253,2)</f>
        <v>0</v>
      </c>
      <c r="K253" s="266"/>
      <c r="L253" s="267"/>
      <c r="M253" s="268" t="s">
        <v>1</v>
      </c>
      <c r="N253" s="269" t="s">
        <v>49</v>
      </c>
      <c r="O253" s="90"/>
      <c r="P253" s="238">
        <f>O253*H253</f>
        <v>0</v>
      </c>
      <c r="Q253" s="238">
        <v>0.016619999999999999</v>
      </c>
      <c r="R253" s="238">
        <f>Q253*H253</f>
        <v>4.5021917999999994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251</v>
      </c>
      <c r="AT253" s="240" t="s">
        <v>405</v>
      </c>
      <c r="AU253" s="240" t="s">
        <v>95</v>
      </c>
      <c r="AY253" s="15" t="s">
        <v>222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236</v>
      </c>
      <c r="BM253" s="240" t="s">
        <v>668</v>
      </c>
    </row>
    <row r="254" s="13" customFormat="1">
      <c r="A254" s="13"/>
      <c r="B254" s="242"/>
      <c r="C254" s="243"/>
      <c r="D254" s="244" t="s">
        <v>280</v>
      </c>
      <c r="E254" s="245" t="s">
        <v>1</v>
      </c>
      <c r="F254" s="246" t="s">
        <v>1822</v>
      </c>
      <c r="G254" s="243"/>
      <c r="H254" s="247">
        <v>263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280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222</v>
      </c>
    </row>
    <row r="255" s="13" customFormat="1">
      <c r="A255" s="13"/>
      <c r="B255" s="242"/>
      <c r="C255" s="243"/>
      <c r="D255" s="244" t="s">
        <v>280</v>
      </c>
      <c r="E255" s="243"/>
      <c r="F255" s="246" t="s">
        <v>1823</v>
      </c>
      <c r="G255" s="243"/>
      <c r="H255" s="247">
        <v>270.88999999999999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280</v>
      </c>
      <c r="AU255" s="253" t="s">
        <v>95</v>
      </c>
      <c r="AV255" s="13" t="s">
        <v>95</v>
      </c>
      <c r="AW255" s="13" t="s">
        <v>4</v>
      </c>
      <c r="AX255" s="13" t="s">
        <v>92</v>
      </c>
      <c r="AY255" s="253" t="s">
        <v>222</v>
      </c>
    </row>
    <row r="256" s="2" customFormat="1" ht="21.75" customHeight="1">
      <c r="A256" s="37"/>
      <c r="B256" s="38"/>
      <c r="C256" s="259" t="s">
        <v>723</v>
      </c>
      <c r="D256" s="259" t="s">
        <v>405</v>
      </c>
      <c r="E256" s="260" t="s">
        <v>672</v>
      </c>
      <c r="F256" s="261" t="s">
        <v>673</v>
      </c>
      <c r="G256" s="262" t="s">
        <v>314</v>
      </c>
      <c r="H256" s="263">
        <v>42.229999999999997</v>
      </c>
      <c r="I256" s="264"/>
      <c r="J256" s="265">
        <f>ROUND(I256*H256,2)</f>
        <v>0</v>
      </c>
      <c r="K256" s="266"/>
      <c r="L256" s="267"/>
      <c r="M256" s="268" t="s">
        <v>1</v>
      </c>
      <c r="N256" s="269" t="s">
        <v>49</v>
      </c>
      <c r="O256" s="90"/>
      <c r="P256" s="238">
        <f>O256*H256</f>
        <v>0</v>
      </c>
      <c r="Q256" s="238">
        <v>0.021000000000000001</v>
      </c>
      <c r="R256" s="238">
        <f>Q256*H256</f>
        <v>0.88683000000000001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251</v>
      </c>
      <c r="AT256" s="240" t="s">
        <v>405</v>
      </c>
      <c r="AU256" s="240" t="s">
        <v>95</v>
      </c>
      <c r="AY256" s="15" t="s">
        <v>222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236</v>
      </c>
      <c r="BM256" s="240" t="s">
        <v>1758</v>
      </c>
    </row>
    <row r="257" s="13" customFormat="1">
      <c r="A257" s="13"/>
      <c r="B257" s="242"/>
      <c r="C257" s="243"/>
      <c r="D257" s="244" t="s">
        <v>280</v>
      </c>
      <c r="E257" s="245" t="s">
        <v>1</v>
      </c>
      <c r="F257" s="246" t="s">
        <v>677</v>
      </c>
      <c r="G257" s="243"/>
      <c r="H257" s="247">
        <v>41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280</v>
      </c>
      <c r="AU257" s="253" t="s">
        <v>95</v>
      </c>
      <c r="AV257" s="13" t="s">
        <v>95</v>
      </c>
      <c r="AW257" s="13" t="s">
        <v>39</v>
      </c>
      <c r="AX257" s="13" t="s">
        <v>92</v>
      </c>
      <c r="AY257" s="253" t="s">
        <v>222</v>
      </c>
    </row>
    <row r="258" s="13" customFormat="1">
      <c r="A258" s="13"/>
      <c r="B258" s="242"/>
      <c r="C258" s="243"/>
      <c r="D258" s="244" t="s">
        <v>280</v>
      </c>
      <c r="E258" s="243"/>
      <c r="F258" s="246" t="s">
        <v>1824</v>
      </c>
      <c r="G258" s="243"/>
      <c r="H258" s="247">
        <v>42.229999999999997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280</v>
      </c>
      <c r="AU258" s="253" t="s">
        <v>95</v>
      </c>
      <c r="AV258" s="13" t="s">
        <v>95</v>
      </c>
      <c r="AW258" s="13" t="s">
        <v>4</v>
      </c>
      <c r="AX258" s="13" t="s">
        <v>92</v>
      </c>
      <c r="AY258" s="253" t="s">
        <v>222</v>
      </c>
    </row>
    <row r="259" s="2" customFormat="1" ht="24.15" customHeight="1">
      <c r="A259" s="37"/>
      <c r="B259" s="38"/>
      <c r="C259" s="259" t="s">
        <v>727</v>
      </c>
      <c r="D259" s="259" t="s">
        <v>405</v>
      </c>
      <c r="E259" s="260" t="s">
        <v>702</v>
      </c>
      <c r="F259" s="261" t="s">
        <v>703</v>
      </c>
      <c r="G259" s="262" t="s">
        <v>354</v>
      </c>
      <c r="H259" s="263">
        <v>33</v>
      </c>
      <c r="I259" s="264"/>
      <c r="J259" s="265">
        <f>ROUND(I259*H259,2)</f>
        <v>0</v>
      </c>
      <c r="K259" s="266"/>
      <c r="L259" s="267"/>
      <c r="M259" s="268" t="s">
        <v>1</v>
      </c>
      <c r="N259" s="269" t="s">
        <v>49</v>
      </c>
      <c r="O259" s="90"/>
      <c r="P259" s="238">
        <f>O259*H259</f>
        <v>0</v>
      </c>
      <c r="Q259" s="238">
        <v>0.002</v>
      </c>
      <c r="R259" s="238">
        <f>Q259*H259</f>
        <v>0.066000000000000003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251</v>
      </c>
      <c r="AT259" s="240" t="s">
        <v>405</v>
      </c>
      <c r="AU259" s="240" t="s">
        <v>95</v>
      </c>
      <c r="AY259" s="15" t="s">
        <v>222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236</v>
      </c>
      <c r="BM259" s="240" t="s">
        <v>704</v>
      </c>
    </row>
    <row r="260" s="13" customFormat="1">
      <c r="A260" s="13"/>
      <c r="B260" s="242"/>
      <c r="C260" s="243"/>
      <c r="D260" s="244" t="s">
        <v>280</v>
      </c>
      <c r="E260" s="245" t="s">
        <v>1</v>
      </c>
      <c r="F260" s="246" t="s">
        <v>461</v>
      </c>
      <c r="G260" s="243"/>
      <c r="H260" s="247">
        <v>33</v>
      </c>
      <c r="I260" s="248"/>
      <c r="J260" s="243"/>
      <c r="K260" s="243"/>
      <c r="L260" s="249"/>
      <c r="M260" s="250"/>
      <c r="N260" s="251"/>
      <c r="O260" s="251"/>
      <c r="P260" s="251"/>
      <c r="Q260" s="251"/>
      <c r="R260" s="251"/>
      <c r="S260" s="251"/>
      <c r="T260" s="25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3" t="s">
        <v>280</v>
      </c>
      <c r="AU260" s="253" t="s">
        <v>95</v>
      </c>
      <c r="AV260" s="13" t="s">
        <v>95</v>
      </c>
      <c r="AW260" s="13" t="s">
        <v>39</v>
      </c>
      <c r="AX260" s="13" t="s">
        <v>92</v>
      </c>
      <c r="AY260" s="253" t="s">
        <v>222</v>
      </c>
    </row>
    <row r="261" s="2" customFormat="1" ht="24.15" customHeight="1">
      <c r="A261" s="37"/>
      <c r="B261" s="38"/>
      <c r="C261" s="228" t="s">
        <v>731</v>
      </c>
      <c r="D261" s="228" t="s">
        <v>223</v>
      </c>
      <c r="E261" s="229" t="s">
        <v>706</v>
      </c>
      <c r="F261" s="230" t="s">
        <v>707</v>
      </c>
      <c r="G261" s="231" t="s">
        <v>314</v>
      </c>
      <c r="H261" s="232">
        <v>30</v>
      </c>
      <c r="I261" s="233"/>
      <c r="J261" s="234">
        <f>ROUND(I261*H261,2)</f>
        <v>0</v>
      </c>
      <c r="K261" s="235"/>
      <c r="L261" s="43"/>
      <c r="M261" s="236" t="s">
        <v>1</v>
      </c>
      <c r="N261" s="237" t="s">
        <v>49</v>
      </c>
      <c r="O261" s="90"/>
      <c r="P261" s="238">
        <f>O261*H261</f>
        <v>0</v>
      </c>
      <c r="Q261" s="238">
        <v>0</v>
      </c>
      <c r="R261" s="238">
        <f>Q261*H261</f>
        <v>0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236</v>
      </c>
      <c r="AT261" s="240" t="s">
        <v>223</v>
      </c>
      <c r="AU261" s="240" t="s">
        <v>95</v>
      </c>
      <c r="AY261" s="15" t="s">
        <v>222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236</v>
      </c>
      <c r="BM261" s="240" t="s">
        <v>708</v>
      </c>
    </row>
    <row r="262" s="13" customFormat="1">
      <c r="A262" s="13"/>
      <c r="B262" s="242"/>
      <c r="C262" s="243"/>
      <c r="D262" s="244" t="s">
        <v>280</v>
      </c>
      <c r="E262" s="245" t="s">
        <v>1</v>
      </c>
      <c r="F262" s="246" t="s">
        <v>326</v>
      </c>
      <c r="G262" s="243"/>
      <c r="H262" s="247">
        <v>30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280</v>
      </c>
      <c r="AU262" s="253" t="s">
        <v>95</v>
      </c>
      <c r="AV262" s="13" t="s">
        <v>95</v>
      </c>
      <c r="AW262" s="13" t="s">
        <v>39</v>
      </c>
      <c r="AX262" s="13" t="s">
        <v>92</v>
      </c>
      <c r="AY262" s="253" t="s">
        <v>222</v>
      </c>
    </row>
    <row r="263" s="2" customFormat="1" ht="37.8" customHeight="1">
      <c r="A263" s="37"/>
      <c r="B263" s="38"/>
      <c r="C263" s="259" t="s">
        <v>735</v>
      </c>
      <c r="D263" s="259" t="s">
        <v>405</v>
      </c>
      <c r="E263" s="260" t="s">
        <v>711</v>
      </c>
      <c r="F263" s="261" t="s">
        <v>712</v>
      </c>
      <c r="G263" s="262" t="s">
        <v>314</v>
      </c>
      <c r="H263" s="263">
        <v>30.899999999999999</v>
      </c>
      <c r="I263" s="264"/>
      <c r="J263" s="265">
        <f>ROUND(I263*H263,2)</f>
        <v>0</v>
      </c>
      <c r="K263" s="266"/>
      <c r="L263" s="267"/>
      <c r="M263" s="268" t="s">
        <v>1</v>
      </c>
      <c r="N263" s="269" t="s">
        <v>49</v>
      </c>
      <c r="O263" s="90"/>
      <c r="P263" s="238">
        <f>O263*H263</f>
        <v>0</v>
      </c>
      <c r="Q263" s="238">
        <v>0.00035</v>
      </c>
      <c r="R263" s="238">
        <f>Q263*H263</f>
        <v>0.010815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251</v>
      </c>
      <c r="AT263" s="240" t="s">
        <v>405</v>
      </c>
      <c r="AU263" s="240" t="s">
        <v>95</v>
      </c>
      <c r="AY263" s="15" t="s">
        <v>222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236</v>
      </c>
      <c r="BM263" s="240" t="s">
        <v>713</v>
      </c>
    </row>
    <row r="264" s="13" customFormat="1">
      <c r="A264" s="13"/>
      <c r="B264" s="242"/>
      <c r="C264" s="243"/>
      <c r="D264" s="244" t="s">
        <v>280</v>
      </c>
      <c r="E264" s="245" t="s">
        <v>1</v>
      </c>
      <c r="F264" s="246" t="s">
        <v>326</v>
      </c>
      <c r="G264" s="243"/>
      <c r="H264" s="247">
        <v>30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280</v>
      </c>
      <c r="AU264" s="253" t="s">
        <v>95</v>
      </c>
      <c r="AV264" s="13" t="s">
        <v>95</v>
      </c>
      <c r="AW264" s="13" t="s">
        <v>39</v>
      </c>
      <c r="AX264" s="13" t="s">
        <v>92</v>
      </c>
      <c r="AY264" s="253" t="s">
        <v>222</v>
      </c>
    </row>
    <row r="265" s="13" customFormat="1">
      <c r="A265" s="13"/>
      <c r="B265" s="242"/>
      <c r="C265" s="243"/>
      <c r="D265" s="244" t="s">
        <v>280</v>
      </c>
      <c r="E265" s="243"/>
      <c r="F265" s="246" t="s">
        <v>1343</v>
      </c>
      <c r="G265" s="243"/>
      <c r="H265" s="247">
        <v>30.899999999999999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280</v>
      </c>
      <c r="AU265" s="253" t="s">
        <v>95</v>
      </c>
      <c r="AV265" s="13" t="s">
        <v>95</v>
      </c>
      <c r="AW265" s="13" t="s">
        <v>4</v>
      </c>
      <c r="AX265" s="13" t="s">
        <v>92</v>
      </c>
      <c r="AY265" s="253" t="s">
        <v>222</v>
      </c>
    </row>
    <row r="266" s="2" customFormat="1" ht="24.15" customHeight="1">
      <c r="A266" s="37"/>
      <c r="B266" s="38"/>
      <c r="C266" s="228" t="s">
        <v>739</v>
      </c>
      <c r="D266" s="228" t="s">
        <v>223</v>
      </c>
      <c r="E266" s="229" t="s">
        <v>740</v>
      </c>
      <c r="F266" s="230" t="s">
        <v>741</v>
      </c>
      <c r="G266" s="231" t="s">
        <v>354</v>
      </c>
      <c r="H266" s="232">
        <v>21</v>
      </c>
      <c r="I266" s="233"/>
      <c r="J266" s="234">
        <f>ROUND(I266*H266,2)</f>
        <v>0</v>
      </c>
      <c r="K266" s="235"/>
      <c r="L266" s="43"/>
      <c r="M266" s="236" t="s">
        <v>1</v>
      </c>
      <c r="N266" s="237" t="s">
        <v>49</v>
      </c>
      <c r="O266" s="90"/>
      <c r="P266" s="238">
        <f>O266*H266</f>
        <v>0</v>
      </c>
      <c r="Q266" s="238">
        <v>0.010189999999999999</v>
      </c>
      <c r="R266" s="238">
        <f>Q266*H266</f>
        <v>0.21398999999999999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236</v>
      </c>
      <c r="AT266" s="240" t="s">
        <v>223</v>
      </c>
      <c r="AU266" s="240" t="s">
        <v>95</v>
      </c>
      <c r="AY266" s="15" t="s">
        <v>222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236</v>
      </c>
      <c r="BM266" s="240" t="s">
        <v>742</v>
      </c>
    </row>
    <row r="267" s="2" customFormat="1" ht="16.5" customHeight="1">
      <c r="A267" s="37"/>
      <c r="B267" s="38"/>
      <c r="C267" s="259" t="s">
        <v>743</v>
      </c>
      <c r="D267" s="259" t="s">
        <v>405</v>
      </c>
      <c r="E267" s="260" t="s">
        <v>744</v>
      </c>
      <c r="F267" s="261" t="s">
        <v>745</v>
      </c>
      <c r="G267" s="262" t="s">
        <v>354</v>
      </c>
      <c r="H267" s="263">
        <v>9</v>
      </c>
      <c r="I267" s="264"/>
      <c r="J267" s="265">
        <f>ROUND(I267*H267,2)</f>
        <v>0</v>
      </c>
      <c r="K267" s="266"/>
      <c r="L267" s="267"/>
      <c r="M267" s="268" t="s">
        <v>1</v>
      </c>
      <c r="N267" s="269" t="s">
        <v>49</v>
      </c>
      <c r="O267" s="90"/>
      <c r="P267" s="238">
        <f>O267*H267</f>
        <v>0</v>
      </c>
      <c r="Q267" s="238">
        <v>0.52600000000000002</v>
      </c>
      <c r="R267" s="238">
        <f>Q267*H267</f>
        <v>4.734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251</v>
      </c>
      <c r="AT267" s="240" t="s">
        <v>405</v>
      </c>
      <c r="AU267" s="240" t="s">
        <v>95</v>
      </c>
      <c r="AY267" s="15" t="s">
        <v>222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236</v>
      </c>
      <c r="BM267" s="240" t="s">
        <v>746</v>
      </c>
    </row>
    <row r="268" s="13" customFormat="1">
      <c r="A268" s="13"/>
      <c r="B268" s="242"/>
      <c r="C268" s="243"/>
      <c r="D268" s="244" t="s">
        <v>280</v>
      </c>
      <c r="E268" s="245" t="s">
        <v>1</v>
      </c>
      <c r="F268" s="246" t="s">
        <v>255</v>
      </c>
      <c r="G268" s="243"/>
      <c r="H268" s="247">
        <v>9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280</v>
      </c>
      <c r="AU268" s="253" t="s">
        <v>95</v>
      </c>
      <c r="AV268" s="13" t="s">
        <v>95</v>
      </c>
      <c r="AW268" s="13" t="s">
        <v>39</v>
      </c>
      <c r="AX268" s="13" t="s">
        <v>92</v>
      </c>
      <c r="AY268" s="253" t="s">
        <v>222</v>
      </c>
    </row>
    <row r="269" s="2" customFormat="1" ht="16.5" customHeight="1">
      <c r="A269" s="37"/>
      <c r="B269" s="38"/>
      <c r="C269" s="259" t="s">
        <v>747</v>
      </c>
      <c r="D269" s="259" t="s">
        <v>405</v>
      </c>
      <c r="E269" s="260" t="s">
        <v>752</v>
      </c>
      <c r="F269" s="261" t="s">
        <v>753</v>
      </c>
      <c r="G269" s="262" t="s">
        <v>354</v>
      </c>
      <c r="H269" s="263">
        <v>2</v>
      </c>
      <c r="I269" s="264"/>
      <c r="J269" s="265">
        <f>ROUND(I269*H269,2)</f>
        <v>0</v>
      </c>
      <c r="K269" s="266"/>
      <c r="L269" s="267"/>
      <c r="M269" s="268" t="s">
        <v>1</v>
      </c>
      <c r="N269" s="269" t="s">
        <v>49</v>
      </c>
      <c r="O269" s="90"/>
      <c r="P269" s="238">
        <f>O269*H269</f>
        <v>0</v>
      </c>
      <c r="Q269" s="238">
        <v>1.0540000000000001</v>
      </c>
      <c r="R269" s="238">
        <f>Q269*H269</f>
        <v>2.1080000000000001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251</v>
      </c>
      <c r="AT269" s="240" t="s">
        <v>405</v>
      </c>
      <c r="AU269" s="240" t="s">
        <v>95</v>
      </c>
      <c r="AY269" s="15" t="s">
        <v>222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236</v>
      </c>
      <c r="BM269" s="240" t="s">
        <v>1760</v>
      </c>
    </row>
    <row r="270" s="13" customFormat="1">
      <c r="A270" s="13"/>
      <c r="B270" s="242"/>
      <c r="C270" s="243"/>
      <c r="D270" s="244" t="s">
        <v>280</v>
      </c>
      <c r="E270" s="245" t="s">
        <v>1</v>
      </c>
      <c r="F270" s="246" t="s">
        <v>95</v>
      </c>
      <c r="G270" s="243"/>
      <c r="H270" s="247">
        <v>2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280</v>
      </c>
      <c r="AU270" s="253" t="s">
        <v>95</v>
      </c>
      <c r="AV270" s="13" t="s">
        <v>95</v>
      </c>
      <c r="AW270" s="13" t="s">
        <v>39</v>
      </c>
      <c r="AX270" s="13" t="s">
        <v>92</v>
      </c>
      <c r="AY270" s="253" t="s">
        <v>222</v>
      </c>
    </row>
    <row r="271" s="2" customFormat="1" ht="16.5" customHeight="1">
      <c r="A271" s="37"/>
      <c r="B271" s="38"/>
      <c r="C271" s="259" t="s">
        <v>751</v>
      </c>
      <c r="D271" s="259" t="s">
        <v>405</v>
      </c>
      <c r="E271" s="260" t="s">
        <v>748</v>
      </c>
      <c r="F271" s="261" t="s">
        <v>749</v>
      </c>
      <c r="G271" s="262" t="s">
        <v>354</v>
      </c>
      <c r="H271" s="263">
        <v>10</v>
      </c>
      <c r="I271" s="264"/>
      <c r="J271" s="265">
        <f>ROUND(I271*H271,2)</f>
        <v>0</v>
      </c>
      <c r="K271" s="266"/>
      <c r="L271" s="267"/>
      <c r="M271" s="268" t="s">
        <v>1</v>
      </c>
      <c r="N271" s="269" t="s">
        <v>49</v>
      </c>
      <c r="O271" s="90"/>
      <c r="P271" s="238">
        <f>O271*H271</f>
        <v>0</v>
      </c>
      <c r="Q271" s="238">
        <v>0.26200000000000001</v>
      </c>
      <c r="R271" s="238">
        <f>Q271*H271</f>
        <v>2.6200000000000001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251</v>
      </c>
      <c r="AT271" s="240" t="s">
        <v>405</v>
      </c>
      <c r="AU271" s="240" t="s">
        <v>95</v>
      </c>
      <c r="AY271" s="15" t="s">
        <v>222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236</v>
      </c>
      <c r="BM271" s="240" t="s">
        <v>750</v>
      </c>
    </row>
    <row r="272" s="13" customFormat="1">
      <c r="A272" s="13"/>
      <c r="B272" s="242"/>
      <c r="C272" s="243"/>
      <c r="D272" s="244" t="s">
        <v>280</v>
      </c>
      <c r="E272" s="245" t="s">
        <v>1</v>
      </c>
      <c r="F272" s="246" t="s">
        <v>259</v>
      </c>
      <c r="G272" s="243"/>
      <c r="H272" s="247">
        <v>10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280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222</v>
      </c>
    </row>
    <row r="273" s="2" customFormat="1" ht="21.75" customHeight="1">
      <c r="A273" s="37"/>
      <c r="B273" s="38"/>
      <c r="C273" s="228" t="s">
        <v>709</v>
      </c>
      <c r="D273" s="228" t="s">
        <v>223</v>
      </c>
      <c r="E273" s="229" t="s">
        <v>678</v>
      </c>
      <c r="F273" s="230" t="s">
        <v>679</v>
      </c>
      <c r="G273" s="231" t="s">
        <v>354</v>
      </c>
      <c r="H273" s="232">
        <v>13</v>
      </c>
      <c r="I273" s="233"/>
      <c r="J273" s="234">
        <f>ROUND(I273*H273,2)</f>
        <v>0</v>
      </c>
      <c r="K273" s="235"/>
      <c r="L273" s="43"/>
      <c r="M273" s="236" t="s">
        <v>1</v>
      </c>
      <c r="N273" s="237" t="s">
        <v>49</v>
      </c>
      <c r="O273" s="90"/>
      <c r="P273" s="238">
        <f>O273*H273</f>
        <v>0</v>
      </c>
      <c r="Q273" s="238">
        <v>0.22394</v>
      </c>
      <c r="R273" s="238">
        <f>Q273*H273</f>
        <v>2.9112200000000001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236</v>
      </c>
      <c r="AT273" s="240" t="s">
        <v>223</v>
      </c>
      <c r="AU273" s="240" t="s">
        <v>95</v>
      </c>
      <c r="AY273" s="15" t="s">
        <v>222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236</v>
      </c>
      <c r="BM273" s="240" t="s">
        <v>967</v>
      </c>
    </row>
    <row r="274" s="2" customFormat="1" ht="24.15" customHeight="1">
      <c r="A274" s="37"/>
      <c r="B274" s="38"/>
      <c r="C274" s="259" t="s">
        <v>758</v>
      </c>
      <c r="D274" s="259" t="s">
        <v>405</v>
      </c>
      <c r="E274" s="260" t="s">
        <v>969</v>
      </c>
      <c r="F274" s="261" t="s">
        <v>970</v>
      </c>
      <c r="G274" s="262" t="s">
        <v>354</v>
      </c>
      <c r="H274" s="263">
        <v>1</v>
      </c>
      <c r="I274" s="264"/>
      <c r="J274" s="265">
        <f>ROUND(I274*H274,2)</f>
        <v>0</v>
      </c>
      <c r="K274" s="266"/>
      <c r="L274" s="267"/>
      <c r="M274" s="268" t="s">
        <v>1</v>
      </c>
      <c r="N274" s="269" t="s">
        <v>49</v>
      </c>
      <c r="O274" s="90"/>
      <c r="P274" s="238">
        <f>O274*H274</f>
        <v>0</v>
      </c>
      <c r="Q274" s="238">
        <v>0.028000000000000001</v>
      </c>
      <c r="R274" s="238">
        <f>Q274*H274</f>
        <v>0.028000000000000001</v>
      </c>
      <c r="S274" s="238">
        <v>0</v>
      </c>
      <c r="T274" s="23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40" t="s">
        <v>251</v>
      </c>
      <c r="AT274" s="240" t="s">
        <v>405</v>
      </c>
      <c r="AU274" s="240" t="s">
        <v>95</v>
      </c>
      <c r="AY274" s="15" t="s">
        <v>222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5" t="s">
        <v>92</v>
      </c>
      <c r="BK274" s="241">
        <f>ROUND(I274*H274,2)</f>
        <v>0</v>
      </c>
      <c r="BL274" s="15" t="s">
        <v>236</v>
      </c>
      <c r="BM274" s="240" t="s">
        <v>971</v>
      </c>
    </row>
    <row r="275" s="13" customFormat="1">
      <c r="A275" s="13"/>
      <c r="B275" s="242"/>
      <c r="C275" s="243"/>
      <c r="D275" s="244" t="s">
        <v>280</v>
      </c>
      <c r="E275" s="245" t="s">
        <v>1</v>
      </c>
      <c r="F275" s="246" t="s">
        <v>92</v>
      </c>
      <c r="G275" s="243"/>
      <c r="H275" s="247">
        <v>1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280</v>
      </c>
      <c r="AU275" s="253" t="s">
        <v>95</v>
      </c>
      <c r="AV275" s="13" t="s">
        <v>95</v>
      </c>
      <c r="AW275" s="13" t="s">
        <v>39</v>
      </c>
      <c r="AX275" s="13" t="s">
        <v>92</v>
      </c>
      <c r="AY275" s="253" t="s">
        <v>222</v>
      </c>
    </row>
    <row r="276" s="2" customFormat="1" ht="16.5" customHeight="1">
      <c r="A276" s="37"/>
      <c r="B276" s="38"/>
      <c r="C276" s="259" t="s">
        <v>762</v>
      </c>
      <c r="D276" s="259" t="s">
        <v>405</v>
      </c>
      <c r="E276" s="260" t="s">
        <v>1761</v>
      </c>
      <c r="F276" s="261" t="s">
        <v>1762</v>
      </c>
      <c r="G276" s="262" t="s">
        <v>354</v>
      </c>
      <c r="H276" s="263">
        <v>8</v>
      </c>
      <c r="I276" s="264"/>
      <c r="J276" s="265">
        <f>ROUND(I276*H276,2)</f>
        <v>0</v>
      </c>
      <c r="K276" s="266"/>
      <c r="L276" s="267"/>
      <c r="M276" s="268" t="s">
        <v>1</v>
      </c>
      <c r="N276" s="269" t="s">
        <v>49</v>
      </c>
      <c r="O276" s="90"/>
      <c r="P276" s="238">
        <f>O276*H276</f>
        <v>0</v>
      </c>
      <c r="Q276" s="238">
        <v>0.42999999999999999</v>
      </c>
      <c r="R276" s="238">
        <f>Q276*H276</f>
        <v>3.4399999999999999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251</v>
      </c>
      <c r="AT276" s="240" t="s">
        <v>405</v>
      </c>
      <c r="AU276" s="240" t="s">
        <v>95</v>
      </c>
      <c r="AY276" s="15" t="s">
        <v>222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236</v>
      </c>
      <c r="BM276" s="240" t="s">
        <v>1763</v>
      </c>
    </row>
    <row r="277" s="13" customFormat="1">
      <c r="A277" s="13"/>
      <c r="B277" s="242"/>
      <c r="C277" s="243"/>
      <c r="D277" s="244" t="s">
        <v>280</v>
      </c>
      <c r="E277" s="245" t="s">
        <v>1</v>
      </c>
      <c r="F277" s="246" t="s">
        <v>251</v>
      </c>
      <c r="G277" s="243"/>
      <c r="H277" s="247">
        <v>8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280</v>
      </c>
      <c r="AU277" s="253" t="s">
        <v>95</v>
      </c>
      <c r="AV277" s="13" t="s">
        <v>95</v>
      </c>
      <c r="AW277" s="13" t="s">
        <v>39</v>
      </c>
      <c r="AX277" s="13" t="s">
        <v>92</v>
      </c>
      <c r="AY277" s="253" t="s">
        <v>222</v>
      </c>
    </row>
    <row r="278" s="2" customFormat="1" ht="24.15" customHeight="1">
      <c r="A278" s="37"/>
      <c r="B278" s="38"/>
      <c r="C278" s="259" t="s">
        <v>766</v>
      </c>
      <c r="D278" s="259" t="s">
        <v>405</v>
      </c>
      <c r="E278" s="260" t="s">
        <v>686</v>
      </c>
      <c r="F278" s="261" t="s">
        <v>687</v>
      </c>
      <c r="G278" s="262" t="s">
        <v>354</v>
      </c>
      <c r="H278" s="263">
        <v>3</v>
      </c>
      <c r="I278" s="264"/>
      <c r="J278" s="265">
        <f>ROUND(I278*H278,2)</f>
        <v>0</v>
      </c>
      <c r="K278" s="266"/>
      <c r="L278" s="267"/>
      <c r="M278" s="268" t="s">
        <v>1</v>
      </c>
      <c r="N278" s="269" t="s">
        <v>49</v>
      </c>
      <c r="O278" s="90"/>
      <c r="P278" s="238">
        <f>O278*H278</f>
        <v>0</v>
      </c>
      <c r="Q278" s="238">
        <v>0.068000000000000005</v>
      </c>
      <c r="R278" s="238">
        <f>Q278*H278</f>
        <v>0.20400000000000002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251</v>
      </c>
      <c r="AT278" s="240" t="s">
        <v>405</v>
      </c>
      <c r="AU278" s="240" t="s">
        <v>95</v>
      </c>
      <c r="AY278" s="15" t="s">
        <v>222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236</v>
      </c>
      <c r="BM278" s="240" t="s">
        <v>972</v>
      </c>
    </row>
    <row r="279" s="13" customFormat="1">
      <c r="A279" s="13"/>
      <c r="B279" s="242"/>
      <c r="C279" s="243"/>
      <c r="D279" s="244" t="s">
        <v>280</v>
      </c>
      <c r="E279" s="245" t="s">
        <v>1</v>
      </c>
      <c r="F279" s="246" t="s">
        <v>232</v>
      </c>
      <c r="G279" s="243"/>
      <c r="H279" s="247">
        <v>3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280</v>
      </c>
      <c r="AU279" s="253" t="s">
        <v>95</v>
      </c>
      <c r="AV279" s="13" t="s">
        <v>95</v>
      </c>
      <c r="AW279" s="13" t="s">
        <v>39</v>
      </c>
      <c r="AX279" s="13" t="s">
        <v>92</v>
      </c>
      <c r="AY279" s="253" t="s">
        <v>222</v>
      </c>
    </row>
    <row r="280" s="2" customFormat="1" ht="24.15" customHeight="1">
      <c r="A280" s="37"/>
      <c r="B280" s="38"/>
      <c r="C280" s="259" t="s">
        <v>770</v>
      </c>
      <c r="D280" s="259" t="s">
        <v>405</v>
      </c>
      <c r="E280" s="260" t="s">
        <v>690</v>
      </c>
      <c r="F280" s="261" t="s">
        <v>691</v>
      </c>
      <c r="G280" s="262" t="s">
        <v>354</v>
      </c>
      <c r="H280" s="263">
        <v>1</v>
      </c>
      <c r="I280" s="264"/>
      <c r="J280" s="265">
        <f>ROUND(I280*H280,2)</f>
        <v>0</v>
      </c>
      <c r="K280" s="266"/>
      <c r="L280" s="267"/>
      <c r="M280" s="268" t="s">
        <v>1</v>
      </c>
      <c r="N280" s="269" t="s">
        <v>49</v>
      </c>
      <c r="O280" s="90"/>
      <c r="P280" s="238">
        <f>O280*H280</f>
        <v>0</v>
      </c>
      <c r="Q280" s="238">
        <v>0.040000000000000001</v>
      </c>
      <c r="R280" s="238">
        <f>Q280*H280</f>
        <v>0.040000000000000001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251</v>
      </c>
      <c r="AT280" s="240" t="s">
        <v>405</v>
      </c>
      <c r="AU280" s="240" t="s">
        <v>95</v>
      </c>
      <c r="AY280" s="15" t="s">
        <v>222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236</v>
      </c>
      <c r="BM280" s="240" t="s">
        <v>1825</v>
      </c>
    </row>
    <row r="281" s="2" customFormat="1" ht="24.15" customHeight="1">
      <c r="A281" s="37"/>
      <c r="B281" s="38"/>
      <c r="C281" s="228" t="s">
        <v>774</v>
      </c>
      <c r="D281" s="228" t="s">
        <v>223</v>
      </c>
      <c r="E281" s="229" t="s">
        <v>694</v>
      </c>
      <c r="F281" s="230" t="s">
        <v>695</v>
      </c>
      <c r="G281" s="231" t="s">
        <v>354</v>
      </c>
      <c r="H281" s="232">
        <v>5</v>
      </c>
      <c r="I281" s="233"/>
      <c r="J281" s="234">
        <f>ROUND(I281*H281,2)</f>
        <v>0</v>
      </c>
      <c r="K281" s="235"/>
      <c r="L281" s="43"/>
      <c r="M281" s="236" t="s">
        <v>1</v>
      </c>
      <c r="N281" s="237" t="s">
        <v>49</v>
      </c>
      <c r="O281" s="90"/>
      <c r="P281" s="238">
        <f>O281*H281</f>
        <v>0</v>
      </c>
      <c r="Q281" s="238">
        <v>0.087419999999999998</v>
      </c>
      <c r="R281" s="238">
        <f>Q281*H281</f>
        <v>0.43709999999999999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236</v>
      </c>
      <c r="AT281" s="240" t="s">
        <v>223</v>
      </c>
      <c r="AU281" s="240" t="s">
        <v>95</v>
      </c>
      <c r="AY281" s="15" t="s">
        <v>222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236</v>
      </c>
      <c r="BM281" s="240" t="s">
        <v>973</v>
      </c>
    </row>
    <row r="282" s="13" customFormat="1">
      <c r="A282" s="13"/>
      <c r="B282" s="242"/>
      <c r="C282" s="243"/>
      <c r="D282" s="244" t="s">
        <v>280</v>
      </c>
      <c r="E282" s="245" t="s">
        <v>1</v>
      </c>
      <c r="F282" s="246" t="s">
        <v>221</v>
      </c>
      <c r="G282" s="243"/>
      <c r="H282" s="247">
        <v>5</v>
      </c>
      <c r="I282" s="248"/>
      <c r="J282" s="243"/>
      <c r="K282" s="243"/>
      <c r="L282" s="249"/>
      <c r="M282" s="250"/>
      <c r="N282" s="251"/>
      <c r="O282" s="251"/>
      <c r="P282" s="251"/>
      <c r="Q282" s="251"/>
      <c r="R282" s="251"/>
      <c r="S282" s="251"/>
      <c r="T282" s="25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3" t="s">
        <v>280</v>
      </c>
      <c r="AU282" s="253" t="s">
        <v>95</v>
      </c>
      <c r="AV282" s="13" t="s">
        <v>95</v>
      </c>
      <c r="AW282" s="13" t="s">
        <v>39</v>
      </c>
      <c r="AX282" s="13" t="s">
        <v>92</v>
      </c>
      <c r="AY282" s="253" t="s">
        <v>222</v>
      </c>
    </row>
    <row r="283" s="2" customFormat="1" ht="24.15" customHeight="1">
      <c r="A283" s="37"/>
      <c r="B283" s="38"/>
      <c r="C283" s="259" t="s">
        <v>778</v>
      </c>
      <c r="D283" s="259" t="s">
        <v>405</v>
      </c>
      <c r="E283" s="260" t="s">
        <v>974</v>
      </c>
      <c r="F283" s="261" t="s">
        <v>975</v>
      </c>
      <c r="G283" s="262" t="s">
        <v>354</v>
      </c>
      <c r="H283" s="263">
        <v>5</v>
      </c>
      <c r="I283" s="264"/>
      <c r="J283" s="265">
        <f>ROUND(I283*H283,2)</f>
        <v>0</v>
      </c>
      <c r="K283" s="266"/>
      <c r="L283" s="267"/>
      <c r="M283" s="268" t="s">
        <v>1</v>
      </c>
      <c r="N283" s="269" t="s">
        <v>49</v>
      </c>
      <c r="O283" s="90"/>
      <c r="P283" s="238">
        <f>O283*H283</f>
        <v>0</v>
      </c>
      <c r="Q283" s="238">
        <v>0.021000000000000001</v>
      </c>
      <c r="R283" s="238">
        <f>Q283*H283</f>
        <v>0.10500000000000001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251</v>
      </c>
      <c r="AT283" s="240" t="s">
        <v>405</v>
      </c>
      <c r="AU283" s="240" t="s">
        <v>95</v>
      </c>
      <c r="AY283" s="15" t="s">
        <v>222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236</v>
      </c>
      <c r="BM283" s="240" t="s">
        <v>976</v>
      </c>
    </row>
    <row r="284" s="13" customFormat="1">
      <c r="A284" s="13"/>
      <c r="B284" s="242"/>
      <c r="C284" s="243"/>
      <c r="D284" s="244" t="s">
        <v>280</v>
      </c>
      <c r="E284" s="245" t="s">
        <v>1</v>
      </c>
      <c r="F284" s="246" t="s">
        <v>221</v>
      </c>
      <c r="G284" s="243"/>
      <c r="H284" s="247">
        <v>5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280</v>
      </c>
      <c r="AU284" s="253" t="s">
        <v>95</v>
      </c>
      <c r="AV284" s="13" t="s">
        <v>95</v>
      </c>
      <c r="AW284" s="13" t="s">
        <v>39</v>
      </c>
      <c r="AX284" s="13" t="s">
        <v>92</v>
      </c>
      <c r="AY284" s="253" t="s">
        <v>222</v>
      </c>
    </row>
    <row r="285" s="2" customFormat="1" ht="24.15" customHeight="1">
      <c r="A285" s="37"/>
      <c r="B285" s="38"/>
      <c r="C285" s="228" t="s">
        <v>782</v>
      </c>
      <c r="D285" s="228" t="s">
        <v>223</v>
      </c>
      <c r="E285" s="229" t="s">
        <v>763</v>
      </c>
      <c r="F285" s="230" t="s">
        <v>764</v>
      </c>
      <c r="G285" s="231" t="s">
        <v>354</v>
      </c>
      <c r="H285" s="232">
        <v>12</v>
      </c>
      <c r="I285" s="233"/>
      <c r="J285" s="234">
        <f>ROUND(I285*H285,2)</f>
        <v>0</v>
      </c>
      <c r="K285" s="235"/>
      <c r="L285" s="43"/>
      <c r="M285" s="236" t="s">
        <v>1</v>
      </c>
      <c r="N285" s="237" t="s">
        <v>49</v>
      </c>
      <c r="O285" s="90"/>
      <c r="P285" s="238">
        <f>O285*H285</f>
        <v>0</v>
      </c>
      <c r="Q285" s="238">
        <v>0.01248</v>
      </c>
      <c r="R285" s="238">
        <f>Q285*H285</f>
        <v>0.14976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236</v>
      </c>
      <c r="AT285" s="240" t="s">
        <v>223</v>
      </c>
      <c r="AU285" s="240" t="s">
        <v>95</v>
      </c>
      <c r="AY285" s="15" t="s">
        <v>222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236</v>
      </c>
      <c r="BM285" s="240" t="s">
        <v>765</v>
      </c>
    </row>
    <row r="286" s="2" customFormat="1" ht="24.15" customHeight="1">
      <c r="A286" s="37"/>
      <c r="B286" s="38"/>
      <c r="C286" s="259" t="s">
        <v>786</v>
      </c>
      <c r="D286" s="259" t="s">
        <v>405</v>
      </c>
      <c r="E286" s="260" t="s">
        <v>767</v>
      </c>
      <c r="F286" s="261" t="s">
        <v>768</v>
      </c>
      <c r="G286" s="262" t="s">
        <v>354</v>
      </c>
      <c r="H286" s="263">
        <v>12</v>
      </c>
      <c r="I286" s="264"/>
      <c r="J286" s="265">
        <f>ROUND(I286*H286,2)</f>
        <v>0</v>
      </c>
      <c r="K286" s="266"/>
      <c r="L286" s="267"/>
      <c r="M286" s="268" t="s">
        <v>1</v>
      </c>
      <c r="N286" s="269" t="s">
        <v>49</v>
      </c>
      <c r="O286" s="90"/>
      <c r="P286" s="238">
        <f>O286*H286</f>
        <v>0</v>
      </c>
      <c r="Q286" s="238">
        <v>0.56999999999999995</v>
      </c>
      <c r="R286" s="238">
        <f>Q286*H286</f>
        <v>6.8399999999999999</v>
      </c>
      <c r="S286" s="238">
        <v>0</v>
      </c>
      <c r="T286" s="23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40" t="s">
        <v>251</v>
      </c>
      <c r="AT286" s="240" t="s">
        <v>405</v>
      </c>
      <c r="AU286" s="240" t="s">
        <v>95</v>
      </c>
      <c r="AY286" s="15" t="s">
        <v>222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5" t="s">
        <v>92</v>
      </c>
      <c r="BK286" s="241">
        <f>ROUND(I286*H286,2)</f>
        <v>0</v>
      </c>
      <c r="BL286" s="15" t="s">
        <v>236</v>
      </c>
      <c r="BM286" s="240" t="s">
        <v>769</v>
      </c>
    </row>
    <row r="287" s="13" customFormat="1">
      <c r="A287" s="13"/>
      <c r="B287" s="242"/>
      <c r="C287" s="243"/>
      <c r="D287" s="244" t="s">
        <v>280</v>
      </c>
      <c r="E287" s="245" t="s">
        <v>1</v>
      </c>
      <c r="F287" s="246" t="s">
        <v>269</v>
      </c>
      <c r="G287" s="243"/>
      <c r="H287" s="247">
        <v>12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280</v>
      </c>
      <c r="AU287" s="253" t="s">
        <v>95</v>
      </c>
      <c r="AV287" s="13" t="s">
        <v>95</v>
      </c>
      <c r="AW287" s="13" t="s">
        <v>39</v>
      </c>
      <c r="AX287" s="13" t="s">
        <v>92</v>
      </c>
      <c r="AY287" s="253" t="s">
        <v>222</v>
      </c>
    </row>
    <row r="288" s="2" customFormat="1" ht="24.15" customHeight="1">
      <c r="A288" s="37"/>
      <c r="B288" s="38"/>
      <c r="C288" s="228" t="s">
        <v>790</v>
      </c>
      <c r="D288" s="228" t="s">
        <v>223</v>
      </c>
      <c r="E288" s="229" t="s">
        <v>771</v>
      </c>
      <c r="F288" s="230" t="s">
        <v>772</v>
      </c>
      <c r="G288" s="231" t="s">
        <v>354</v>
      </c>
      <c r="H288" s="232">
        <v>12</v>
      </c>
      <c r="I288" s="233"/>
      <c r="J288" s="234">
        <f>ROUND(I288*H288,2)</f>
        <v>0</v>
      </c>
      <c r="K288" s="235"/>
      <c r="L288" s="43"/>
      <c r="M288" s="236" t="s">
        <v>1</v>
      </c>
      <c r="N288" s="237" t="s">
        <v>49</v>
      </c>
      <c r="O288" s="90"/>
      <c r="P288" s="238">
        <f>O288*H288</f>
        <v>0</v>
      </c>
      <c r="Q288" s="238">
        <v>0.028539999999999999</v>
      </c>
      <c r="R288" s="238">
        <f>Q288*H288</f>
        <v>0.34248000000000001</v>
      </c>
      <c r="S288" s="238">
        <v>0</v>
      </c>
      <c r="T288" s="23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40" t="s">
        <v>236</v>
      </c>
      <c r="AT288" s="240" t="s">
        <v>223</v>
      </c>
      <c r="AU288" s="240" t="s">
        <v>95</v>
      </c>
      <c r="AY288" s="15" t="s">
        <v>222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5" t="s">
        <v>92</v>
      </c>
      <c r="BK288" s="241">
        <f>ROUND(I288*H288,2)</f>
        <v>0</v>
      </c>
      <c r="BL288" s="15" t="s">
        <v>236</v>
      </c>
      <c r="BM288" s="240" t="s">
        <v>773</v>
      </c>
    </row>
    <row r="289" s="13" customFormat="1">
      <c r="A289" s="13"/>
      <c r="B289" s="242"/>
      <c r="C289" s="243"/>
      <c r="D289" s="244" t="s">
        <v>280</v>
      </c>
      <c r="E289" s="245" t="s">
        <v>1</v>
      </c>
      <c r="F289" s="246" t="s">
        <v>269</v>
      </c>
      <c r="G289" s="243"/>
      <c r="H289" s="247">
        <v>12</v>
      </c>
      <c r="I289" s="248"/>
      <c r="J289" s="243"/>
      <c r="K289" s="243"/>
      <c r="L289" s="249"/>
      <c r="M289" s="250"/>
      <c r="N289" s="251"/>
      <c r="O289" s="251"/>
      <c r="P289" s="251"/>
      <c r="Q289" s="251"/>
      <c r="R289" s="251"/>
      <c r="S289" s="251"/>
      <c r="T289" s="25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3" t="s">
        <v>280</v>
      </c>
      <c r="AU289" s="253" t="s">
        <v>95</v>
      </c>
      <c r="AV289" s="13" t="s">
        <v>95</v>
      </c>
      <c r="AW289" s="13" t="s">
        <v>39</v>
      </c>
      <c r="AX289" s="13" t="s">
        <v>92</v>
      </c>
      <c r="AY289" s="253" t="s">
        <v>222</v>
      </c>
    </row>
    <row r="290" s="2" customFormat="1" ht="16.5" customHeight="1">
      <c r="A290" s="37"/>
      <c r="B290" s="38"/>
      <c r="C290" s="259" t="s">
        <v>794</v>
      </c>
      <c r="D290" s="259" t="s">
        <v>405</v>
      </c>
      <c r="E290" s="260" t="s">
        <v>775</v>
      </c>
      <c r="F290" s="261" t="s">
        <v>977</v>
      </c>
      <c r="G290" s="262" t="s">
        <v>354</v>
      </c>
      <c r="H290" s="263">
        <v>12</v>
      </c>
      <c r="I290" s="264"/>
      <c r="J290" s="265">
        <f>ROUND(I290*H290,2)</f>
        <v>0</v>
      </c>
      <c r="K290" s="266"/>
      <c r="L290" s="267"/>
      <c r="M290" s="268" t="s">
        <v>1</v>
      </c>
      <c r="N290" s="269" t="s">
        <v>49</v>
      </c>
      <c r="O290" s="90"/>
      <c r="P290" s="238">
        <f>O290*H290</f>
        <v>0</v>
      </c>
      <c r="Q290" s="238">
        <v>1.817</v>
      </c>
      <c r="R290" s="238">
        <f>Q290*H290</f>
        <v>21.803999999999998</v>
      </c>
      <c r="S290" s="238">
        <v>0</v>
      </c>
      <c r="T290" s="239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40" t="s">
        <v>251</v>
      </c>
      <c r="AT290" s="240" t="s">
        <v>405</v>
      </c>
      <c r="AU290" s="240" t="s">
        <v>95</v>
      </c>
      <c r="AY290" s="15" t="s">
        <v>222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5" t="s">
        <v>92</v>
      </c>
      <c r="BK290" s="241">
        <f>ROUND(I290*H290,2)</f>
        <v>0</v>
      </c>
      <c r="BL290" s="15" t="s">
        <v>236</v>
      </c>
      <c r="BM290" s="240" t="s">
        <v>777</v>
      </c>
    </row>
    <row r="291" s="13" customFormat="1">
      <c r="A291" s="13"/>
      <c r="B291" s="242"/>
      <c r="C291" s="243"/>
      <c r="D291" s="244" t="s">
        <v>280</v>
      </c>
      <c r="E291" s="245" t="s">
        <v>1</v>
      </c>
      <c r="F291" s="246" t="s">
        <v>269</v>
      </c>
      <c r="G291" s="243"/>
      <c r="H291" s="247">
        <v>12</v>
      </c>
      <c r="I291" s="248"/>
      <c r="J291" s="243"/>
      <c r="K291" s="243"/>
      <c r="L291" s="249"/>
      <c r="M291" s="250"/>
      <c r="N291" s="251"/>
      <c r="O291" s="251"/>
      <c r="P291" s="251"/>
      <c r="Q291" s="251"/>
      <c r="R291" s="251"/>
      <c r="S291" s="251"/>
      <c r="T291" s="25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3" t="s">
        <v>280</v>
      </c>
      <c r="AU291" s="253" t="s">
        <v>95</v>
      </c>
      <c r="AV291" s="13" t="s">
        <v>95</v>
      </c>
      <c r="AW291" s="13" t="s">
        <v>39</v>
      </c>
      <c r="AX291" s="13" t="s">
        <v>92</v>
      </c>
      <c r="AY291" s="253" t="s">
        <v>222</v>
      </c>
    </row>
    <row r="292" s="2" customFormat="1" ht="37.8" customHeight="1">
      <c r="A292" s="37"/>
      <c r="B292" s="38"/>
      <c r="C292" s="259" t="s">
        <v>799</v>
      </c>
      <c r="D292" s="259" t="s">
        <v>405</v>
      </c>
      <c r="E292" s="260" t="s">
        <v>779</v>
      </c>
      <c r="F292" s="261" t="s">
        <v>780</v>
      </c>
      <c r="G292" s="262" t="s">
        <v>354</v>
      </c>
      <c r="H292" s="263">
        <v>12</v>
      </c>
      <c r="I292" s="264"/>
      <c r="J292" s="265">
        <f>ROUND(I292*H292,2)</f>
        <v>0</v>
      </c>
      <c r="K292" s="266"/>
      <c r="L292" s="267"/>
      <c r="M292" s="268" t="s">
        <v>1</v>
      </c>
      <c r="N292" s="269" t="s">
        <v>49</v>
      </c>
      <c r="O292" s="90"/>
      <c r="P292" s="238">
        <f>O292*H292</f>
        <v>0</v>
      </c>
      <c r="Q292" s="238">
        <v>0.054600000000000003</v>
      </c>
      <c r="R292" s="238">
        <f>Q292*H292</f>
        <v>0.6552</v>
      </c>
      <c r="S292" s="238">
        <v>0</v>
      </c>
      <c r="T292" s="23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40" t="s">
        <v>251</v>
      </c>
      <c r="AT292" s="240" t="s">
        <v>405</v>
      </c>
      <c r="AU292" s="240" t="s">
        <v>95</v>
      </c>
      <c r="AY292" s="15" t="s">
        <v>222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5" t="s">
        <v>92</v>
      </c>
      <c r="BK292" s="241">
        <f>ROUND(I292*H292,2)</f>
        <v>0</v>
      </c>
      <c r="BL292" s="15" t="s">
        <v>236</v>
      </c>
      <c r="BM292" s="240" t="s">
        <v>781</v>
      </c>
    </row>
    <row r="293" s="13" customFormat="1">
      <c r="A293" s="13"/>
      <c r="B293" s="242"/>
      <c r="C293" s="243"/>
      <c r="D293" s="244" t="s">
        <v>280</v>
      </c>
      <c r="E293" s="245" t="s">
        <v>1</v>
      </c>
      <c r="F293" s="246" t="s">
        <v>269</v>
      </c>
      <c r="G293" s="243"/>
      <c r="H293" s="247">
        <v>12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280</v>
      </c>
      <c r="AU293" s="253" t="s">
        <v>95</v>
      </c>
      <c r="AV293" s="13" t="s">
        <v>95</v>
      </c>
      <c r="AW293" s="13" t="s">
        <v>39</v>
      </c>
      <c r="AX293" s="13" t="s">
        <v>92</v>
      </c>
      <c r="AY293" s="253" t="s">
        <v>222</v>
      </c>
    </row>
    <row r="294" s="2" customFormat="1" ht="24.15" customHeight="1">
      <c r="A294" s="37"/>
      <c r="B294" s="38"/>
      <c r="C294" s="228" t="s">
        <v>804</v>
      </c>
      <c r="D294" s="228" t="s">
        <v>223</v>
      </c>
      <c r="E294" s="229" t="s">
        <v>787</v>
      </c>
      <c r="F294" s="230" t="s">
        <v>788</v>
      </c>
      <c r="G294" s="231" t="s">
        <v>354</v>
      </c>
      <c r="H294" s="232">
        <v>12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0.089999999999999997</v>
      </c>
      <c r="R294" s="238">
        <f>Q294*H294</f>
        <v>1.0800000000000001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236</v>
      </c>
      <c r="AT294" s="240" t="s">
        <v>223</v>
      </c>
      <c r="AU294" s="240" t="s">
        <v>95</v>
      </c>
      <c r="AY294" s="15" t="s">
        <v>222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236</v>
      </c>
      <c r="BM294" s="240" t="s">
        <v>789</v>
      </c>
    </row>
    <row r="295" s="13" customFormat="1">
      <c r="A295" s="13"/>
      <c r="B295" s="242"/>
      <c r="C295" s="243"/>
      <c r="D295" s="244" t="s">
        <v>280</v>
      </c>
      <c r="E295" s="245" t="s">
        <v>1</v>
      </c>
      <c r="F295" s="246" t="s">
        <v>269</v>
      </c>
      <c r="G295" s="243"/>
      <c r="H295" s="247">
        <v>12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280</v>
      </c>
      <c r="AU295" s="253" t="s">
        <v>95</v>
      </c>
      <c r="AV295" s="13" t="s">
        <v>95</v>
      </c>
      <c r="AW295" s="13" t="s">
        <v>39</v>
      </c>
      <c r="AX295" s="13" t="s">
        <v>92</v>
      </c>
      <c r="AY295" s="253" t="s">
        <v>222</v>
      </c>
    </row>
    <row r="296" s="2" customFormat="1" ht="24.15" customHeight="1">
      <c r="A296" s="37"/>
      <c r="B296" s="38"/>
      <c r="C296" s="228" t="s">
        <v>809</v>
      </c>
      <c r="D296" s="228" t="s">
        <v>223</v>
      </c>
      <c r="E296" s="229" t="s">
        <v>791</v>
      </c>
      <c r="F296" s="230" t="s">
        <v>792</v>
      </c>
      <c r="G296" s="231" t="s">
        <v>354</v>
      </c>
      <c r="H296" s="232">
        <v>12</v>
      </c>
      <c r="I296" s="233"/>
      <c r="J296" s="234">
        <f>ROUND(I296*H296,2)</f>
        <v>0</v>
      </c>
      <c r="K296" s="235"/>
      <c r="L296" s="43"/>
      <c r="M296" s="236" t="s">
        <v>1</v>
      </c>
      <c r="N296" s="237" t="s">
        <v>49</v>
      </c>
      <c r="O296" s="90"/>
      <c r="P296" s="238">
        <f>O296*H296</f>
        <v>0</v>
      </c>
      <c r="Q296" s="238">
        <v>0.42080000000000001</v>
      </c>
      <c r="R296" s="238">
        <f>Q296*H296</f>
        <v>5.0495999999999999</v>
      </c>
      <c r="S296" s="238">
        <v>0</v>
      </c>
      <c r="T296" s="23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236</v>
      </c>
      <c r="AT296" s="240" t="s">
        <v>223</v>
      </c>
      <c r="AU296" s="240" t="s">
        <v>95</v>
      </c>
      <c r="AY296" s="15" t="s">
        <v>222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236</v>
      </c>
      <c r="BM296" s="240" t="s">
        <v>793</v>
      </c>
    </row>
    <row r="297" s="13" customFormat="1">
      <c r="A297" s="13"/>
      <c r="B297" s="242"/>
      <c r="C297" s="243"/>
      <c r="D297" s="244" t="s">
        <v>280</v>
      </c>
      <c r="E297" s="245" t="s">
        <v>1</v>
      </c>
      <c r="F297" s="246" t="s">
        <v>269</v>
      </c>
      <c r="G297" s="243"/>
      <c r="H297" s="247">
        <v>12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280</v>
      </c>
      <c r="AU297" s="253" t="s">
        <v>95</v>
      </c>
      <c r="AV297" s="13" t="s">
        <v>95</v>
      </c>
      <c r="AW297" s="13" t="s">
        <v>39</v>
      </c>
      <c r="AX297" s="13" t="s">
        <v>92</v>
      </c>
      <c r="AY297" s="253" t="s">
        <v>222</v>
      </c>
    </row>
    <row r="298" s="2" customFormat="1" ht="24.15" customHeight="1">
      <c r="A298" s="37"/>
      <c r="B298" s="38"/>
      <c r="C298" s="228" t="s">
        <v>813</v>
      </c>
      <c r="D298" s="228" t="s">
        <v>223</v>
      </c>
      <c r="E298" s="229" t="s">
        <v>715</v>
      </c>
      <c r="F298" s="230" t="s">
        <v>716</v>
      </c>
      <c r="G298" s="231" t="s">
        <v>354</v>
      </c>
      <c r="H298" s="232">
        <v>25</v>
      </c>
      <c r="I298" s="233"/>
      <c r="J298" s="234">
        <f>ROUND(I298*H298,2)</f>
        <v>0</v>
      </c>
      <c r="K298" s="235"/>
      <c r="L298" s="43"/>
      <c r="M298" s="236" t="s">
        <v>1</v>
      </c>
      <c r="N298" s="237" t="s">
        <v>49</v>
      </c>
      <c r="O298" s="90"/>
      <c r="P298" s="238">
        <f>O298*H298</f>
        <v>0</v>
      </c>
      <c r="Q298" s="238">
        <v>0.00010000000000000001</v>
      </c>
      <c r="R298" s="238">
        <f>Q298*H298</f>
        <v>0.0025000000000000001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236</v>
      </c>
      <c r="AT298" s="240" t="s">
        <v>223</v>
      </c>
      <c r="AU298" s="240" t="s">
        <v>95</v>
      </c>
      <c r="AY298" s="15" t="s">
        <v>222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236</v>
      </c>
      <c r="BM298" s="240" t="s">
        <v>983</v>
      </c>
    </row>
    <row r="299" s="13" customFormat="1">
      <c r="A299" s="13"/>
      <c r="B299" s="242"/>
      <c r="C299" s="243"/>
      <c r="D299" s="244" t="s">
        <v>280</v>
      </c>
      <c r="E299" s="245" t="s">
        <v>1</v>
      </c>
      <c r="F299" s="246" t="s">
        <v>1826</v>
      </c>
      <c r="G299" s="243"/>
      <c r="H299" s="247">
        <v>25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280</v>
      </c>
      <c r="AU299" s="253" t="s">
        <v>95</v>
      </c>
      <c r="AV299" s="13" t="s">
        <v>95</v>
      </c>
      <c r="AW299" s="13" t="s">
        <v>39</v>
      </c>
      <c r="AX299" s="13" t="s">
        <v>92</v>
      </c>
      <c r="AY299" s="253" t="s">
        <v>222</v>
      </c>
    </row>
    <row r="300" s="2" customFormat="1" ht="21.75" customHeight="1">
      <c r="A300" s="37"/>
      <c r="B300" s="38"/>
      <c r="C300" s="259" t="s">
        <v>817</v>
      </c>
      <c r="D300" s="259" t="s">
        <v>405</v>
      </c>
      <c r="E300" s="260" t="s">
        <v>720</v>
      </c>
      <c r="F300" s="261" t="s">
        <v>721</v>
      </c>
      <c r="G300" s="262" t="s">
        <v>354</v>
      </c>
      <c r="H300" s="263">
        <v>25</v>
      </c>
      <c r="I300" s="264"/>
      <c r="J300" s="265">
        <f>ROUND(I300*H300,2)</f>
        <v>0</v>
      </c>
      <c r="K300" s="266"/>
      <c r="L300" s="267"/>
      <c r="M300" s="268" t="s">
        <v>1</v>
      </c>
      <c r="N300" s="269" t="s">
        <v>49</v>
      </c>
      <c r="O300" s="90"/>
      <c r="P300" s="238">
        <f>O300*H300</f>
        <v>0</v>
      </c>
      <c r="Q300" s="238">
        <v>0.0018</v>
      </c>
      <c r="R300" s="238">
        <f>Q300*H300</f>
        <v>0.044999999999999998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251</v>
      </c>
      <c r="AT300" s="240" t="s">
        <v>405</v>
      </c>
      <c r="AU300" s="240" t="s">
        <v>95</v>
      </c>
      <c r="AY300" s="15" t="s">
        <v>222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236</v>
      </c>
      <c r="BM300" s="240" t="s">
        <v>986</v>
      </c>
    </row>
    <row r="301" s="2" customFormat="1" ht="33" customHeight="1">
      <c r="A301" s="37"/>
      <c r="B301" s="38"/>
      <c r="C301" s="228" t="s">
        <v>823</v>
      </c>
      <c r="D301" s="228" t="s">
        <v>223</v>
      </c>
      <c r="E301" s="229" t="s">
        <v>755</v>
      </c>
      <c r="F301" s="230" t="s">
        <v>756</v>
      </c>
      <c r="G301" s="231" t="s">
        <v>354</v>
      </c>
      <c r="H301" s="232">
        <v>1</v>
      </c>
      <c r="I301" s="233"/>
      <c r="J301" s="234">
        <f>ROUND(I301*H301,2)</f>
        <v>0</v>
      </c>
      <c r="K301" s="235"/>
      <c r="L301" s="43"/>
      <c r="M301" s="236" t="s">
        <v>1</v>
      </c>
      <c r="N301" s="237" t="s">
        <v>49</v>
      </c>
      <c r="O301" s="90"/>
      <c r="P301" s="238">
        <f>O301*H301</f>
        <v>0</v>
      </c>
      <c r="Q301" s="238">
        <v>0</v>
      </c>
      <c r="R301" s="238">
        <f>Q301*H301</f>
        <v>0</v>
      </c>
      <c r="S301" s="238">
        <v>0</v>
      </c>
      <c r="T301" s="23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40" t="s">
        <v>236</v>
      </c>
      <c r="AT301" s="240" t="s">
        <v>223</v>
      </c>
      <c r="AU301" s="240" t="s">
        <v>95</v>
      </c>
      <c r="AY301" s="15" t="s">
        <v>222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5" t="s">
        <v>92</v>
      </c>
      <c r="BK301" s="241">
        <f>ROUND(I301*H301,2)</f>
        <v>0</v>
      </c>
      <c r="BL301" s="15" t="s">
        <v>236</v>
      </c>
      <c r="BM301" s="240" t="s">
        <v>1827</v>
      </c>
    </row>
    <row r="302" s="2" customFormat="1" ht="24.15" customHeight="1">
      <c r="A302" s="37"/>
      <c r="B302" s="38"/>
      <c r="C302" s="259" t="s">
        <v>831</v>
      </c>
      <c r="D302" s="259" t="s">
        <v>405</v>
      </c>
      <c r="E302" s="260" t="s">
        <v>759</v>
      </c>
      <c r="F302" s="261" t="s">
        <v>760</v>
      </c>
      <c r="G302" s="262" t="s">
        <v>354</v>
      </c>
      <c r="H302" s="263">
        <v>1</v>
      </c>
      <c r="I302" s="264"/>
      <c r="J302" s="265">
        <f>ROUND(I302*H302,2)</f>
        <v>0</v>
      </c>
      <c r="K302" s="266"/>
      <c r="L302" s="267"/>
      <c r="M302" s="268" t="s">
        <v>1</v>
      </c>
      <c r="N302" s="269" t="s">
        <v>49</v>
      </c>
      <c r="O302" s="90"/>
      <c r="P302" s="238">
        <f>O302*H302</f>
        <v>0</v>
      </c>
      <c r="Q302" s="238">
        <v>0.00080000000000000004</v>
      </c>
      <c r="R302" s="238">
        <f>Q302*H302</f>
        <v>0.00080000000000000004</v>
      </c>
      <c r="S302" s="238">
        <v>0</v>
      </c>
      <c r="T302" s="239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40" t="s">
        <v>251</v>
      </c>
      <c r="AT302" s="240" t="s">
        <v>405</v>
      </c>
      <c r="AU302" s="240" t="s">
        <v>95</v>
      </c>
      <c r="AY302" s="15" t="s">
        <v>222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5" t="s">
        <v>92</v>
      </c>
      <c r="BK302" s="241">
        <f>ROUND(I302*H302,2)</f>
        <v>0</v>
      </c>
      <c r="BL302" s="15" t="s">
        <v>236</v>
      </c>
      <c r="BM302" s="240" t="s">
        <v>1828</v>
      </c>
    </row>
    <row r="303" s="2" customFormat="1" ht="33" customHeight="1">
      <c r="A303" s="37"/>
      <c r="B303" s="38"/>
      <c r="C303" s="228" t="s">
        <v>980</v>
      </c>
      <c r="D303" s="228" t="s">
        <v>223</v>
      </c>
      <c r="E303" s="229" t="s">
        <v>732</v>
      </c>
      <c r="F303" s="230" t="s">
        <v>733</v>
      </c>
      <c r="G303" s="231" t="s">
        <v>354</v>
      </c>
      <c r="H303" s="232">
        <v>7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</v>
      </c>
      <c r="R303" s="238">
        <f>Q303*H303</f>
        <v>0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236</v>
      </c>
      <c r="AT303" s="240" t="s">
        <v>223</v>
      </c>
      <c r="AU303" s="240" t="s">
        <v>95</v>
      </c>
      <c r="AY303" s="15" t="s">
        <v>222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236</v>
      </c>
      <c r="BM303" s="240" t="s">
        <v>996</v>
      </c>
    </row>
    <row r="304" s="13" customFormat="1">
      <c r="A304" s="13"/>
      <c r="B304" s="242"/>
      <c r="C304" s="243"/>
      <c r="D304" s="244" t="s">
        <v>280</v>
      </c>
      <c r="E304" s="245" t="s">
        <v>1</v>
      </c>
      <c r="F304" s="246" t="s">
        <v>247</v>
      </c>
      <c r="G304" s="243"/>
      <c r="H304" s="247">
        <v>7</v>
      </c>
      <c r="I304" s="248"/>
      <c r="J304" s="243"/>
      <c r="K304" s="243"/>
      <c r="L304" s="249"/>
      <c r="M304" s="250"/>
      <c r="N304" s="251"/>
      <c r="O304" s="251"/>
      <c r="P304" s="251"/>
      <c r="Q304" s="251"/>
      <c r="R304" s="251"/>
      <c r="S304" s="251"/>
      <c r="T304" s="25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3" t="s">
        <v>280</v>
      </c>
      <c r="AU304" s="253" t="s">
        <v>95</v>
      </c>
      <c r="AV304" s="13" t="s">
        <v>95</v>
      </c>
      <c r="AW304" s="13" t="s">
        <v>39</v>
      </c>
      <c r="AX304" s="13" t="s">
        <v>92</v>
      </c>
      <c r="AY304" s="253" t="s">
        <v>222</v>
      </c>
    </row>
    <row r="305" s="2" customFormat="1" ht="24.15" customHeight="1">
      <c r="A305" s="37"/>
      <c r="B305" s="38"/>
      <c r="C305" s="259" t="s">
        <v>982</v>
      </c>
      <c r="D305" s="259" t="s">
        <v>405</v>
      </c>
      <c r="E305" s="260" t="s">
        <v>736</v>
      </c>
      <c r="F305" s="261" t="s">
        <v>737</v>
      </c>
      <c r="G305" s="262" t="s">
        <v>354</v>
      </c>
      <c r="H305" s="263">
        <v>7</v>
      </c>
      <c r="I305" s="264"/>
      <c r="J305" s="265">
        <f>ROUND(I305*H305,2)</f>
        <v>0</v>
      </c>
      <c r="K305" s="266"/>
      <c r="L305" s="267"/>
      <c r="M305" s="268" t="s">
        <v>1</v>
      </c>
      <c r="N305" s="269" t="s">
        <v>49</v>
      </c>
      <c r="O305" s="90"/>
      <c r="P305" s="238">
        <f>O305*H305</f>
        <v>0</v>
      </c>
      <c r="Q305" s="238">
        <v>0.0071999999999999998</v>
      </c>
      <c r="R305" s="238">
        <f>Q305*H305</f>
        <v>0.0504</v>
      </c>
      <c r="S305" s="238">
        <v>0</v>
      </c>
      <c r="T305" s="239">
        <f>S305*H305</f>
        <v>0</v>
      </c>
      <c r="U305" s="37"/>
      <c r="V305" s="37"/>
      <c r="W305" s="37"/>
      <c r="X305" s="37"/>
      <c r="Y305" s="37"/>
      <c r="Z305" s="37"/>
      <c r="AA305" s="37"/>
      <c r="AB305" s="37"/>
      <c r="AC305" s="37"/>
      <c r="AD305" s="37"/>
      <c r="AE305" s="37"/>
      <c r="AR305" s="240" t="s">
        <v>251</v>
      </c>
      <c r="AT305" s="240" t="s">
        <v>405</v>
      </c>
      <c r="AU305" s="240" t="s">
        <v>95</v>
      </c>
      <c r="AY305" s="15" t="s">
        <v>222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5" t="s">
        <v>92</v>
      </c>
      <c r="BK305" s="241">
        <f>ROUND(I305*H305,2)</f>
        <v>0</v>
      </c>
      <c r="BL305" s="15" t="s">
        <v>236</v>
      </c>
      <c r="BM305" s="240" t="s">
        <v>1829</v>
      </c>
    </row>
    <row r="306" s="13" customFormat="1">
      <c r="A306" s="13"/>
      <c r="B306" s="242"/>
      <c r="C306" s="243"/>
      <c r="D306" s="244" t="s">
        <v>280</v>
      </c>
      <c r="E306" s="245" t="s">
        <v>1</v>
      </c>
      <c r="F306" s="246" t="s">
        <v>247</v>
      </c>
      <c r="G306" s="243"/>
      <c r="H306" s="247">
        <v>7</v>
      </c>
      <c r="I306" s="248"/>
      <c r="J306" s="243"/>
      <c r="K306" s="243"/>
      <c r="L306" s="249"/>
      <c r="M306" s="250"/>
      <c r="N306" s="251"/>
      <c r="O306" s="251"/>
      <c r="P306" s="251"/>
      <c r="Q306" s="251"/>
      <c r="R306" s="251"/>
      <c r="S306" s="251"/>
      <c r="T306" s="25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3" t="s">
        <v>280</v>
      </c>
      <c r="AU306" s="253" t="s">
        <v>95</v>
      </c>
      <c r="AV306" s="13" t="s">
        <v>95</v>
      </c>
      <c r="AW306" s="13" t="s">
        <v>39</v>
      </c>
      <c r="AX306" s="13" t="s">
        <v>92</v>
      </c>
      <c r="AY306" s="253" t="s">
        <v>222</v>
      </c>
    </row>
    <row r="307" s="2" customFormat="1" ht="24.15" customHeight="1">
      <c r="A307" s="37"/>
      <c r="B307" s="38"/>
      <c r="C307" s="228" t="s">
        <v>985</v>
      </c>
      <c r="D307" s="228" t="s">
        <v>223</v>
      </c>
      <c r="E307" s="229" t="s">
        <v>795</v>
      </c>
      <c r="F307" s="230" t="s">
        <v>796</v>
      </c>
      <c r="G307" s="231" t="s">
        <v>354</v>
      </c>
      <c r="H307" s="232">
        <v>8</v>
      </c>
      <c r="I307" s="233"/>
      <c r="J307" s="234">
        <f>ROUND(I307*H307,2)</f>
        <v>0</v>
      </c>
      <c r="K307" s="235"/>
      <c r="L307" s="43"/>
      <c r="M307" s="236" t="s">
        <v>1</v>
      </c>
      <c r="N307" s="237" t="s">
        <v>49</v>
      </c>
      <c r="O307" s="90"/>
      <c r="P307" s="238">
        <f>O307*H307</f>
        <v>0</v>
      </c>
      <c r="Q307" s="238">
        <v>0.00042000000000000002</v>
      </c>
      <c r="R307" s="238">
        <f>Q307*H307</f>
        <v>0.0033600000000000001</v>
      </c>
      <c r="S307" s="238">
        <v>0</v>
      </c>
      <c r="T307" s="23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40" t="s">
        <v>236</v>
      </c>
      <c r="AT307" s="240" t="s">
        <v>223</v>
      </c>
      <c r="AU307" s="240" t="s">
        <v>95</v>
      </c>
      <c r="AY307" s="15" t="s">
        <v>222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5" t="s">
        <v>92</v>
      </c>
      <c r="BK307" s="241">
        <f>ROUND(I307*H307,2)</f>
        <v>0</v>
      </c>
      <c r="BL307" s="15" t="s">
        <v>236</v>
      </c>
      <c r="BM307" s="240" t="s">
        <v>1004</v>
      </c>
    </row>
    <row r="308" s="13" customFormat="1">
      <c r="A308" s="13"/>
      <c r="B308" s="242"/>
      <c r="C308" s="243"/>
      <c r="D308" s="244" t="s">
        <v>280</v>
      </c>
      <c r="E308" s="245" t="s">
        <v>1</v>
      </c>
      <c r="F308" s="246" t="s">
        <v>251</v>
      </c>
      <c r="G308" s="243"/>
      <c r="H308" s="247">
        <v>8</v>
      </c>
      <c r="I308" s="248"/>
      <c r="J308" s="243"/>
      <c r="K308" s="243"/>
      <c r="L308" s="249"/>
      <c r="M308" s="250"/>
      <c r="N308" s="251"/>
      <c r="O308" s="251"/>
      <c r="P308" s="251"/>
      <c r="Q308" s="251"/>
      <c r="R308" s="251"/>
      <c r="S308" s="251"/>
      <c r="T308" s="25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3" t="s">
        <v>280</v>
      </c>
      <c r="AU308" s="253" t="s">
        <v>95</v>
      </c>
      <c r="AV308" s="13" t="s">
        <v>95</v>
      </c>
      <c r="AW308" s="13" t="s">
        <v>39</v>
      </c>
      <c r="AX308" s="13" t="s">
        <v>92</v>
      </c>
      <c r="AY308" s="253" t="s">
        <v>222</v>
      </c>
    </row>
    <row r="309" s="12" customFormat="1" ht="20.88" customHeight="1">
      <c r="A309" s="12"/>
      <c r="B309" s="212"/>
      <c r="C309" s="213"/>
      <c r="D309" s="214" t="s">
        <v>83</v>
      </c>
      <c r="E309" s="226" t="s">
        <v>471</v>
      </c>
      <c r="F309" s="226" t="s">
        <v>472</v>
      </c>
      <c r="G309" s="213"/>
      <c r="H309" s="213"/>
      <c r="I309" s="216"/>
      <c r="J309" s="227">
        <f>BK309</f>
        <v>0</v>
      </c>
      <c r="K309" s="213"/>
      <c r="L309" s="218"/>
      <c r="M309" s="219"/>
      <c r="N309" s="220"/>
      <c r="O309" s="220"/>
      <c r="P309" s="221">
        <f>SUM(P310:P325)</f>
        <v>0</v>
      </c>
      <c r="Q309" s="220"/>
      <c r="R309" s="221">
        <f>SUM(R310:R325)</f>
        <v>0</v>
      </c>
      <c r="S309" s="220"/>
      <c r="T309" s="222">
        <f>SUM(T310:T325)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23" t="s">
        <v>92</v>
      </c>
      <c r="AT309" s="224" t="s">
        <v>83</v>
      </c>
      <c r="AU309" s="224" t="s">
        <v>95</v>
      </c>
      <c r="AY309" s="223" t="s">
        <v>222</v>
      </c>
      <c r="BK309" s="225">
        <f>SUM(BK310:BK325)</f>
        <v>0</v>
      </c>
    </row>
    <row r="310" s="2" customFormat="1" ht="21.75" customHeight="1">
      <c r="A310" s="37"/>
      <c r="B310" s="38"/>
      <c r="C310" s="228" t="s">
        <v>987</v>
      </c>
      <c r="D310" s="228" t="s">
        <v>223</v>
      </c>
      <c r="E310" s="229" t="s">
        <v>1006</v>
      </c>
      <c r="F310" s="230" t="s">
        <v>1007</v>
      </c>
      <c r="G310" s="231" t="s">
        <v>314</v>
      </c>
      <c r="H310" s="232">
        <v>102</v>
      </c>
      <c r="I310" s="233"/>
      <c r="J310" s="234">
        <f>ROUND(I310*H310,2)</f>
        <v>0</v>
      </c>
      <c r="K310" s="235"/>
      <c r="L310" s="43"/>
      <c r="M310" s="236" t="s">
        <v>1</v>
      </c>
      <c r="N310" s="237" t="s">
        <v>49</v>
      </c>
      <c r="O310" s="90"/>
      <c r="P310" s="238">
        <f>O310*H310</f>
        <v>0</v>
      </c>
      <c r="Q310" s="238">
        <v>0</v>
      </c>
      <c r="R310" s="238">
        <f>Q310*H310</f>
        <v>0</v>
      </c>
      <c r="S310" s="238">
        <v>0</v>
      </c>
      <c r="T310" s="239">
        <f>S310*H310</f>
        <v>0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40" t="s">
        <v>236</v>
      </c>
      <c r="AT310" s="240" t="s">
        <v>223</v>
      </c>
      <c r="AU310" s="240" t="s">
        <v>232</v>
      </c>
      <c r="AY310" s="15" t="s">
        <v>222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5" t="s">
        <v>92</v>
      </c>
      <c r="BK310" s="241">
        <f>ROUND(I310*H310,2)</f>
        <v>0</v>
      </c>
      <c r="BL310" s="15" t="s">
        <v>236</v>
      </c>
      <c r="BM310" s="240" t="s">
        <v>1008</v>
      </c>
    </row>
    <row r="311" s="13" customFormat="1">
      <c r="A311" s="13"/>
      <c r="B311" s="242"/>
      <c r="C311" s="243"/>
      <c r="D311" s="244" t="s">
        <v>280</v>
      </c>
      <c r="E311" s="245" t="s">
        <v>1</v>
      </c>
      <c r="F311" s="246" t="s">
        <v>1820</v>
      </c>
      <c r="G311" s="243"/>
      <c r="H311" s="247">
        <v>102</v>
      </c>
      <c r="I311" s="248"/>
      <c r="J311" s="243"/>
      <c r="K311" s="243"/>
      <c r="L311" s="249"/>
      <c r="M311" s="250"/>
      <c r="N311" s="251"/>
      <c r="O311" s="251"/>
      <c r="P311" s="251"/>
      <c r="Q311" s="251"/>
      <c r="R311" s="251"/>
      <c r="S311" s="251"/>
      <c r="T311" s="25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3" t="s">
        <v>280</v>
      </c>
      <c r="AU311" s="253" t="s">
        <v>232</v>
      </c>
      <c r="AV311" s="13" t="s">
        <v>95</v>
      </c>
      <c r="AW311" s="13" t="s">
        <v>39</v>
      </c>
      <c r="AX311" s="13" t="s">
        <v>84</v>
      </c>
      <c r="AY311" s="253" t="s">
        <v>222</v>
      </c>
    </row>
    <row r="312" s="2" customFormat="1" ht="24.15" customHeight="1">
      <c r="A312" s="37"/>
      <c r="B312" s="38"/>
      <c r="C312" s="228" t="s">
        <v>991</v>
      </c>
      <c r="D312" s="228" t="s">
        <v>223</v>
      </c>
      <c r="E312" s="229" t="s">
        <v>800</v>
      </c>
      <c r="F312" s="230" t="s">
        <v>801</v>
      </c>
      <c r="G312" s="231" t="s">
        <v>386</v>
      </c>
      <c r="H312" s="232">
        <v>310.80000000000001</v>
      </c>
      <c r="I312" s="233"/>
      <c r="J312" s="234">
        <f>ROUND(I312*H312,2)</f>
        <v>0</v>
      </c>
      <c r="K312" s="235"/>
      <c r="L312" s="43"/>
      <c r="M312" s="236" t="s">
        <v>1</v>
      </c>
      <c r="N312" s="237" t="s">
        <v>49</v>
      </c>
      <c r="O312" s="90"/>
      <c r="P312" s="238">
        <f>O312*H312</f>
        <v>0</v>
      </c>
      <c r="Q312" s="238">
        <v>0</v>
      </c>
      <c r="R312" s="238">
        <f>Q312*H312</f>
        <v>0</v>
      </c>
      <c r="S312" s="238">
        <v>0</v>
      </c>
      <c r="T312" s="239">
        <f>S312*H312</f>
        <v>0</v>
      </c>
      <c r="U312" s="37"/>
      <c r="V312" s="37"/>
      <c r="W312" s="37"/>
      <c r="X312" s="37"/>
      <c r="Y312" s="37"/>
      <c r="Z312" s="37"/>
      <c r="AA312" s="37"/>
      <c r="AB312" s="37"/>
      <c r="AC312" s="37"/>
      <c r="AD312" s="37"/>
      <c r="AE312" s="37"/>
      <c r="AR312" s="240" t="s">
        <v>236</v>
      </c>
      <c r="AT312" s="240" t="s">
        <v>223</v>
      </c>
      <c r="AU312" s="240" t="s">
        <v>232</v>
      </c>
      <c r="AY312" s="15" t="s">
        <v>222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5" t="s">
        <v>92</v>
      </c>
      <c r="BK312" s="241">
        <f>ROUND(I312*H312,2)</f>
        <v>0</v>
      </c>
      <c r="BL312" s="15" t="s">
        <v>236</v>
      </c>
      <c r="BM312" s="240" t="s">
        <v>1010</v>
      </c>
    </row>
    <row r="313" s="13" customFormat="1">
      <c r="A313" s="13"/>
      <c r="B313" s="242"/>
      <c r="C313" s="243"/>
      <c r="D313" s="244" t="s">
        <v>280</v>
      </c>
      <c r="E313" s="245" t="s">
        <v>1</v>
      </c>
      <c r="F313" s="246" t="s">
        <v>1830</v>
      </c>
      <c r="G313" s="243"/>
      <c r="H313" s="247">
        <v>114</v>
      </c>
      <c r="I313" s="248"/>
      <c r="J313" s="243"/>
      <c r="K313" s="243"/>
      <c r="L313" s="249"/>
      <c r="M313" s="250"/>
      <c r="N313" s="251"/>
      <c r="O313" s="251"/>
      <c r="P313" s="251"/>
      <c r="Q313" s="251"/>
      <c r="R313" s="251"/>
      <c r="S313" s="251"/>
      <c r="T313" s="25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3" t="s">
        <v>280</v>
      </c>
      <c r="AU313" s="253" t="s">
        <v>232</v>
      </c>
      <c r="AV313" s="13" t="s">
        <v>95</v>
      </c>
      <c r="AW313" s="13" t="s">
        <v>39</v>
      </c>
      <c r="AX313" s="13" t="s">
        <v>84</v>
      </c>
      <c r="AY313" s="253" t="s">
        <v>222</v>
      </c>
    </row>
    <row r="314" s="13" customFormat="1">
      <c r="A314" s="13"/>
      <c r="B314" s="242"/>
      <c r="C314" s="243"/>
      <c r="D314" s="244" t="s">
        <v>280</v>
      </c>
      <c r="E314" s="245" t="s">
        <v>1</v>
      </c>
      <c r="F314" s="246" t="s">
        <v>1831</v>
      </c>
      <c r="G314" s="243"/>
      <c r="H314" s="247">
        <v>196.80000000000001</v>
      </c>
      <c r="I314" s="248"/>
      <c r="J314" s="243"/>
      <c r="K314" s="243"/>
      <c r="L314" s="249"/>
      <c r="M314" s="250"/>
      <c r="N314" s="251"/>
      <c r="O314" s="251"/>
      <c r="P314" s="251"/>
      <c r="Q314" s="251"/>
      <c r="R314" s="251"/>
      <c r="S314" s="251"/>
      <c r="T314" s="25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3" t="s">
        <v>280</v>
      </c>
      <c r="AU314" s="253" t="s">
        <v>232</v>
      </c>
      <c r="AV314" s="13" t="s">
        <v>95</v>
      </c>
      <c r="AW314" s="13" t="s">
        <v>39</v>
      </c>
      <c r="AX314" s="13" t="s">
        <v>84</v>
      </c>
      <c r="AY314" s="253" t="s">
        <v>222</v>
      </c>
    </row>
    <row r="315" s="2" customFormat="1" ht="24.15" customHeight="1">
      <c r="A315" s="37"/>
      <c r="B315" s="38"/>
      <c r="C315" s="228" t="s">
        <v>995</v>
      </c>
      <c r="D315" s="228" t="s">
        <v>223</v>
      </c>
      <c r="E315" s="229" t="s">
        <v>805</v>
      </c>
      <c r="F315" s="230" t="s">
        <v>806</v>
      </c>
      <c r="G315" s="231" t="s">
        <v>386</v>
      </c>
      <c r="H315" s="232">
        <v>2840.1999999999998</v>
      </c>
      <c r="I315" s="233"/>
      <c r="J315" s="234">
        <f>ROUND(I315*H315,2)</f>
        <v>0</v>
      </c>
      <c r="K315" s="235"/>
      <c r="L315" s="43"/>
      <c r="M315" s="236" t="s">
        <v>1</v>
      </c>
      <c r="N315" s="237" t="s">
        <v>49</v>
      </c>
      <c r="O315" s="90"/>
      <c r="P315" s="238">
        <f>O315*H315</f>
        <v>0</v>
      </c>
      <c r="Q315" s="238">
        <v>0</v>
      </c>
      <c r="R315" s="238">
        <f>Q315*H315</f>
        <v>0</v>
      </c>
      <c r="S315" s="238">
        <v>0</v>
      </c>
      <c r="T315" s="23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40" t="s">
        <v>236</v>
      </c>
      <c r="AT315" s="240" t="s">
        <v>223</v>
      </c>
      <c r="AU315" s="240" t="s">
        <v>232</v>
      </c>
      <c r="AY315" s="15" t="s">
        <v>222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5" t="s">
        <v>92</v>
      </c>
      <c r="BK315" s="241">
        <f>ROUND(I315*H315,2)</f>
        <v>0</v>
      </c>
      <c r="BL315" s="15" t="s">
        <v>236</v>
      </c>
      <c r="BM315" s="240" t="s">
        <v>1014</v>
      </c>
    </row>
    <row r="316" s="13" customFormat="1">
      <c r="A316" s="13"/>
      <c r="B316" s="242"/>
      <c r="C316" s="243"/>
      <c r="D316" s="244" t="s">
        <v>280</v>
      </c>
      <c r="E316" s="245" t="s">
        <v>1</v>
      </c>
      <c r="F316" s="246" t="s">
        <v>1781</v>
      </c>
      <c r="G316" s="243"/>
      <c r="H316" s="247">
        <v>1084.5999999999999</v>
      </c>
      <c r="I316" s="248"/>
      <c r="J316" s="243"/>
      <c r="K316" s="243"/>
      <c r="L316" s="249"/>
      <c r="M316" s="250"/>
      <c r="N316" s="251"/>
      <c r="O316" s="251"/>
      <c r="P316" s="251"/>
      <c r="Q316" s="251"/>
      <c r="R316" s="251"/>
      <c r="S316" s="251"/>
      <c r="T316" s="25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3" t="s">
        <v>280</v>
      </c>
      <c r="AU316" s="253" t="s">
        <v>232</v>
      </c>
      <c r="AV316" s="13" t="s">
        <v>95</v>
      </c>
      <c r="AW316" s="13" t="s">
        <v>39</v>
      </c>
      <c r="AX316" s="13" t="s">
        <v>84</v>
      </c>
      <c r="AY316" s="253" t="s">
        <v>222</v>
      </c>
    </row>
    <row r="317" s="13" customFormat="1">
      <c r="A317" s="13"/>
      <c r="B317" s="242"/>
      <c r="C317" s="243"/>
      <c r="D317" s="244" t="s">
        <v>280</v>
      </c>
      <c r="E317" s="245" t="s">
        <v>1</v>
      </c>
      <c r="F317" s="246" t="s">
        <v>1782</v>
      </c>
      <c r="G317" s="243"/>
      <c r="H317" s="247">
        <v>1755.5999999999999</v>
      </c>
      <c r="I317" s="248"/>
      <c r="J317" s="243"/>
      <c r="K317" s="243"/>
      <c r="L317" s="249"/>
      <c r="M317" s="250"/>
      <c r="N317" s="251"/>
      <c r="O317" s="251"/>
      <c r="P317" s="251"/>
      <c r="Q317" s="251"/>
      <c r="R317" s="251"/>
      <c r="S317" s="251"/>
      <c r="T317" s="25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3" t="s">
        <v>280</v>
      </c>
      <c r="AU317" s="253" t="s">
        <v>232</v>
      </c>
      <c r="AV317" s="13" t="s">
        <v>95</v>
      </c>
      <c r="AW317" s="13" t="s">
        <v>39</v>
      </c>
      <c r="AX317" s="13" t="s">
        <v>84</v>
      </c>
      <c r="AY317" s="253" t="s">
        <v>222</v>
      </c>
    </row>
    <row r="318" s="2" customFormat="1" ht="24.15" customHeight="1">
      <c r="A318" s="37"/>
      <c r="B318" s="38"/>
      <c r="C318" s="228" t="s">
        <v>997</v>
      </c>
      <c r="D318" s="228" t="s">
        <v>223</v>
      </c>
      <c r="E318" s="229" t="s">
        <v>810</v>
      </c>
      <c r="F318" s="230" t="s">
        <v>811</v>
      </c>
      <c r="G318" s="231" t="s">
        <v>386</v>
      </c>
      <c r="H318" s="232">
        <v>258.19999999999999</v>
      </c>
      <c r="I318" s="233"/>
      <c r="J318" s="234">
        <f>ROUND(I318*H318,2)</f>
        <v>0</v>
      </c>
      <c r="K318" s="235"/>
      <c r="L318" s="43"/>
      <c r="M318" s="236" t="s">
        <v>1</v>
      </c>
      <c r="N318" s="237" t="s">
        <v>49</v>
      </c>
      <c r="O318" s="90"/>
      <c r="P318" s="238">
        <f>O318*H318</f>
        <v>0</v>
      </c>
      <c r="Q318" s="238">
        <v>0</v>
      </c>
      <c r="R318" s="238">
        <f>Q318*H318</f>
        <v>0</v>
      </c>
      <c r="S318" s="238">
        <v>0</v>
      </c>
      <c r="T318" s="23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40" t="s">
        <v>236</v>
      </c>
      <c r="AT318" s="240" t="s">
        <v>223</v>
      </c>
      <c r="AU318" s="240" t="s">
        <v>232</v>
      </c>
      <c r="AY318" s="15" t="s">
        <v>222</v>
      </c>
      <c r="BE318" s="241">
        <f>IF(N318="základní",J318,0)</f>
        <v>0</v>
      </c>
      <c r="BF318" s="241">
        <f>IF(N318="snížená",J318,0)</f>
        <v>0</v>
      </c>
      <c r="BG318" s="241">
        <f>IF(N318="zákl. přenesená",J318,0)</f>
        <v>0</v>
      </c>
      <c r="BH318" s="241">
        <f>IF(N318="sníž. přenesená",J318,0)</f>
        <v>0</v>
      </c>
      <c r="BI318" s="241">
        <f>IF(N318="nulová",J318,0)</f>
        <v>0</v>
      </c>
      <c r="BJ318" s="15" t="s">
        <v>92</v>
      </c>
      <c r="BK318" s="241">
        <f>ROUND(I318*H318,2)</f>
        <v>0</v>
      </c>
      <c r="BL318" s="15" t="s">
        <v>236</v>
      </c>
      <c r="BM318" s="240" t="s">
        <v>1018</v>
      </c>
    </row>
    <row r="319" s="13" customFormat="1">
      <c r="A319" s="13"/>
      <c r="B319" s="242"/>
      <c r="C319" s="243"/>
      <c r="D319" s="244" t="s">
        <v>280</v>
      </c>
      <c r="E319" s="245" t="s">
        <v>1</v>
      </c>
      <c r="F319" s="246" t="s">
        <v>1779</v>
      </c>
      <c r="G319" s="243"/>
      <c r="H319" s="247">
        <v>98.599999999999994</v>
      </c>
      <c r="I319" s="248"/>
      <c r="J319" s="243"/>
      <c r="K319" s="243"/>
      <c r="L319" s="249"/>
      <c r="M319" s="250"/>
      <c r="N319" s="251"/>
      <c r="O319" s="251"/>
      <c r="P319" s="251"/>
      <c r="Q319" s="251"/>
      <c r="R319" s="251"/>
      <c r="S319" s="251"/>
      <c r="T319" s="25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3" t="s">
        <v>280</v>
      </c>
      <c r="AU319" s="253" t="s">
        <v>232</v>
      </c>
      <c r="AV319" s="13" t="s">
        <v>95</v>
      </c>
      <c r="AW319" s="13" t="s">
        <v>39</v>
      </c>
      <c r="AX319" s="13" t="s">
        <v>84</v>
      </c>
      <c r="AY319" s="253" t="s">
        <v>222</v>
      </c>
    </row>
    <row r="320" s="13" customFormat="1">
      <c r="A320" s="13"/>
      <c r="B320" s="242"/>
      <c r="C320" s="243"/>
      <c r="D320" s="244" t="s">
        <v>280</v>
      </c>
      <c r="E320" s="245" t="s">
        <v>1</v>
      </c>
      <c r="F320" s="246" t="s">
        <v>1780</v>
      </c>
      <c r="G320" s="243"/>
      <c r="H320" s="247">
        <v>159.59999999999999</v>
      </c>
      <c r="I320" s="248"/>
      <c r="J320" s="243"/>
      <c r="K320" s="243"/>
      <c r="L320" s="249"/>
      <c r="M320" s="250"/>
      <c r="N320" s="251"/>
      <c r="O320" s="251"/>
      <c r="P320" s="251"/>
      <c r="Q320" s="251"/>
      <c r="R320" s="251"/>
      <c r="S320" s="251"/>
      <c r="T320" s="25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3" t="s">
        <v>280</v>
      </c>
      <c r="AU320" s="253" t="s">
        <v>232</v>
      </c>
      <c r="AV320" s="13" t="s">
        <v>95</v>
      </c>
      <c r="AW320" s="13" t="s">
        <v>39</v>
      </c>
      <c r="AX320" s="13" t="s">
        <v>84</v>
      </c>
      <c r="AY320" s="253" t="s">
        <v>222</v>
      </c>
    </row>
    <row r="321" s="2" customFormat="1" ht="33" customHeight="1">
      <c r="A321" s="37"/>
      <c r="B321" s="38"/>
      <c r="C321" s="228" t="s">
        <v>999</v>
      </c>
      <c r="D321" s="228" t="s">
        <v>223</v>
      </c>
      <c r="E321" s="229" t="s">
        <v>1020</v>
      </c>
      <c r="F321" s="230" t="s">
        <v>1021</v>
      </c>
      <c r="G321" s="231" t="s">
        <v>386</v>
      </c>
      <c r="H321" s="232">
        <v>344.51999999999998</v>
      </c>
      <c r="I321" s="233"/>
      <c r="J321" s="234">
        <f>ROUND(I321*H321,2)</f>
        <v>0</v>
      </c>
      <c r="K321" s="235"/>
      <c r="L321" s="43"/>
      <c r="M321" s="236" t="s">
        <v>1</v>
      </c>
      <c r="N321" s="237" t="s">
        <v>49</v>
      </c>
      <c r="O321" s="90"/>
      <c r="P321" s="238">
        <f>O321*H321</f>
        <v>0</v>
      </c>
      <c r="Q321" s="238">
        <v>0</v>
      </c>
      <c r="R321" s="238">
        <f>Q321*H321</f>
        <v>0</v>
      </c>
      <c r="S321" s="238">
        <v>0</v>
      </c>
      <c r="T321" s="239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40" t="s">
        <v>236</v>
      </c>
      <c r="AT321" s="240" t="s">
        <v>223</v>
      </c>
      <c r="AU321" s="240" t="s">
        <v>232</v>
      </c>
      <c r="AY321" s="15" t="s">
        <v>222</v>
      </c>
      <c r="BE321" s="241">
        <f>IF(N321="základní",J321,0)</f>
        <v>0</v>
      </c>
      <c r="BF321" s="241">
        <f>IF(N321="snížená",J321,0)</f>
        <v>0</v>
      </c>
      <c r="BG321" s="241">
        <f>IF(N321="zákl. přenesená",J321,0)</f>
        <v>0</v>
      </c>
      <c r="BH321" s="241">
        <f>IF(N321="sníž. přenesená",J321,0)</f>
        <v>0</v>
      </c>
      <c r="BI321" s="241">
        <f>IF(N321="nulová",J321,0)</f>
        <v>0</v>
      </c>
      <c r="BJ321" s="15" t="s">
        <v>92</v>
      </c>
      <c r="BK321" s="241">
        <f>ROUND(I321*H321,2)</f>
        <v>0</v>
      </c>
      <c r="BL321" s="15" t="s">
        <v>236</v>
      </c>
      <c r="BM321" s="240" t="s">
        <v>1022</v>
      </c>
    </row>
    <row r="322" s="13" customFormat="1">
      <c r="A322" s="13"/>
      <c r="B322" s="242"/>
      <c r="C322" s="243"/>
      <c r="D322" s="244" t="s">
        <v>280</v>
      </c>
      <c r="E322" s="245" t="s">
        <v>1</v>
      </c>
      <c r="F322" s="246" t="s">
        <v>1779</v>
      </c>
      <c r="G322" s="243"/>
      <c r="H322" s="247">
        <v>98.599999999999994</v>
      </c>
      <c r="I322" s="248"/>
      <c r="J322" s="243"/>
      <c r="K322" s="243"/>
      <c r="L322" s="249"/>
      <c r="M322" s="250"/>
      <c r="N322" s="251"/>
      <c r="O322" s="251"/>
      <c r="P322" s="251"/>
      <c r="Q322" s="251"/>
      <c r="R322" s="251"/>
      <c r="S322" s="251"/>
      <c r="T322" s="25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3" t="s">
        <v>280</v>
      </c>
      <c r="AU322" s="253" t="s">
        <v>232</v>
      </c>
      <c r="AV322" s="13" t="s">
        <v>95</v>
      </c>
      <c r="AW322" s="13" t="s">
        <v>39</v>
      </c>
      <c r="AX322" s="13" t="s">
        <v>84</v>
      </c>
      <c r="AY322" s="253" t="s">
        <v>222</v>
      </c>
    </row>
    <row r="323" s="13" customFormat="1">
      <c r="A323" s="13"/>
      <c r="B323" s="242"/>
      <c r="C323" s="243"/>
      <c r="D323" s="244" t="s">
        <v>280</v>
      </c>
      <c r="E323" s="245" t="s">
        <v>1</v>
      </c>
      <c r="F323" s="246" t="s">
        <v>1783</v>
      </c>
      <c r="G323" s="243"/>
      <c r="H323" s="247">
        <v>245.91999999999999</v>
      </c>
      <c r="I323" s="248"/>
      <c r="J323" s="243"/>
      <c r="K323" s="243"/>
      <c r="L323" s="249"/>
      <c r="M323" s="250"/>
      <c r="N323" s="251"/>
      <c r="O323" s="251"/>
      <c r="P323" s="251"/>
      <c r="Q323" s="251"/>
      <c r="R323" s="251"/>
      <c r="S323" s="251"/>
      <c r="T323" s="25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3" t="s">
        <v>280</v>
      </c>
      <c r="AU323" s="253" t="s">
        <v>232</v>
      </c>
      <c r="AV323" s="13" t="s">
        <v>95</v>
      </c>
      <c r="AW323" s="13" t="s">
        <v>39</v>
      </c>
      <c r="AX323" s="13" t="s">
        <v>84</v>
      </c>
      <c r="AY323" s="253" t="s">
        <v>222</v>
      </c>
    </row>
    <row r="324" s="2" customFormat="1" ht="24.15" customHeight="1">
      <c r="A324" s="37"/>
      <c r="B324" s="38"/>
      <c r="C324" s="228" t="s">
        <v>1003</v>
      </c>
      <c r="D324" s="228" t="s">
        <v>223</v>
      </c>
      <c r="E324" s="229" t="s">
        <v>814</v>
      </c>
      <c r="F324" s="230" t="s">
        <v>815</v>
      </c>
      <c r="G324" s="231" t="s">
        <v>386</v>
      </c>
      <c r="H324" s="232">
        <v>30</v>
      </c>
      <c r="I324" s="233"/>
      <c r="J324" s="234">
        <f>ROUND(I324*H324,2)</f>
        <v>0</v>
      </c>
      <c r="K324" s="235"/>
      <c r="L324" s="43"/>
      <c r="M324" s="236" t="s">
        <v>1</v>
      </c>
      <c r="N324" s="237" t="s">
        <v>49</v>
      </c>
      <c r="O324" s="90"/>
      <c r="P324" s="238">
        <f>O324*H324</f>
        <v>0</v>
      </c>
      <c r="Q324" s="238">
        <v>0</v>
      </c>
      <c r="R324" s="238">
        <f>Q324*H324</f>
        <v>0</v>
      </c>
      <c r="S324" s="238">
        <v>0</v>
      </c>
      <c r="T324" s="239">
        <f>S324*H324</f>
        <v>0</v>
      </c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  <c r="AR324" s="240" t="s">
        <v>236</v>
      </c>
      <c r="AT324" s="240" t="s">
        <v>223</v>
      </c>
      <c r="AU324" s="240" t="s">
        <v>232</v>
      </c>
      <c r="AY324" s="15" t="s">
        <v>222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5" t="s">
        <v>92</v>
      </c>
      <c r="BK324" s="241">
        <f>ROUND(I324*H324,2)</f>
        <v>0</v>
      </c>
      <c r="BL324" s="15" t="s">
        <v>236</v>
      </c>
      <c r="BM324" s="240" t="s">
        <v>816</v>
      </c>
    </row>
    <row r="325" s="13" customFormat="1">
      <c r="A325" s="13"/>
      <c r="B325" s="242"/>
      <c r="C325" s="243"/>
      <c r="D325" s="244" t="s">
        <v>280</v>
      </c>
      <c r="E325" s="245" t="s">
        <v>1</v>
      </c>
      <c r="F325" s="246" t="s">
        <v>326</v>
      </c>
      <c r="G325" s="243"/>
      <c r="H325" s="247">
        <v>30</v>
      </c>
      <c r="I325" s="248"/>
      <c r="J325" s="243"/>
      <c r="K325" s="243"/>
      <c r="L325" s="249"/>
      <c r="M325" s="250"/>
      <c r="N325" s="251"/>
      <c r="O325" s="251"/>
      <c r="P325" s="251"/>
      <c r="Q325" s="251"/>
      <c r="R325" s="251"/>
      <c r="S325" s="251"/>
      <c r="T325" s="25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3" t="s">
        <v>280</v>
      </c>
      <c r="AU325" s="253" t="s">
        <v>232</v>
      </c>
      <c r="AV325" s="13" t="s">
        <v>95</v>
      </c>
      <c r="AW325" s="13" t="s">
        <v>39</v>
      </c>
      <c r="AX325" s="13" t="s">
        <v>92</v>
      </c>
      <c r="AY325" s="253" t="s">
        <v>222</v>
      </c>
    </row>
    <row r="326" s="12" customFormat="1" ht="22.8" customHeight="1">
      <c r="A326" s="12"/>
      <c r="B326" s="212"/>
      <c r="C326" s="213"/>
      <c r="D326" s="214" t="s">
        <v>83</v>
      </c>
      <c r="E326" s="226" t="s">
        <v>255</v>
      </c>
      <c r="F326" s="226" t="s">
        <v>456</v>
      </c>
      <c r="G326" s="213"/>
      <c r="H326" s="213"/>
      <c r="I326" s="216"/>
      <c r="J326" s="227">
        <f>BK326</f>
        <v>0</v>
      </c>
      <c r="K326" s="213"/>
      <c r="L326" s="218"/>
      <c r="M326" s="219"/>
      <c r="N326" s="220"/>
      <c r="O326" s="220"/>
      <c r="P326" s="221">
        <f>SUM(P327:P334)</f>
        <v>0</v>
      </c>
      <c r="Q326" s="220"/>
      <c r="R326" s="221">
        <f>SUM(R327:R334)</f>
        <v>0.047460000000000002</v>
      </c>
      <c r="S326" s="220"/>
      <c r="T326" s="222">
        <f>SUM(T327:T334)</f>
        <v>3.3200000000000003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23" t="s">
        <v>92</v>
      </c>
      <c r="AT326" s="224" t="s">
        <v>83</v>
      </c>
      <c r="AU326" s="224" t="s">
        <v>92</v>
      </c>
      <c r="AY326" s="223" t="s">
        <v>222</v>
      </c>
      <c r="BK326" s="225">
        <f>SUM(BK327:BK334)</f>
        <v>0</v>
      </c>
    </row>
    <row r="327" s="2" customFormat="1" ht="24.15" customHeight="1">
      <c r="A327" s="37"/>
      <c r="B327" s="38"/>
      <c r="C327" s="228" t="s">
        <v>1005</v>
      </c>
      <c r="D327" s="228" t="s">
        <v>223</v>
      </c>
      <c r="E327" s="229" t="s">
        <v>1026</v>
      </c>
      <c r="F327" s="230" t="s">
        <v>1027</v>
      </c>
      <c r="G327" s="231" t="s">
        <v>314</v>
      </c>
      <c r="H327" s="232">
        <v>474.60000000000002</v>
      </c>
      <c r="I327" s="233"/>
      <c r="J327" s="234">
        <f>ROUND(I327*H327,2)</f>
        <v>0</v>
      </c>
      <c r="K327" s="235"/>
      <c r="L327" s="43"/>
      <c r="M327" s="236" t="s">
        <v>1</v>
      </c>
      <c r="N327" s="237" t="s">
        <v>49</v>
      </c>
      <c r="O327" s="90"/>
      <c r="P327" s="238">
        <f>O327*H327</f>
        <v>0</v>
      </c>
      <c r="Q327" s="238">
        <v>0.00010000000000000001</v>
      </c>
      <c r="R327" s="238">
        <f>Q327*H327</f>
        <v>0.047460000000000002</v>
      </c>
      <c r="S327" s="238">
        <v>0</v>
      </c>
      <c r="T327" s="239">
        <f>S327*H327</f>
        <v>0</v>
      </c>
      <c r="U327" s="37"/>
      <c r="V327" s="37"/>
      <c r="W327" s="37"/>
      <c r="X327" s="37"/>
      <c r="Y327" s="37"/>
      <c r="Z327" s="37"/>
      <c r="AA327" s="37"/>
      <c r="AB327" s="37"/>
      <c r="AC327" s="37"/>
      <c r="AD327" s="37"/>
      <c r="AE327" s="37"/>
      <c r="AR327" s="240" t="s">
        <v>236</v>
      </c>
      <c r="AT327" s="240" t="s">
        <v>223</v>
      </c>
      <c r="AU327" s="240" t="s">
        <v>95</v>
      </c>
      <c r="AY327" s="15" t="s">
        <v>222</v>
      </c>
      <c r="BE327" s="241">
        <f>IF(N327="základní",J327,0)</f>
        <v>0</v>
      </c>
      <c r="BF327" s="241">
        <f>IF(N327="snížená",J327,0)</f>
        <v>0</v>
      </c>
      <c r="BG327" s="241">
        <f>IF(N327="zákl. přenesená",J327,0)</f>
        <v>0</v>
      </c>
      <c r="BH327" s="241">
        <f>IF(N327="sníž. přenesená",J327,0)</f>
        <v>0</v>
      </c>
      <c r="BI327" s="241">
        <f>IF(N327="nulová",J327,0)</f>
        <v>0</v>
      </c>
      <c r="BJ327" s="15" t="s">
        <v>92</v>
      </c>
      <c r="BK327" s="241">
        <f>ROUND(I327*H327,2)</f>
        <v>0</v>
      </c>
      <c r="BL327" s="15" t="s">
        <v>236</v>
      </c>
      <c r="BM327" s="240" t="s">
        <v>1028</v>
      </c>
    </row>
    <row r="328" s="13" customFormat="1">
      <c r="A328" s="13"/>
      <c r="B328" s="242"/>
      <c r="C328" s="243"/>
      <c r="D328" s="244" t="s">
        <v>280</v>
      </c>
      <c r="E328" s="245" t="s">
        <v>1</v>
      </c>
      <c r="F328" s="246" t="s">
        <v>1784</v>
      </c>
      <c r="G328" s="243"/>
      <c r="H328" s="247">
        <v>474.60000000000002</v>
      </c>
      <c r="I328" s="248"/>
      <c r="J328" s="243"/>
      <c r="K328" s="243"/>
      <c r="L328" s="249"/>
      <c r="M328" s="250"/>
      <c r="N328" s="251"/>
      <c r="O328" s="251"/>
      <c r="P328" s="251"/>
      <c r="Q328" s="251"/>
      <c r="R328" s="251"/>
      <c r="S328" s="251"/>
      <c r="T328" s="25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3" t="s">
        <v>280</v>
      </c>
      <c r="AU328" s="253" t="s">
        <v>95</v>
      </c>
      <c r="AV328" s="13" t="s">
        <v>95</v>
      </c>
      <c r="AW328" s="13" t="s">
        <v>39</v>
      </c>
      <c r="AX328" s="13" t="s">
        <v>92</v>
      </c>
      <c r="AY328" s="253" t="s">
        <v>222</v>
      </c>
    </row>
    <row r="329" s="2" customFormat="1" ht="24.15" customHeight="1">
      <c r="A329" s="37"/>
      <c r="B329" s="38"/>
      <c r="C329" s="228" t="s">
        <v>1009</v>
      </c>
      <c r="D329" s="228" t="s">
        <v>223</v>
      </c>
      <c r="E329" s="229" t="s">
        <v>1031</v>
      </c>
      <c r="F329" s="230" t="s">
        <v>1032</v>
      </c>
      <c r="G329" s="231" t="s">
        <v>314</v>
      </c>
      <c r="H329" s="232">
        <v>474.60000000000002</v>
      </c>
      <c r="I329" s="233"/>
      <c r="J329" s="234">
        <f>ROUND(I329*H329,2)</f>
        <v>0</v>
      </c>
      <c r="K329" s="235"/>
      <c r="L329" s="43"/>
      <c r="M329" s="236" t="s">
        <v>1</v>
      </c>
      <c r="N329" s="237" t="s">
        <v>49</v>
      </c>
      <c r="O329" s="90"/>
      <c r="P329" s="238">
        <f>O329*H329</f>
        <v>0</v>
      </c>
      <c r="Q329" s="238">
        <v>0</v>
      </c>
      <c r="R329" s="238">
        <f>Q329*H329</f>
        <v>0</v>
      </c>
      <c r="S329" s="238">
        <v>0</v>
      </c>
      <c r="T329" s="239">
        <f>S329*H329</f>
        <v>0</v>
      </c>
      <c r="U329" s="37"/>
      <c r="V329" s="37"/>
      <c r="W329" s="37"/>
      <c r="X329" s="37"/>
      <c r="Y329" s="37"/>
      <c r="Z329" s="37"/>
      <c r="AA329" s="37"/>
      <c r="AB329" s="37"/>
      <c r="AC329" s="37"/>
      <c r="AD329" s="37"/>
      <c r="AE329" s="37"/>
      <c r="AR329" s="240" t="s">
        <v>236</v>
      </c>
      <c r="AT329" s="240" t="s">
        <v>223</v>
      </c>
      <c r="AU329" s="240" t="s">
        <v>95</v>
      </c>
      <c r="AY329" s="15" t="s">
        <v>222</v>
      </c>
      <c r="BE329" s="241">
        <f>IF(N329="základní",J329,0)</f>
        <v>0</v>
      </c>
      <c r="BF329" s="241">
        <f>IF(N329="snížená",J329,0)</f>
        <v>0</v>
      </c>
      <c r="BG329" s="241">
        <f>IF(N329="zákl. přenesená",J329,0)</f>
        <v>0</v>
      </c>
      <c r="BH329" s="241">
        <f>IF(N329="sníž. přenesená",J329,0)</f>
        <v>0</v>
      </c>
      <c r="BI329" s="241">
        <f>IF(N329="nulová",J329,0)</f>
        <v>0</v>
      </c>
      <c r="BJ329" s="15" t="s">
        <v>92</v>
      </c>
      <c r="BK329" s="241">
        <f>ROUND(I329*H329,2)</f>
        <v>0</v>
      </c>
      <c r="BL329" s="15" t="s">
        <v>236</v>
      </c>
      <c r="BM329" s="240" t="s">
        <v>1033</v>
      </c>
    </row>
    <row r="330" s="13" customFormat="1">
      <c r="A330" s="13"/>
      <c r="B330" s="242"/>
      <c r="C330" s="243"/>
      <c r="D330" s="244" t="s">
        <v>280</v>
      </c>
      <c r="E330" s="245" t="s">
        <v>1</v>
      </c>
      <c r="F330" s="246" t="s">
        <v>1784</v>
      </c>
      <c r="G330" s="243"/>
      <c r="H330" s="247">
        <v>474.60000000000002</v>
      </c>
      <c r="I330" s="248"/>
      <c r="J330" s="243"/>
      <c r="K330" s="243"/>
      <c r="L330" s="249"/>
      <c r="M330" s="250"/>
      <c r="N330" s="251"/>
      <c r="O330" s="251"/>
      <c r="P330" s="251"/>
      <c r="Q330" s="251"/>
      <c r="R330" s="251"/>
      <c r="S330" s="251"/>
      <c r="T330" s="25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3" t="s">
        <v>280</v>
      </c>
      <c r="AU330" s="253" t="s">
        <v>95</v>
      </c>
      <c r="AV330" s="13" t="s">
        <v>95</v>
      </c>
      <c r="AW330" s="13" t="s">
        <v>39</v>
      </c>
      <c r="AX330" s="13" t="s">
        <v>92</v>
      </c>
      <c r="AY330" s="253" t="s">
        <v>222</v>
      </c>
    </row>
    <row r="331" s="2" customFormat="1" ht="16.5" customHeight="1">
      <c r="A331" s="37"/>
      <c r="B331" s="38"/>
      <c r="C331" s="228" t="s">
        <v>1013</v>
      </c>
      <c r="D331" s="228" t="s">
        <v>223</v>
      </c>
      <c r="E331" s="229" t="s">
        <v>1036</v>
      </c>
      <c r="F331" s="230" t="s">
        <v>1037</v>
      </c>
      <c r="G331" s="231" t="s">
        <v>314</v>
      </c>
      <c r="H331" s="232">
        <v>101</v>
      </c>
      <c r="I331" s="233"/>
      <c r="J331" s="234">
        <f>ROUND(I331*H331,2)</f>
        <v>0</v>
      </c>
      <c r="K331" s="235"/>
      <c r="L331" s="43"/>
      <c r="M331" s="236" t="s">
        <v>1</v>
      </c>
      <c r="N331" s="237" t="s">
        <v>49</v>
      </c>
      <c r="O331" s="90"/>
      <c r="P331" s="238">
        <f>O331*H331</f>
        <v>0</v>
      </c>
      <c r="Q331" s="238">
        <v>0</v>
      </c>
      <c r="R331" s="238">
        <f>Q331*H331</f>
        <v>0</v>
      </c>
      <c r="S331" s="238">
        <v>0</v>
      </c>
      <c r="T331" s="239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40" t="s">
        <v>236</v>
      </c>
      <c r="AT331" s="240" t="s">
        <v>223</v>
      </c>
      <c r="AU331" s="240" t="s">
        <v>95</v>
      </c>
      <c r="AY331" s="15" t="s">
        <v>222</v>
      </c>
      <c r="BE331" s="241">
        <f>IF(N331="základní",J331,0)</f>
        <v>0</v>
      </c>
      <c r="BF331" s="241">
        <f>IF(N331="snížená",J331,0)</f>
        <v>0</v>
      </c>
      <c r="BG331" s="241">
        <f>IF(N331="zákl. přenesená",J331,0)</f>
        <v>0</v>
      </c>
      <c r="BH331" s="241">
        <f>IF(N331="sníž. přenesená",J331,0)</f>
        <v>0</v>
      </c>
      <c r="BI331" s="241">
        <f>IF(N331="nulová",J331,0)</f>
        <v>0</v>
      </c>
      <c r="BJ331" s="15" t="s">
        <v>92</v>
      </c>
      <c r="BK331" s="241">
        <f>ROUND(I331*H331,2)</f>
        <v>0</v>
      </c>
      <c r="BL331" s="15" t="s">
        <v>236</v>
      </c>
      <c r="BM331" s="240" t="s">
        <v>1038</v>
      </c>
    </row>
    <row r="332" s="13" customFormat="1">
      <c r="A332" s="13"/>
      <c r="B332" s="242"/>
      <c r="C332" s="243"/>
      <c r="D332" s="244" t="s">
        <v>280</v>
      </c>
      <c r="E332" s="245" t="s">
        <v>1</v>
      </c>
      <c r="F332" s="246" t="s">
        <v>1755</v>
      </c>
      <c r="G332" s="243"/>
      <c r="H332" s="247">
        <v>101</v>
      </c>
      <c r="I332" s="248"/>
      <c r="J332" s="243"/>
      <c r="K332" s="243"/>
      <c r="L332" s="249"/>
      <c r="M332" s="250"/>
      <c r="N332" s="251"/>
      <c r="O332" s="251"/>
      <c r="P332" s="251"/>
      <c r="Q332" s="251"/>
      <c r="R332" s="251"/>
      <c r="S332" s="251"/>
      <c r="T332" s="25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3" t="s">
        <v>280</v>
      </c>
      <c r="AU332" s="253" t="s">
        <v>95</v>
      </c>
      <c r="AV332" s="13" t="s">
        <v>95</v>
      </c>
      <c r="AW332" s="13" t="s">
        <v>39</v>
      </c>
      <c r="AX332" s="13" t="s">
        <v>84</v>
      </c>
      <c r="AY332" s="253" t="s">
        <v>222</v>
      </c>
    </row>
    <row r="333" s="2" customFormat="1" ht="16.5" customHeight="1">
      <c r="A333" s="37"/>
      <c r="B333" s="38"/>
      <c r="C333" s="228" t="s">
        <v>1017</v>
      </c>
      <c r="D333" s="228" t="s">
        <v>223</v>
      </c>
      <c r="E333" s="229" t="s">
        <v>1041</v>
      </c>
      <c r="F333" s="230" t="s">
        <v>1042</v>
      </c>
      <c r="G333" s="231" t="s">
        <v>361</v>
      </c>
      <c r="H333" s="232">
        <v>332</v>
      </c>
      <c r="I333" s="233"/>
      <c r="J333" s="234">
        <f>ROUND(I333*H333,2)</f>
        <v>0</v>
      </c>
      <c r="K333" s="235"/>
      <c r="L333" s="43"/>
      <c r="M333" s="236" t="s">
        <v>1</v>
      </c>
      <c r="N333" s="237" t="s">
        <v>49</v>
      </c>
      <c r="O333" s="90"/>
      <c r="P333" s="238">
        <f>O333*H333</f>
        <v>0</v>
      </c>
      <c r="Q333" s="238">
        <v>0</v>
      </c>
      <c r="R333" s="238">
        <f>Q333*H333</f>
        <v>0</v>
      </c>
      <c r="S333" s="238">
        <v>0.01</v>
      </c>
      <c r="T333" s="239">
        <f>S333*H333</f>
        <v>3.3200000000000003</v>
      </c>
      <c r="U333" s="37"/>
      <c r="V333" s="37"/>
      <c r="W333" s="37"/>
      <c r="X333" s="37"/>
      <c r="Y333" s="37"/>
      <c r="Z333" s="37"/>
      <c r="AA333" s="37"/>
      <c r="AB333" s="37"/>
      <c r="AC333" s="37"/>
      <c r="AD333" s="37"/>
      <c r="AE333" s="37"/>
      <c r="AR333" s="240" t="s">
        <v>236</v>
      </c>
      <c r="AT333" s="240" t="s">
        <v>223</v>
      </c>
      <c r="AU333" s="240" t="s">
        <v>95</v>
      </c>
      <c r="AY333" s="15" t="s">
        <v>222</v>
      </c>
      <c r="BE333" s="241">
        <f>IF(N333="základní",J333,0)</f>
        <v>0</v>
      </c>
      <c r="BF333" s="241">
        <f>IF(N333="snížená",J333,0)</f>
        <v>0</v>
      </c>
      <c r="BG333" s="241">
        <f>IF(N333="zákl. přenesená",J333,0)</f>
        <v>0</v>
      </c>
      <c r="BH333" s="241">
        <f>IF(N333="sníž. přenesená",J333,0)</f>
        <v>0</v>
      </c>
      <c r="BI333" s="241">
        <f>IF(N333="nulová",J333,0)</f>
        <v>0</v>
      </c>
      <c r="BJ333" s="15" t="s">
        <v>92</v>
      </c>
      <c r="BK333" s="241">
        <f>ROUND(I333*H333,2)</f>
        <v>0</v>
      </c>
      <c r="BL333" s="15" t="s">
        <v>236</v>
      </c>
      <c r="BM333" s="240" t="s">
        <v>1043</v>
      </c>
    </row>
    <row r="334" s="13" customFormat="1">
      <c r="A334" s="13"/>
      <c r="B334" s="242"/>
      <c r="C334" s="243"/>
      <c r="D334" s="244" t="s">
        <v>280</v>
      </c>
      <c r="E334" s="245" t="s">
        <v>1</v>
      </c>
      <c r="F334" s="246" t="s">
        <v>1785</v>
      </c>
      <c r="G334" s="243"/>
      <c r="H334" s="247">
        <v>332</v>
      </c>
      <c r="I334" s="248"/>
      <c r="J334" s="243"/>
      <c r="K334" s="243"/>
      <c r="L334" s="249"/>
      <c r="M334" s="250"/>
      <c r="N334" s="251"/>
      <c r="O334" s="251"/>
      <c r="P334" s="251"/>
      <c r="Q334" s="251"/>
      <c r="R334" s="251"/>
      <c r="S334" s="251"/>
      <c r="T334" s="25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3" t="s">
        <v>280</v>
      </c>
      <c r="AU334" s="253" t="s">
        <v>95</v>
      </c>
      <c r="AV334" s="13" t="s">
        <v>95</v>
      </c>
      <c r="AW334" s="13" t="s">
        <v>39</v>
      </c>
      <c r="AX334" s="13" t="s">
        <v>92</v>
      </c>
      <c r="AY334" s="253" t="s">
        <v>222</v>
      </c>
    </row>
    <row r="335" s="12" customFormat="1" ht="22.8" customHeight="1">
      <c r="A335" s="12"/>
      <c r="B335" s="212"/>
      <c r="C335" s="213"/>
      <c r="D335" s="214" t="s">
        <v>83</v>
      </c>
      <c r="E335" s="226" t="s">
        <v>821</v>
      </c>
      <c r="F335" s="226" t="s">
        <v>822</v>
      </c>
      <c r="G335" s="213"/>
      <c r="H335" s="213"/>
      <c r="I335" s="216"/>
      <c r="J335" s="227">
        <f>BK335</f>
        <v>0</v>
      </c>
      <c r="K335" s="213"/>
      <c r="L335" s="218"/>
      <c r="M335" s="219"/>
      <c r="N335" s="220"/>
      <c r="O335" s="220"/>
      <c r="P335" s="221">
        <f>SUM(P336:P339)</f>
        <v>0</v>
      </c>
      <c r="Q335" s="220"/>
      <c r="R335" s="221">
        <f>SUM(R336:R339)</f>
        <v>0</v>
      </c>
      <c r="S335" s="220"/>
      <c r="T335" s="222">
        <f>SUM(T336:T339)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23" t="s">
        <v>92</v>
      </c>
      <c r="AT335" s="224" t="s">
        <v>83</v>
      </c>
      <c r="AU335" s="224" t="s">
        <v>92</v>
      </c>
      <c r="AY335" s="223" t="s">
        <v>222</v>
      </c>
      <c r="BK335" s="225">
        <f>SUM(BK336:BK339)</f>
        <v>0</v>
      </c>
    </row>
    <row r="336" s="2" customFormat="1" ht="44.25" customHeight="1">
      <c r="A336" s="37"/>
      <c r="B336" s="38"/>
      <c r="C336" s="228" t="s">
        <v>1019</v>
      </c>
      <c r="D336" s="228" t="s">
        <v>223</v>
      </c>
      <c r="E336" s="229" t="s">
        <v>1050</v>
      </c>
      <c r="F336" s="230" t="s">
        <v>1051</v>
      </c>
      <c r="G336" s="231" t="s">
        <v>386</v>
      </c>
      <c r="H336" s="232">
        <v>159.59999999999999</v>
      </c>
      <c r="I336" s="233"/>
      <c r="J336" s="234">
        <f>ROUND(I336*H336,2)</f>
        <v>0</v>
      </c>
      <c r="K336" s="235"/>
      <c r="L336" s="43"/>
      <c r="M336" s="236" t="s">
        <v>1</v>
      </c>
      <c r="N336" s="237" t="s">
        <v>49</v>
      </c>
      <c r="O336" s="90"/>
      <c r="P336" s="238">
        <f>O336*H336</f>
        <v>0</v>
      </c>
      <c r="Q336" s="238">
        <v>0</v>
      </c>
      <c r="R336" s="238">
        <f>Q336*H336</f>
        <v>0</v>
      </c>
      <c r="S336" s="238">
        <v>0</v>
      </c>
      <c r="T336" s="23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40" t="s">
        <v>236</v>
      </c>
      <c r="AT336" s="240" t="s">
        <v>223</v>
      </c>
      <c r="AU336" s="240" t="s">
        <v>95</v>
      </c>
      <c r="AY336" s="15" t="s">
        <v>222</v>
      </c>
      <c r="BE336" s="241">
        <f>IF(N336="základní",J336,0)</f>
        <v>0</v>
      </c>
      <c r="BF336" s="241">
        <f>IF(N336="snížená",J336,0)</f>
        <v>0</v>
      </c>
      <c r="BG336" s="241">
        <f>IF(N336="zákl. přenesená",J336,0)</f>
        <v>0</v>
      </c>
      <c r="BH336" s="241">
        <f>IF(N336="sníž. přenesená",J336,0)</f>
        <v>0</v>
      </c>
      <c r="BI336" s="241">
        <f>IF(N336="nulová",J336,0)</f>
        <v>0</v>
      </c>
      <c r="BJ336" s="15" t="s">
        <v>92</v>
      </c>
      <c r="BK336" s="241">
        <f>ROUND(I336*H336,2)</f>
        <v>0</v>
      </c>
      <c r="BL336" s="15" t="s">
        <v>236</v>
      </c>
      <c r="BM336" s="240" t="s">
        <v>1832</v>
      </c>
    </row>
    <row r="337" s="13" customFormat="1">
      <c r="A337" s="13"/>
      <c r="B337" s="242"/>
      <c r="C337" s="243"/>
      <c r="D337" s="244" t="s">
        <v>280</v>
      </c>
      <c r="E337" s="245" t="s">
        <v>1</v>
      </c>
      <c r="F337" s="246" t="s">
        <v>1780</v>
      </c>
      <c r="G337" s="243"/>
      <c r="H337" s="247">
        <v>159.59999999999999</v>
      </c>
      <c r="I337" s="248"/>
      <c r="J337" s="243"/>
      <c r="K337" s="243"/>
      <c r="L337" s="249"/>
      <c r="M337" s="250"/>
      <c r="N337" s="251"/>
      <c r="O337" s="251"/>
      <c r="P337" s="251"/>
      <c r="Q337" s="251"/>
      <c r="R337" s="251"/>
      <c r="S337" s="251"/>
      <c r="T337" s="25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3" t="s">
        <v>280</v>
      </c>
      <c r="AU337" s="253" t="s">
        <v>95</v>
      </c>
      <c r="AV337" s="13" t="s">
        <v>95</v>
      </c>
      <c r="AW337" s="13" t="s">
        <v>39</v>
      </c>
      <c r="AX337" s="13" t="s">
        <v>92</v>
      </c>
      <c r="AY337" s="253" t="s">
        <v>222</v>
      </c>
    </row>
    <row r="338" s="2" customFormat="1" ht="44.25" customHeight="1">
      <c r="A338" s="37"/>
      <c r="B338" s="38"/>
      <c r="C338" s="228" t="s">
        <v>1024</v>
      </c>
      <c r="D338" s="228" t="s">
        <v>223</v>
      </c>
      <c r="E338" s="229" t="s">
        <v>1126</v>
      </c>
      <c r="F338" s="230" t="s">
        <v>1127</v>
      </c>
      <c r="G338" s="231" t="s">
        <v>386</v>
      </c>
      <c r="H338" s="232">
        <v>98.599999999999994</v>
      </c>
      <c r="I338" s="233"/>
      <c r="J338" s="234">
        <f>ROUND(I338*H338,2)</f>
        <v>0</v>
      </c>
      <c r="K338" s="235"/>
      <c r="L338" s="43"/>
      <c r="M338" s="236" t="s">
        <v>1</v>
      </c>
      <c r="N338" s="237" t="s">
        <v>49</v>
      </c>
      <c r="O338" s="90"/>
      <c r="P338" s="238">
        <f>O338*H338</f>
        <v>0</v>
      </c>
      <c r="Q338" s="238">
        <v>0</v>
      </c>
      <c r="R338" s="238">
        <f>Q338*H338</f>
        <v>0</v>
      </c>
      <c r="S338" s="238">
        <v>0</v>
      </c>
      <c r="T338" s="239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40" t="s">
        <v>236</v>
      </c>
      <c r="AT338" s="240" t="s">
        <v>223</v>
      </c>
      <c r="AU338" s="240" t="s">
        <v>95</v>
      </c>
      <c r="AY338" s="15" t="s">
        <v>222</v>
      </c>
      <c r="BE338" s="241">
        <f>IF(N338="základní",J338,0)</f>
        <v>0</v>
      </c>
      <c r="BF338" s="241">
        <f>IF(N338="snížená",J338,0)</f>
        <v>0</v>
      </c>
      <c r="BG338" s="241">
        <f>IF(N338="zákl. přenesená",J338,0)</f>
        <v>0</v>
      </c>
      <c r="BH338" s="241">
        <f>IF(N338="sníž. přenesená",J338,0)</f>
        <v>0</v>
      </c>
      <c r="BI338" s="241">
        <f>IF(N338="nulová",J338,0)</f>
        <v>0</v>
      </c>
      <c r="BJ338" s="15" t="s">
        <v>92</v>
      </c>
      <c r="BK338" s="241">
        <f>ROUND(I338*H338,2)</f>
        <v>0</v>
      </c>
      <c r="BL338" s="15" t="s">
        <v>236</v>
      </c>
      <c r="BM338" s="240" t="s">
        <v>1833</v>
      </c>
    </row>
    <row r="339" s="13" customFormat="1">
      <c r="A339" s="13"/>
      <c r="B339" s="242"/>
      <c r="C339" s="243"/>
      <c r="D339" s="244" t="s">
        <v>280</v>
      </c>
      <c r="E339" s="245" t="s">
        <v>1</v>
      </c>
      <c r="F339" s="246" t="s">
        <v>1779</v>
      </c>
      <c r="G339" s="243"/>
      <c r="H339" s="247">
        <v>98.599999999999994</v>
      </c>
      <c r="I339" s="248"/>
      <c r="J339" s="243"/>
      <c r="K339" s="243"/>
      <c r="L339" s="249"/>
      <c r="M339" s="250"/>
      <c r="N339" s="251"/>
      <c r="O339" s="251"/>
      <c r="P339" s="251"/>
      <c r="Q339" s="251"/>
      <c r="R339" s="251"/>
      <c r="S339" s="251"/>
      <c r="T339" s="25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3" t="s">
        <v>280</v>
      </c>
      <c r="AU339" s="253" t="s">
        <v>95</v>
      </c>
      <c r="AV339" s="13" t="s">
        <v>95</v>
      </c>
      <c r="AW339" s="13" t="s">
        <v>39</v>
      </c>
      <c r="AX339" s="13" t="s">
        <v>92</v>
      </c>
      <c r="AY339" s="253" t="s">
        <v>222</v>
      </c>
    </row>
    <row r="340" s="12" customFormat="1" ht="22.8" customHeight="1">
      <c r="A340" s="12"/>
      <c r="B340" s="212"/>
      <c r="C340" s="213"/>
      <c r="D340" s="214" t="s">
        <v>83</v>
      </c>
      <c r="E340" s="226" t="s">
        <v>485</v>
      </c>
      <c r="F340" s="226" t="s">
        <v>472</v>
      </c>
      <c r="G340" s="213"/>
      <c r="H340" s="213"/>
      <c r="I340" s="216"/>
      <c r="J340" s="227">
        <f>BK340</f>
        <v>0</v>
      </c>
      <c r="K340" s="213"/>
      <c r="L340" s="218"/>
      <c r="M340" s="219"/>
      <c r="N340" s="220"/>
      <c r="O340" s="220"/>
      <c r="P340" s="221">
        <f>SUM(P341:P342)</f>
        <v>0</v>
      </c>
      <c r="Q340" s="220"/>
      <c r="R340" s="221">
        <f>SUM(R341:R342)</f>
        <v>0</v>
      </c>
      <c r="S340" s="220"/>
      <c r="T340" s="222">
        <f>SUM(T341:T342)</f>
        <v>0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223" t="s">
        <v>92</v>
      </c>
      <c r="AT340" s="224" t="s">
        <v>83</v>
      </c>
      <c r="AU340" s="224" t="s">
        <v>92</v>
      </c>
      <c r="AY340" s="223" t="s">
        <v>222</v>
      </c>
      <c r="BK340" s="225">
        <f>SUM(BK341:BK342)</f>
        <v>0</v>
      </c>
    </row>
    <row r="341" s="2" customFormat="1" ht="24.15" customHeight="1">
      <c r="A341" s="37"/>
      <c r="B341" s="38"/>
      <c r="C341" s="228" t="s">
        <v>1025</v>
      </c>
      <c r="D341" s="228" t="s">
        <v>223</v>
      </c>
      <c r="E341" s="229" t="s">
        <v>487</v>
      </c>
      <c r="F341" s="230" t="s">
        <v>488</v>
      </c>
      <c r="G341" s="231" t="s">
        <v>386</v>
      </c>
      <c r="H341" s="232">
        <v>39</v>
      </c>
      <c r="I341" s="233"/>
      <c r="J341" s="234">
        <f>ROUND(I341*H341,2)</f>
        <v>0</v>
      </c>
      <c r="K341" s="235"/>
      <c r="L341" s="43"/>
      <c r="M341" s="236" t="s">
        <v>1</v>
      </c>
      <c r="N341" s="237" t="s">
        <v>49</v>
      </c>
      <c r="O341" s="90"/>
      <c r="P341" s="238">
        <f>O341*H341</f>
        <v>0</v>
      </c>
      <c r="Q341" s="238">
        <v>0</v>
      </c>
      <c r="R341" s="238">
        <f>Q341*H341</f>
        <v>0</v>
      </c>
      <c r="S341" s="238">
        <v>0</v>
      </c>
      <c r="T341" s="239">
        <f>S341*H341</f>
        <v>0</v>
      </c>
      <c r="U341" s="37"/>
      <c r="V341" s="37"/>
      <c r="W341" s="37"/>
      <c r="X341" s="37"/>
      <c r="Y341" s="37"/>
      <c r="Z341" s="37"/>
      <c r="AA341" s="37"/>
      <c r="AB341" s="37"/>
      <c r="AC341" s="37"/>
      <c r="AD341" s="37"/>
      <c r="AE341" s="37"/>
      <c r="AR341" s="240" t="s">
        <v>236</v>
      </c>
      <c r="AT341" s="240" t="s">
        <v>223</v>
      </c>
      <c r="AU341" s="240" t="s">
        <v>95</v>
      </c>
      <c r="AY341" s="15" t="s">
        <v>222</v>
      </c>
      <c r="BE341" s="241">
        <f>IF(N341="základní",J341,0)</f>
        <v>0</v>
      </c>
      <c r="BF341" s="241">
        <f>IF(N341="snížená",J341,0)</f>
        <v>0</v>
      </c>
      <c r="BG341" s="241">
        <f>IF(N341="zákl. přenesená",J341,0)</f>
        <v>0</v>
      </c>
      <c r="BH341" s="241">
        <f>IF(N341="sníž. přenesená",J341,0)</f>
        <v>0</v>
      </c>
      <c r="BI341" s="241">
        <f>IF(N341="nulová",J341,0)</f>
        <v>0</v>
      </c>
      <c r="BJ341" s="15" t="s">
        <v>92</v>
      </c>
      <c r="BK341" s="241">
        <f>ROUND(I341*H341,2)</f>
        <v>0</v>
      </c>
      <c r="BL341" s="15" t="s">
        <v>236</v>
      </c>
      <c r="BM341" s="240" t="s">
        <v>1053</v>
      </c>
    </row>
    <row r="342" s="13" customFormat="1">
      <c r="A342" s="13"/>
      <c r="B342" s="242"/>
      <c r="C342" s="243"/>
      <c r="D342" s="244" t="s">
        <v>280</v>
      </c>
      <c r="E342" s="245" t="s">
        <v>1</v>
      </c>
      <c r="F342" s="246" t="s">
        <v>1788</v>
      </c>
      <c r="G342" s="243"/>
      <c r="H342" s="247">
        <v>39</v>
      </c>
      <c r="I342" s="248"/>
      <c r="J342" s="243"/>
      <c r="K342" s="243"/>
      <c r="L342" s="249"/>
      <c r="M342" s="250"/>
      <c r="N342" s="251"/>
      <c r="O342" s="251"/>
      <c r="P342" s="251"/>
      <c r="Q342" s="251"/>
      <c r="R342" s="251"/>
      <c r="S342" s="251"/>
      <c r="T342" s="25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3" t="s">
        <v>280</v>
      </c>
      <c r="AU342" s="253" t="s">
        <v>95</v>
      </c>
      <c r="AV342" s="13" t="s">
        <v>95</v>
      </c>
      <c r="AW342" s="13" t="s">
        <v>39</v>
      </c>
      <c r="AX342" s="13" t="s">
        <v>92</v>
      </c>
      <c r="AY342" s="253" t="s">
        <v>222</v>
      </c>
    </row>
    <row r="343" s="12" customFormat="1" ht="25.92" customHeight="1">
      <c r="A343" s="12"/>
      <c r="B343" s="212"/>
      <c r="C343" s="213"/>
      <c r="D343" s="214" t="s">
        <v>83</v>
      </c>
      <c r="E343" s="215" t="s">
        <v>827</v>
      </c>
      <c r="F343" s="215" t="s">
        <v>828</v>
      </c>
      <c r="G343" s="213"/>
      <c r="H343" s="213"/>
      <c r="I343" s="216"/>
      <c r="J343" s="217">
        <f>BK343</f>
        <v>0</v>
      </c>
      <c r="K343" s="213"/>
      <c r="L343" s="218"/>
      <c r="M343" s="219"/>
      <c r="N343" s="220"/>
      <c r="O343" s="220"/>
      <c r="P343" s="221">
        <f>P344</f>
        <v>0</v>
      </c>
      <c r="Q343" s="220"/>
      <c r="R343" s="221">
        <f>R344</f>
        <v>0</v>
      </c>
      <c r="S343" s="220"/>
      <c r="T343" s="222">
        <f>T344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23" t="s">
        <v>95</v>
      </c>
      <c r="AT343" s="224" t="s">
        <v>83</v>
      </c>
      <c r="AU343" s="224" t="s">
        <v>84</v>
      </c>
      <c r="AY343" s="223" t="s">
        <v>222</v>
      </c>
      <c r="BK343" s="225">
        <f>BK344</f>
        <v>0</v>
      </c>
    </row>
    <row r="344" s="12" customFormat="1" ht="22.8" customHeight="1">
      <c r="A344" s="12"/>
      <c r="B344" s="212"/>
      <c r="C344" s="213"/>
      <c r="D344" s="214" t="s">
        <v>83</v>
      </c>
      <c r="E344" s="226" t="s">
        <v>829</v>
      </c>
      <c r="F344" s="226" t="s">
        <v>830</v>
      </c>
      <c r="G344" s="213"/>
      <c r="H344" s="213"/>
      <c r="I344" s="216"/>
      <c r="J344" s="227">
        <f>BK344</f>
        <v>0</v>
      </c>
      <c r="K344" s="213"/>
      <c r="L344" s="218"/>
      <c r="M344" s="219"/>
      <c r="N344" s="220"/>
      <c r="O344" s="220"/>
      <c r="P344" s="221">
        <f>SUM(P345:P346)</f>
        <v>0</v>
      </c>
      <c r="Q344" s="220"/>
      <c r="R344" s="221">
        <f>SUM(R345:R346)</f>
        <v>0</v>
      </c>
      <c r="S344" s="220"/>
      <c r="T344" s="222">
        <f>SUM(T345:T346)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23" t="s">
        <v>95</v>
      </c>
      <c r="AT344" s="224" t="s">
        <v>83</v>
      </c>
      <c r="AU344" s="224" t="s">
        <v>92</v>
      </c>
      <c r="AY344" s="223" t="s">
        <v>222</v>
      </c>
      <c r="BK344" s="225">
        <f>SUM(BK345:BK346)</f>
        <v>0</v>
      </c>
    </row>
    <row r="345" s="2" customFormat="1" ht="24.15" customHeight="1">
      <c r="A345" s="37"/>
      <c r="B345" s="38"/>
      <c r="C345" s="228" t="s">
        <v>1030</v>
      </c>
      <c r="D345" s="228" t="s">
        <v>223</v>
      </c>
      <c r="E345" s="229" t="s">
        <v>832</v>
      </c>
      <c r="F345" s="230" t="s">
        <v>833</v>
      </c>
      <c r="G345" s="231" t="s">
        <v>314</v>
      </c>
      <c r="H345" s="232">
        <v>350</v>
      </c>
      <c r="I345" s="233"/>
      <c r="J345" s="234">
        <f>ROUND(I345*H345,2)</f>
        <v>0</v>
      </c>
      <c r="K345" s="235"/>
      <c r="L345" s="43"/>
      <c r="M345" s="236" t="s">
        <v>1</v>
      </c>
      <c r="N345" s="237" t="s">
        <v>49</v>
      </c>
      <c r="O345" s="90"/>
      <c r="P345" s="238">
        <f>O345*H345</f>
        <v>0</v>
      </c>
      <c r="Q345" s="238">
        <v>0</v>
      </c>
      <c r="R345" s="238">
        <f>Q345*H345</f>
        <v>0</v>
      </c>
      <c r="S345" s="238">
        <v>0</v>
      </c>
      <c r="T345" s="23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40" t="s">
        <v>292</v>
      </c>
      <c r="AT345" s="240" t="s">
        <v>223</v>
      </c>
      <c r="AU345" s="240" t="s">
        <v>95</v>
      </c>
      <c r="AY345" s="15" t="s">
        <v>222</v>
      </c>
      <c r="BE345" s="241">
        <f>IF(N345="základní",J345,0)</f>
        <v>0</v>
      </c>
      <c r="BF345" s="241">
        <f>IF(N345="snížená",J345,0)</f>
        <v>0</v>
      </c>
      <c r="BG345" s="241">
        <f>IF(N345="zákl. přenesená",J345,0)</f>
        <v>0</v>
      </c>
      <c r="BH345" s="241">
        <f>IF(N345="sníž. přenesená",J345,0)</f>
        <v>0</v>
      </c>
      <c r="BI345" s="241">
        <f>IF(N345="nulová",J345,0)</f>
        <v>0</v>
      </c>
      <c r="BJ345" s="15" t="s">
        <v>92</v>
      </c>
      <c r="BK345" s="241">
        <f>ROUND(I345*H345,2)</f>
        <v>0</v>
      </c>
      <c r="BL345" s="15" t="s">
        <v>292</v>
      </c>
      <c r="BM345" s="240" t="s">
        <v>1055</v>
      </c>
    </row>
    <row r="346" s="13" customFormat="1">
      <c r="A346" s="13"/>
      <c r="B346" s="242"/>
      <c r="C346" s="243"/>
      <c r="D346" s="244" t="s">
        <v>280</v>
      </c>
      <c r="E346" s="245" t="s">
        <v>1</v>
      </c>
      <c r="F346" s="246" t="s">
        <v>1745</v>
      </c>
      <c r="G346" s="243"/>
      <c r="H346" s="247">
        <v>350</v>
      </c>
      <c r="I346" s="248"/>
      <c r="J346" s="243"/>
      <c r="K346" s="243"/>
      <c r="L346" s="249"/>
      <c r="M346" s="250"/>
      <c r="N346" s="251"/>
      <c r="O346" s="251"/>
      <c r="P346" s="251"/>
      <c r="Q346" s="251"/>
      <c r="R346" s="251"/>
      <c r="S346" s="251"/>
      <c r="T346" s="25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3" t="s">
        <v>280</v>
      </c>
      <c r="AU346" s="253" t="s">
        <v>95</v>
      </c>
      <c r="AV346" s="13" t="s">
        <v>95</v>
      </c>
      <c r="AW346" s="13" t="s">
        <v>39</v>
      </c>
      <c r="AX346" s="13" t="s">
        <v>92</v>
      </c>
      <c r="AY346" s="253" t="s">
        <v>222</v>
      </c>
    </row>
    <row r="347" s="12" customFormat="1" ht="25.92" customHeight="1">
      <c r="A347" s="12"/>
      <c r="B347" s="212"/>
      <c r="C347" s="213"/>
      <c r="D347" s="214" t="s">
        <v>83</v>
      </c>
      <c r="E347" s="215" t="s">
        <v>405</v>
      </c>
      <c r="F347" s="215" t="s">
        <v>1056</v>
      </c>
      <c r="G347" s="213"/>
      <c r="H347" s="213"/>
      <c r="I347" s="216"/>
      <c r="J347" s="217">
        <f>BK347</f>
        <v>0</v>
      </c>
      <c r="K347" s="213"/>
      <c r="L347" s="218"/>
      <c r="M347" s="219"/>
      <c r="N347" s="220"/>
      <c r="O347" s="220"/>
      <c r="P347" s="221">
        <f>P348</f>
        <v>0</v>
      </c>
      <c r="Q347" s="220"/>
      <c r="R347" s="221">
        <f>R348</f>
        <v>0.00042000000000000002</v>
      </c>
      <c r="S347" s="220"/>
      <c r="T347" s="222">
        <f>T348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23" t="s">
        <v>232</v>
      </c>
      <c r="AT347" s="224" t="s">
        <v>83</v>
      </c>
      <c r="AU347" s="224" t="s">
        <v>84</v>
      </c>
      <c r="AY347" s="223" t="s">
        <v>222</v>
      </c>
      <c r="BK347" s="225">
        <f>BK348</f>
        <v>0</v>
      </c>
    </row>
    <row r="348" s="12" customFormat="1" ht="22.8" customHeight="1">
      <c r="A348" s="12"/>
      <c r="B348" s="212"/>
      <c r="C348" s="213"/>
      <c r="D348" s="214" t="s">
        <v>83</v>
      </c>
      <c r="E348" s="226" t="s">
        <v>1057</v>
      </c>
      <c r="F348" s="226" t="s">
        <v>1058</v>
      </c>
      <c r="G348" s="213"/>
      <c r="H348" s="213"/>
      <c r="I348" s="216"/>
      <c r="J348" s="227">
        <f>BK348</f>
        <v>0</v>
      </c>
      <c r="K348" s="213"/>
      <c r="L348" s="218"/>
      <c r="M348" s="219"/>
      <c r="N348" s="220"/>
      <c r="O348" s="220"/>
      <c r="P348" s="221">
        <f>SUM(P349:P350)</f>
        <v>0</v>
      </c>
      <c r="Q348" s="220"/>
      <c r="R348" s="221">
        <f>SUM(R349:R350)</f>
        <v>0.00042000000000000002</v>
      </c>
      <c r="S348" s="220"/>
      <c r="T348" s="222">
        <f>SUM(T349:T350)</f>
        <v>0</v>
      </c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R348" s="223" t="s">
        <v>232</v>
      </c>
      <c r="AT348" s="224" t="s">
        <v>83</v>
      </c>
      <c r="AU348" s="224" t="s">
        <v>92</v>
      </c>
      <c r="AY348" s="223" t="s">
        <v>222</v>
      </c>
      <c r="BK348" s="225">
        <f>SUM(BK349:BK350)</f>
        <v>0</v>
      </c>
    </row>
    <row r="349" s="2" customFormat="1" ht="33" customHeight="1">
      <c r="A349" s="37"/>
      <c r="B349" s="38"/>
      <c r="C349" s="228" t="s">
        <v>1035</v>
      </c>
      <c r="D349" s="228" t="s">
        <v>223</v>
      </c>
      <c r="E349" s="229" t="s">
        <v>1060</v>
      </c>
      <c r="F349" s="230" t="s">
        <v>1061</v>
      </c>
      <c r="G349" s="231" t="s">
        <v>1062</v>
      </c>
      <c r="H349" s="232">
        <v>2</v>
      </c>
      <c r="I349" s="233"/>
      <c r="J349" s="234">
        <f>ROUND(I349*H349,2)</f>
        <v>0</v>
      </c>
      <c r="K349" s="235"/>
      <c r="L349" s="43"/>
      <c r="M349" s="236" t="s">
        <v>1</v>
      </c>
      <c r="N349" s="237" t="s">
        <v>49</v>
      </c>
      <c r="O349" s="90"/>
      <c r="P349" s="238">
        <f>O349*H349</f>
        <v>0</v>
      </c>
      <c r="Q349" s="238">
        <v>0.00021000000000000001</v>
      </c>
      <c r="R349" s="238">
        <f>Q349*H349</f>
        <v>0.00042000000000000002</v>
      </c>
      <c r="S349" s="238">
        <v>0</v>
      </c>
      <c r="T349" s="239">
        <f>S349*H349</f>
        <v>0</v>
      </c>
      <c r="U349" s="37"/>
      <c r="V349" s="37"/>
      <c r="W349" s="37"/>
      <c r="X349" s="37"/>
      <c r="Y349" s="37"/>
      <c r="Z349" s="37"/>
      <c r="AA349" s="37"/>
      <c r="AB349" s="37"/>
      <c r="AC349" s="37"/>
      <c r="AD349" s="37"/>
      <c r="AE349" s="37"/>
      <c r="AR349" s="240" t="s">
        <v>770</v>
      </c>
      <c r="AT349" s="240" t="s">
        <v>223</v>
      </c>
      <c r="AU349" s="240" t="s">
        <v>95</v>
      </c>
      <c r="AY349" s="15" t="s">
        <v>222</v>
      </c>
      <c r="BE349" s="241">
        <f>IF(N349="základní",J349,0)</f>
        <v>0</v>
      </c>
      <c r="BF349" s="241">
        <f>IF(N349="snížená",J349,0)</f>
        <v>0</v>
      </c>
      <c r="BG349" s="241">
        <f>IF(N349="zákl. přenesená",J349,0)</f>
        <v>0</v>
      </c>
      <c r="BH349" s="241">
        <f>IF(N349="sníž. přenesená",J349,0)</f>
        <v>0</v>
      </c>
      <c r="BI349" s="241">
        <f>IF(N349="nulová",J349,0)</f>
        <v>0</v>
      </c>
      <c r="BJ349" s="15" t="s">
        <v>92</v>
      </c>
      <c r="BK349" s="241">
        <f>ROUND(I349*H349,2)</f>
        <v>0</v>
      </c>
      <c r="BL349" s="15" t="s">
        <v>770</v>
      </c>
      <c r="BM349" s="240" t="s">
        <v>1063</v>
      </c>
    </row>
    <row r="350" s="13" customFormat="1">
      <c r="A350" s="13"/>
      <c r="B350" s="242"/>
      <c r="C350" s="243"/>
      <c r="D350" s="244" t="s">
        <v>280</v>
      </c>
      <c r="E350" s="245" t="s">
        <v>1</v>
      </c>
      <c r="F350" s="246" t="s">
        <v>95</v>
      </c>
      <c r="G350" s="243"/>
      <c r="H350" s="247">
        <v>2</v>
      </c>
      <c r="I350" s="248"/>
      <c r="J350" s="243"/>
      <c r="K350" s="243"/>
      <c r="L350" s="249"/>
      <c r="M350" s="270"/>
      <c r="N350" s="271"/>
      <c r="O350" s="271"/>
      <c r="P350" s="271"/>
      <c r="Q350" s="271"/>
      <c r="R350" s="271"/>
      <c r="S350" s="271"/>
      <c r="T350" s="27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3" t="s">
        <v>280</v>
      </c>
      <c r="AU350" s="253" t="s">
        <v>95</v>
      </c>
      <c r="AV350" s="13" t="s">
        <v>95</v>
      </c>
      <c r="AW350" s="13" t="s">
        <v>39</v>
      </c>
      <c r="AX350" s="13" t="s">
        <v>92</v>
      </c>
      <c r="AY350" s="253" t="s">
        <v>222</v>
      </c>
    </row>
    <row r="351" s="2" customFormat="1" ht="6.96" customHeight="1">
      <c r="A351" s="37"/>
      <c r="B351" s="65"/>
      <c r="C351" s="66"/>
      <c r="D351" s="66"/>
      <c r="E351" s="66"/>
      <c r="F351" s="66"/>
      <c r="G351" s="66"/>
      <c r="H351" s="66"/>
      <c r="I351" s="66"/>
      <c r="J351" s="66"/>
      <c r="K351" s="66"/>
      <c r="L351" s="43"/>
      <c r="M351" s="37"/>
      <c r="O351" s="37"/>
      <c r="P351" s="37"/>
      <c r="Q351" s="37"/>
      <c r="R351" s="37"/>
      <c r="S351" s="37"/>
      <c r="T351" s="37"/>
      <c r="U351" s="37"/>
      <c r="V351" s="37"/>
      <c r="W351" s="37"/>
      <c r="X351" s="37"/>
      <c r="Y351" s="37"/>
      <c r="Z351" s="37"/>
      <c r="AA351" s="37"/>
      <c r="AB351" s="37"/>
      <c r="AC351" s="37"/>
      <c r="AD351" s="37"/>
      <c r="AE351" s="37"/>
    </row>
  </sheetData>
  <sheetProtection sheet="1" autoFilter="0" formatColumns="0" formatRows="0" objects="1" scenarios="1" spinCount="100000" saltValue="AYSjj/XLbWjpDi3MG2yaqatY5ZK7oTgyhX++Q1yPmVfejDZ0tJUOtzUaYn3ixYmHN5lRQvxdjJ4NDw8us+SilA==" hashValue="jqJmv9IOHKaT45GlMYgPuefRTFTXcAAQ/Jr/CwOsTRMrVs9yK5MDr2K8HarFc3LdJ5XdLO1uCsJmZGIbKnpARw==" algorithmName="SHA-512" password="CC35"/>
  <autoFilter ref="C130:K350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151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1834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ROUND(J126,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ROUND((SUM(BE126:BE255)),  2)</f>
        <v>0</v>
      </c>
      <c r="G33" s="37"/>
      <c r="H33" s="37"/>
      <c r="I33" s="165">
        <v>0.20999999999999999</v>
      </c>
      <c r="J33" s="164">
        <f>ROUND(((SUM(BE126:BE255))*I33),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ROUND((SUM(BF126:BF255)),  2)</f>
        <v>0</v>
      </c>
      <c r="G34" s="37"/>
      <c r="H34" s="37"/>
      <c r="I34" s="165">
        <v>0.14999999999999999</v>
      </c>
      <c r="J34" s="164">
        <f>ROUND(((SUM(BF126:BF255))*I34),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ROUND((SUM(BG126:BG255)),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ROUND((SUM(BH126:BH255)),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ROUND((SUM(BI126:BI255)),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2023_10_16. - Stoka C2, IO 01.14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J126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J127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J128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J189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J192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J195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J200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491</v>
      </c>
      <c r="E102" s="197"/>
      <c r="F102" s="197"/>
      <c r="G102" s="197"/>
      <c r="H102" s="197"/>
      <c r="I102" s="197"/>
      <c r="J102" s="198">
        <f>J208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95"/>
      <c r="C103" s="132"/>
      <c r="D103" s="196" t="s">
        <v>307</v>
      </c>
      <c r="E103" s="197"/>
      <c r="F103" s="197"/>
      <c r="G103" s="197"/>
      <c r="H103" s="197"/>
      <c r="I103" s="197"/>
      <c r="J103" s="198">
        <f>J238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5"/>
      <c r="C104" s="132"/>
      <c r="D104" s="196" t="s">
        <v>542</v>
      </c>
      <c r="E104" s="197"/>
      <c r="F104" s="197"/>
      <c r="G104" s="197"/>
      <c r="H104" s="197"/>
      <c r="I104" s="197"/>
      <c r="J104" s="198">
        <f>J249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89"/>
      <c r="C105" s="190"/>
      <c r="D105" s="191" t="s">
        <v>543</v>
      </c>
      <c r="E105" s="192"/>
      <c r="F105" s="192"/>
      <c r="G105" s="192"/>
      <c r="H105" s="192"/>
      <c r="I105" s="192"/>
      <c r="J105" s="193">
        <f>J252</f>
        <v>0</v>
      </c>
      <c r="K105" s="190"/>
      <c r="L105" s="194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95"/>
      <c r="C106" s="132"/>
      <c r="D106" s="196" t="s">
        <v>544</v>
      </c>
      <c r="E106" s="197"/>
      <c r="F106" s="197"/>
      <c r="G106" s="197"/>
      <c r="H106" s="197"/>
      <c r="I106" s="197"/>
      <c r="J106" s="198">
        <f>J253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7"/>
      <c r="B107" s="38"/>
      <c r="C107" s="39"/>
      <c r="D107" s="39"/>
      <c r="E107" s="39"/>
      <c r="F107" s="39"/>
      <c r="G107" s="39"/>
      <c r="H107" s="39"/>
      <c r="I107" s="39"/>
      <c r="J107" s="39"/>
      <c r="K107" s="39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="2" customFormat="1" ht="6.96" customHeight="1">
      <c r="A108" s="37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12" s="2" customFormat="1" ht="6.96" customHeight="1">
      <c r="A112" s="37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24.96" customHeight="1">
      <c r="A113" s="37"/>
      <c r="B113" s="38"/>
      <c r="C113" s="21" t="s">
        <v>206</v>
      </c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6.96" customHeight="1">
      <c r="A114" s="37"/>
      <c r="B114" s="38"/>
      <c r="C114" s="39"/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2" customHeight="1">
      <c r="A115" s="37"/>
      <c r="B115" s="38"/>
      <c r="C115" s="30" t="s">
        <v>16</v>
      </c>
      <c r="D115" s="39"/>
      <c r="E115" s="39"/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6.5" customHeight="1">
      <c r="A116" s="37"/>
      <c r="B116" s="38"/>
      <c r="C116" s="39"/>
      <c r="D116" s="39"/>
      <c r="E116" s="184" t="str">
        <f>E7</f>
        <v>Kanalizacea a ČOV Přestavlky u Čerčan</v>
      </c>
      <c r="F116" s="30"/>
      <c r="G116" s="30"/>
      <c r="H116" s="30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192</v>
      </c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E9</f>
        <v>2023_10_16. - Stoka C2, IO 01.14</v>
      </c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22</v>
      </c>
      <c r="D120" s="39"/>
      <c r="E120" s="39"/>
      <c r="F120" s="25" t="str">
        <f>F12</f>
        <v>Přestavlky u Čerčan</v>
      </c>
      <c r="G120" s="39"/>
      <c r="H120" s="39"/>
      <c r="I120" s="30" t="s">
        <v>24</v>
      </c>
      <c r="J120" s="78" t="str">
        <f>IF(J12="","",J12)</f>
        <v>31. 8. 2023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25.65" customHeight="1">
      <c r="A122" s="37"/>
      <c r="B122" s="38"/>
      <c r="C122" s="30" t="s">
        <v>30</v>
      </c>
      <c r="D122" s="39"/>
      <c r="E122" s="39"/>
      <c r="F122" s="25" t="str">
        <f>E15</f>
        <v>Přestavlky u Čerčan</v>
      </c>
      <c r="G122" s="39"/>
      <c r="H122" s="39"/>
      <c r="I122" s="30" t="s">
        <v>36</v>
      </c>
      <c r="J122" s="35" t="str">
        <f>E21</f>
        <v>Vodohospodářský rozvoj a výstavba a.s.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0" t="s">
        <v>34</v>
      </c>
      <c r="D123" s="39"/>
      <c r="E123" s="39"/>
      <c r="F123" s="25" t="str">
        <f>IF(E18="","",E18)</f>
        <v>Vyplň údaj</v>
      </c>
      <c r="G123" s="39"/>
      <c r="H123" s="39"/>
      <c r="I123" s="30" t="s">
        <v>40</v>
      </c>
      <c r="J123" s="35" t="str">
        <f>E24</f>
        <v>Dvořák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00"/>
      <c r="B125" s="201"/>
      <c r="C125" s="202" t="s">
        <v>207</v>
      </c>
      <c r="D125" s="203" t="s">
        <v>69</v>
      </c>
      <c r="E125" s="203" t="s">
        <v>65</v>
      </c>
      <c r="F125" s="203" t="s">
        <v>66</v>
      </c>
      <c r="G125" s="203" t="s">
        <v>208</v>
      </c>
      <c r="H125" s="203" t="s">
        <v>209</v>
      </c>
      <c r="I125" s="203" t="s">
        <v>210</v>
      </c>
      <c r="J125" s="204" t="s">
        <v>197</v>
      </c>
      <c r="K125" s="205" t="s">
        <v>211</v>
      </c>
      <c r="L125" s="206"/>
      <c r="M125" s="99" t="s">
        <v>1</v>
      </c>
      <c r="N125" s="100" t="s">
        <v>48</v>
      </c>
      <c r="O125" s="100" t="s">
        <v>212</v>
      </c>
      <c r="P125" s="100" t="s">
        <v>213</v>
      </c>
      <c r="Q125" s="100" t="s">
        <v>214</v>
      </c>
      <c r="R125" s="100" t="s">
        <v>215</v>
      </c>
      <c r="S125" s="100" t="s">
        <v>216</v>
      </c>
      <c r="T125" s="101" t="s">
        <v>217</v>
      </c>
      <c r="U125" s="200"/>
      <c r="V125" s="200"/>
      <c r="W125" s="200"/>
      <c r="X125" s="200"/>
      <c r="Y125" s="200"/>
      <c r="Z125" s="200"/>
      <c r="AA125" s="200"/>
      <c r="AB125" s="200"/>
      <c r="AC125" s="200"/>
      <c r="AD125" s="200"/>
      <c r="AE125" s="200"/>
    </row>
    <row r="126" s="2" customFormat="1" ht="22.8" customHeight="1">
      <c r="A126" s="37"/>
      <c r="B126" s="38"/>
      <c r="C126" s="106" t="s">
        <v>218</v>
      </c>
      <c r="D126" s="39"/>
      <c r="E126" s="39"/>
      <c r="F126" s="39"/>
      <c r="G126" s="39"/>
      <c r="H126" s="39"/>
      <c r="I126" s="39"/>
      <c r="J126" s="207">
        <f>BK126</f>
        <v>0</v>
      </c>
      <c r="K126" s="39"/>
      <c r="L126" s="43"/>
      <c r="M126" s="102"/>
      <c r="N126" s="208"/>
      <c r="O126" s="103"/>
      <c r="P126" s="209">
        <f>P127+P252</f>
        <v>0</v>
      </c>
      <c r="Q126" s="103"/>
      <c r="R126" s="209">
        <f>R127+R252</f>
        <v>338.50492979999996</v>
      </c>
      <c r="S126" s="103"/>
      <c r="T126" s="210">
        <f>T127+T252</f>
        <v>6.9959999999999996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5" t="s">
        <v>83</v>
      </c>
      <c r="AU126" s="15" t="s">
        <v>199</v>
      </c>
      <c r="BK126" s="211">
        <f>BK127+BK252</f>
        <v>0</v>
      </c>
    </row>
    <row r="127" s="12" customFormat="1" ht="25.92" customHeight="1">
      <c r="A127" s="12"/>
      <c r="B127" s="212"/>
      <c r="C127" s="213"/>
      <c r="D127" s="214" t="s">
        <v>83</v>
      </c>
      <c r="E127" s="215" t="s">
        <v>309</v>
      </c>
      <c r="F127" s="215" t="s">
        <v>310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P128+P189+P192+P195+P200+P208+P249</f>
        <v>0</v>
      </c>
      <c r="Q127" s="220"/>
      <c r="R127" s="221">
        <f>R128+R189+R192+R195+R200+R208+R249</f>
        <v>338.50492979999996</v>
      </c>
      <c r="S127" s="220"/>
      <c r="T127" s="222">
        <f>T128+T189+T192+T195+T200+T208+T249</f>
        <v>6.9959999999999996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92</v>
      </c>
      <c r="AT127" s="224" t="s">
        <v>83</v>
      </c>
      <c r="AU127" s="224" t="s">
        <v>84</v>
      </c>
      <c r="AY127" s="223" t="s">
        <v>222</v>
      </c>
      <c r="BK127" s="225">
        <f>BK128+BK189+BK192+BK195+BK200+BK208+BK249</f>
        <v>0</v>
      </c>
    </row>
    <row r="128" s="12" customFormat="1" ht="22.8" customHeight="1">
      <c r="A128" s="12"/>
      <c r="B128" s="212"/>
      <c r="C128" s="213"/>
      <c r="D128" s="214" t="s">
        <v>83</v>
      </c>
      <c r="E128" s="226" t="s">
        <v>92</v>
      </c>
      <c r="F128" s="226" t="s">
        <v>311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SUM(P129:P188)</f>
        <v>0</v>
      </c>
      <c r="Q128" s="220"/>
      <c r="R128" s="221">
        <f>SUM(R129:R188)</f>
        <v>321.37815299999994</v>
      </c>
      <c r="S128" s="220"/>
      <c r="T128" s="222">
        <f>SUM(T129:T188)</f>
        <v>6.9959999999999996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83</v>
      </c>
      <c r="AU128" s="224" t="s">
        <v>92</v>
      </c>
      <c r="AY128" s="223" t="s">
        <v>222</v>
      </c>
      <c r="BK128" s="225">
        <f>SUM(BK129:BK188)</f>
        <v>0</v>
      </c>
    </row>
    <row r="129" s="2" customFormat="1" ht="24.15" customHeight="1">
      <c r="A129" s="37"/>
      <c r="B129" s="38"/>
      <c r="C129" s="228" t="s">
        <v>92</v>
      </c>
      <c r="D129" s="228" t="s">
        <v>223</v>
      </c>
      <c r="E129" s="229" t="s">
        <v>1835</v>
      </c>
      <c r="F129" s="230" t="s">
        <v>1836</v>
      </c>
      <c r="G129" s="231" t="s">
        <v>361</v>
      </c>
      <c r="H129" s="232">
        <v>5.5</v>
      </c>
      <c r="I129" s="233"/>
      <c r="J129" s="234">
        <f>ROUND(I129*H129,2)</f>
        <v>0</v>
      </c>
      <c r="K129" s="235"/>
      <c r="L129" s="43"/>
      <c r="M129" s="236" t="s">
        <v>1</v>
      </c>
      <c r="N129" s="237" t="s">
        <v>49</v>
      </c>
      <c r="O129" s="90"/>
      <c r="P129" s="238">
        <f>O129*H129</f>
        <v>0</v>
      </c>
      <c r="Q129" s="238">
        <v>0</v>
      </c>
      <c r="R129" s="238">
        <f>Q129*H129</f>
        <v>0</v>
      </c>
      <c r="S129" s="238">
        <v>0.47999999999999998</v>
      </c>
      <c r="T129" s="239">
        <f>S129*H129</f>
        <v>2.6399999999999997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40" t="s">
        <v>236</v>
      </c>
      <c r="AT129" s="240" t="s">
        <v>223</v>
      </c>
      <c r="AU129" s="240" t="s">
        <v>95</v>
      </c>
      <c r="AY129" s="15" t="s">
        <v>222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5" t="s">
        <v>92</v>
      </c>
      <c r="BK129" s="241">
        <f>ROUND(I129*H129,2)</f>
        <v>0</v>
      </c>
      <c r="BL129" s="15" t="s">
        <v>236</v>
      </c>
      <c r="BM129" s="240" t="s">
        <v>1837</v>
      </c>
    </row>
    <row r="130" s="13" customFormat="1">
      <c r="A130" s="13"/>
      <c r="B130" s="242"/>
      <c r="C130" s="243"/>
      <c r="D130" s="244" t="s">
        <v>280</v>
      </c>
      <c r="E130" s="245" t="s">
        <v>1</v>
      </c>
      <c r="F130" s="246" t="s">
        <v>1838</v>
      </c>
      <c r="G130" s="243"/>
      <c r="H130" s="247">
        <v>5.5</v>
      </c>
      <c r="I130" s="248"/>
      <c r="J130" s="243"/>
      <c r="K130" s="243"/>
      <c r="L130" s="249"/>
      <c r="M130" s="250"/>
      <c r="N130" s="251"/>
      <c r="O130" s="251"/>
      <c r="P130" s="251"/>
      <c r="Q130" s="251"/>
      <c r="R130" s="251"/>
      <c r="S130" s="251"/>
      <c r="T130" s="25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3" t="s">
        <v>280</v>
      </c>
      <c r="AU130" s="253" t="s">
        <v>95</v>
      </c>
      <c r="AV130" s="13" t="s">
        <v>95</v>
      </c>
      <c r="AW130" s="13" t="s">
        <v>39</v>
      </c>
      <c r="AX130" s="13" t="s">
        <v>92</v>
      </c>
      <c r="AY130" s="253" t="s">
        <v>222</v>
      </c>
    </row>
    <row r="131" s="2" customFormat="1" ht="24.15" customHeight="1">
      <c r="A131" s="37"/>
      <c r="B131" s="38"/>
      <c r="C131" s="228" t="s">
        <v>95</v>
      </c>
      <c r="D131" s="228" t="s">
        <v>223</v>
      </c>
      <c r="E131" s="229" t="s">
        <v>838</v>
      </c>
      <c r="F131" s="230" t="s">
        <v>839</v>
      </c>
      <c r="G131" s="231" t="s">
        <v>361</v>
      </c>
      <c r="H131" s="232">
        <v>9.9000000000000004</v>
      </c>
      <c r="I131" s="233"/>
      <c r="J131" s="234">
        <f>ROUND(I131*H131,2)</f>
        <v>0</v>
      </c>
      <c r="K131" s="235"/>
      <c r="L131" s="43"/>
      <c r="M131" s="236" t="s">
        <v>1</v>
      </c>
      <c r="N131" s="237" t="s">
        <v>49</v>
      </c>
      <c r="O131" s="90"/>
      <c r="P131" s="238">
        <f>O131*H131</f>
        <v>0</v>
      </c>
      <c r="Q131" s="238">
        <v>0</v>
      </c>
      <c r="R131" s="238">
        <f>Q131*H131</f>
        <v>0</v>
      </c>
      <c r="S131" s="238">
        <v>0.44</v>
      </c>
      <c r="T131" s="239">
        <f>S131*H131</f>
        <v>4.3559999999999999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40" t="s">
        <v>236</v>
      </c>
      <c r="AT131" s="240" t="s">
        <v>223</v>
      </c>
      <c r="AU131" s="240" t="s">
        <v>95</v>
      </c>
      <c r="AY131" s="15" t="s">
        <v>222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5" t="s">
        <v>92</v>
      </c>
      <c r="BK131" s="241">
        <f>ROUND(I131*H131,2)</f>
        <v>0</v>
      </c>
      <c r="BL131" s="15" t="s">
        <v>236</v>
      </c>
      <c r="BM131" s="240" t="s">
        <v>840</v>
      </c>
    </row>
    <row r="132" s="13" customFormat="1">
      <c r="A132" s="13"/>
      <c r="B132" s="242"/>
      <c r="C132" s="243"/>
      <c r="D132" s="244" t="s">
        <v>280</v>
      </c>
      <c r="E132" s="245" t="s">
        <v>1</v>
      </c>
      <c r="F132" s="246" t="s">
        <v>1839</v>
      </c>
      <c r="G132" s="243"/>
      <c r="H132" s="247">
        <v>9.9000000000000004</v>
      </c>
      <c r="I132" s="248"/>
      <c r="J132" s="243"/>
      <c r="K132" s="243"/>
      <c r="L132" s="249"/>
      <c r="M132" s="250"/>
      <c r="N132" s="251"/>
      <c r="O132" s="251"/>
      <c r="P132" s="251"/>
      <c r="Q132" s="251"/>
      <c r="R132" s="251"/>
      <c r="S132" s="251"/>
      <c r="T132" s="25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3" t="s">
        <v>280</v>
      </c>
      <c r="AU132" s="253" t="s">
        <v>95</v>
      </c>
      <c r="AV132" s="13" t="s">
        <v>95</v>
      </c>
      <c r="AW132" s="13" t="s">
        <v>39</v>
      </c>
      <c r="AX132" s="13" t="s">
        <v>92</v>
      </c>
      <c r="AY132" s="253" t="s">
        <v>222</v>
      </c>
    </row>
    <row r="133" s="2" customFormat="1" ht="16.5" customHeight="1">
      <c r="A133" s="37"/>
      <c r="B133" s="38"/>
      <c r="C133" s="259" t="s">
        <v>232</v>
      </c>
      <c r="D133" s="259" t="s">
        <v>405</v>
      </c>
      <c r="E133" s="260" t="s">
        <v>551</v>
      </c>
      <c r="F133" s="261" t="s">
        <v>552</v>
      </c>
      <c r="G133" s="262" t="s">
        <v>386</v>
      </c>
      <c r="H133" s="263">
        <v>320.72699999999998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49</v>
      </c>
      <c r="O133" s="90"/>
      <c r="P133" s="238">
        <f>O133*H133</f>
        <v>0</v>
      </c>
      <c r="Q133" s="238">
        <v>1</v>
      </c>
      <c r="R133" s="238">
        <f>Q133*H133</f>
        <v>320.72699999999998</v>
      </c>
      <c r="S133" s="238">
        <v>0</v>
      </c>
      <c r="T133" s="239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40" t="s">
        <v>251</v>
      </c>
      <c r="AT133" s="240" t="s">
        <v>405</v>
      </c>
      <c r="AU133" s="240" t="s">
        <v>95</v>
      </c>
      <c r="AY133" s="15" t="s">
        <v>222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5" t="s">
        <v>92</v>
      </c>
      <c r="BK133" s="241">
        <f>ROUND(I133*H133,2)</f>
        <v>0</v>
      </c>
      <c r="BL133" s="15" t="s">
        <v>236</v>
      </c>
      <c r="BM133" s="240" t="s">
        <v>553</v>
      </c>
    </row>
    <row r="134" s="13" customFormat="1">
      <c r="A134" s="13"/>
      <c r="B134" s="242"/>
      <c r="C134" s="243"/>
      <c r="D134" s="244" t="s">
        <v>280</v>
      </c>
      <c r="E134" s="245" t="s">
        <v>1</v>
      </c>
      <c r="F134" s="246" t="s">
        <v>1791</v>
      </c>
      <c r="G134" s="243"/>
      <c r="H134" s="247">
        <v>320.72699999999998</v>
      </c>
      <c r="I134" s="248"/>
      <c r="J134" s="243"/>
      <c r="K134" s="243"/>
      <c r="L134" s="249"/>
      <c r="M134" s="250"/>
      <c r="N134" s="251"/>
      <c r="O134" s="251"/>
      <c r="P134" s="251"/>
      <c r="Q134" s="251"/>
      <c r="R134" s="251"/>
      <c r="S134" s="251"/>
      <c r="T134" s="25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3" t="s">
        <v>280</v>
      </c>
      <c r="AU134" s="253" t="s">
        <v>95</v>
      </c>
      <c r="AV134" s="13" t="s">
        <v>95</v>
      </c>
      <c r="AW134" s="13" t="s">
        <v>39</v>
      </c>
      <c r="AX134" s="13" t="s">
        <v>84</v>
      </c>
      <c r="AY134" s="253" t="s">
        <v>222</v>
      </c>
    </row>
    <row r="135" s="2" customFormat="1" ht="24.15" customHeight="1">
      <c r="A135" s="37"/>
      <c r="B135" s="38"/>
      <c r="C135" s="228" t="s">
        <v>236</v>
      </c>
      <c r="D135" s="228" t="s">
        <v>223</v>
      </c>
      <c r="E135" s="229" t="s">
        <v>850</v>
      </c>
      <c r="F135" s="230" t="s">
        <v>851</v>
      </c>
      <c r="G135" s="231" t="s">
        <v>314</v>
      </c>
      <c r="H135" s="232">
        <v>2</v>
      </c>
      <c r="I135" s="233"/>
      <c r="J135" s="234">
        <f>ROUND(I135*H135,2)</f>
        <v>0</v>
      </c>
      <c r="K135" s="235"/>
      <c r="L135" s="43"/>
      <c r="M135" s="236" t="s">
        <v>1</v>
      </c>
      <c r="N135" s="237" t="s">
        <v>49</v>
      </c>
      <c r="O135" s="90"/>
      <c r="P135" s="238">
        <f>O135*H135</f>
        <v>0</v>
      </c>
      <c r="Q135" s="238">
        <v>0.0086800000000000002</v>
      </c>
      <c r="R135" s="238">
        <f>Q135*H135</f>
        <v>0.01736</v>
      </c>
      <c r="S135" s="238">
        <v>0</v>
      </c>
      <c r="T135" s="239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40" t="s">
        <v>236</v>
      </c>
      <c r="AT135" s="240" t="s">
        <v>223</v>
      </c>
      <c r="AU135" s="240" t="s">
        <v>95</v>
      </c>
      <c r="AY135" s="15" t="s">
        <v>222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5" t="s">
        <v>92</v>
      </c>
      <c r="BK135" s="241">
        <f>ROUND(I135*H135,2)</f>
        <v>0</v>
      </c>
      <c r="BL135" s="15" t="s">
        <v>236</v>
      </c>
      <c r="BM135" s="240" t="s">
        <v>852</v>
      </c>
    </row>
    <row r="136" s="13" customFormat="1">
      <c r="A136" s="13"/>
      <c r="B136" s="242"/>
      <c r="C136" s="243"/>
      <c r="D136" s="244" t="s">
        <v>280</v>
      </c>
      <c r="E136" s="245" t="s">
        <v>1</v>
      </c>
      <c r="F136" s="246" t="s">
        <v>95</v>
      </c>
      <c r="G136" s="243"/>
      <c r="H136" s="247">
        <v>2</v>
      </c>
      <c r="I136" s="248"/>
      <c r="J136" s="243"/>
      <c r="K136" s="243"/>
      <c r="L136" s="249"/>
      <c r="M136" s="250"/>
      <c r="N136" s="251"/>
      <c r="O136" s="251"/>
      <c r="P136" s="251"/>
      <c r="Q136" s="251"/>
      <c r="R136" s="251"/>
      <c r="S136" s="251"/>
      <c r="T136" s="25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3" t="s">
        <v>280</v>
      </c>
      <c r="AU136" s="253" t="s">
        <v>95</v>
      </c>
      <c r="AV136" s="13" t="s">
        <v>95</v>
      </c>
      <c r="AW136" s="13" t="s">
        <v>39</v>
      </c>
      <c r="AX136" s="13" t="s">
        <v>92</v>
      </c>
      <c r="AY136" s="253" t="s">
        <v>222</v>
      </c>
    </row>
    <row r="137" s="2" customFormat="1" ht="24.15" customHeight="1">
      <c r="A137" s="37"/>
      <c r="B137" s="38"/>
      <c r="C137" s="228" t="s">
        <v>221</v>
      </c>
      <c r="D137" s="228" t="s">
        <v>223</v>
      </c>
      <c r="E137" s="229" t="s">
        <v>853</v>
      </c>
      <c r="F137" s="230" t="s">
        <v>854</v>
      </c>
      <c r="G137" s="231" t="s">
        <v>314</v>
      </c>
      <c r="H137" s="232">
        <v>5</v>
      </c>
      <c r="I137" s="233"/>
      <c r="J137" s="234">
        <f>ROUND(I137*H137,2)</f>
        <v>0</v>
      </c>
      <c r="K137" s="235"/>
      <c r="L137" s="43"/>
      <c r="M137" s="236" t="s">
        <v>1</v>
      </c>
      <c r="N137" s="237" t="s">
        <v>49</v>
      </c>
      <c r="O137" s="90"/>
      <c r="P137" s="238">
        <f>O137*H137</f>
        <v>0</v>
      </c>
      <c r="Q137" s="238">
        <v>0.036900000000000002</v>
      </c>
      <c r="R137" s="238">
        <f>Q137*H137</f>
        <v>0.1845</v>
      </c>
      <c r="S137" s="238">
        <v>0</v>
      </c>
      <c r="T137" s="239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40" t="s">
        <v>236</v>
      </c>
      <c r="AT137" s="240" t="s">
        <v>223</v>
      </c>
      <c r="AU137" s="240" t="s">
        <v>95</v>
      </c>
      <c r="AY137" s="15" t="s">
        <v>222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5" t="s">
        <v>92</v>
      </c>
      <c r="BK137" s="241">
        <f>ROUND(I137*H137,2)</f>
        <v>0</v>
      </c>
      <c r="BL137" s="15" t="s">
        <v>236</v>
      </c>
      <c r="BM137" s="240" t="s">
        <v>855</v>
      </c>
    </row>
    <row r="138" s="13" customFormat="1">
      <c r="A138" s="13"/>
      <c r="B138" s="242"/>
      <c r="C138" s="243"/>
      <c r="D138" s="244" t="s">
        <v>280</v>
      </c>
      <c r="E138" s="245" t="s">
        <v>1</v>
      </c>
      <c r="F138" s="246" t="s">
        <v>221</v>
      </c>
      <c r="G138" s="243"/>
      <c r="H138" s="247">
        <v>5</v>
      </c>
      <c r="I138" s="248"/>
      <c r="J138" s="243"/>
      <c r="K138" s="243"/>
      <c r="L138" s="249"/>
      <c r="M138" s="250"/>
      <c r="N138" s="251"/>
      <c r="O138" s="251"/>
      <c r="P138" s="251"/>
      <c r="Q138" s="251"/>
      <c r="R138" s="251"/>
      <c r="S138" s="251"/>
      <c r="T138" s="25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3" t="s">
        <v>280</v>
      </c>
      <c r="AU138" s="253" t="s">
        <v>95</v>
      </c>
      <c r="AV138" s="13" t="s">
        <v>95</v>
      </c>
      <c r="AW138" s="13" t="s">
        <v>39</v>
      </c>
      <c r="AX138" s="13" t="s">
        <v>92</v>
      </c>
      <c r="AY138" s="253" t="s">
        <v>222</v>
      </c>
    </row>
    <row r="139" s="2" customFormat="1" ht="24.15" customHeight="1">
      <c r="A139" s="37"/>
      <c r="B139" s="38"/>
      <c r="C139" s="228" t="s">
        <v>243</v>
      </c>
      <c r="D139" s="228" t="s">
        <v>223</v>
      </c>
      <c r="E139" s="229" t="s">
        <v>564</v>
      </c>
      <c r="F139" s="230" t="s">
        <v>565</v>
      </c>
      <c r="G139" s="231" t="s">
        <v>329</v>
      </c>
      <c r="H139" s="232">
        <v>8</v>
      </c>
      <c r="I139" s="233"/>
      <c r="J139" s="234">
        <f>ROUND(I139*H139,2)</f>
        <v>0</v>
      </c>
      <c r="K139" s="235"/>
      <c r="L139" s="43"/>
      <c r="M139" s="236" t="s">
        <v>1</v>
      </c>
      <c r="N139" s="237" t="s">
        <v>49</v>
      </c>
      <c r="O139" s="90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40" t="s">
        <v>236</v>
      </c>
      <c r="AT139" s="240" t="s">
        <v>223</v>
      </c>
      <c r="AU139" s="240" t="s">
        <v>95</v>
      </c>
      <c r="AY139" s="15" t="s">
        <v>222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5" t="s">
        <v>92</v>
      </c>
      <c r="BK139" s="241">
        <f>ROUND(I139*H139,2)</f>
        <v>0</v>
      </c>
      <c r="BL139" s="15" t="s">
        <v>236</v>
      </c>
      <c r="BM139" s="240" t="s">
        <v>566</v>
      </c>
    </row>
    <row r="140" s="13" customFormat="1">
      <c r="A140" s="13"/>
      <c r="B140" s="242"/>
      <c r="C140" s="243"/>
      <c r="D140" s="244" t="s">
        <v>280</v>
      </c>
      <c r="E140" s="245" t="s">
        <v>1</v>
      </c>
      <c r="F140" s="246" t="s">
        <v>1840</v>
      </c>
      <c r="G140" s="243"/>
      <c r="H140" s="247">
        <v>8</v>
      </c>
      <c r="I140" s="248"/>
      <c r="J140" s="243"/>
      <c r="K140" s="243"/>
      <c r="L140" s="249"/>
      <c r="M140" s="250"/>
      <c r="N140" s="251"/>
      <c r="O140" s="251"/>
      <c r="P140" s="251"/>
      <c r="Q140" s="251"/>
      <c r="R140" s="251"/>
      <c r="S140" s="251"/>
      <c r="T140" s="25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3" t="s">
        <v>280</v>
      </c>
      <c r="AU140" s="253" t="s">
        <v>95</v>
      </c>
      <c r="AV140" s="13" t="s">
        <v>95</v>
      </c>
      <c r="AW140" s="13" t="s">
        <v>39</v>
      </c>
      <c r="AX140" s="13" t="s">
        <v>92</v>
      </c>
      <c r="AY140" s="253" t="s">
        <v>222</v>
      </c>
    </row>
    <row r="141" s="2" customFormat="1" ht="24.15" customHeight="1">
      <c r="A141" s="37"/>
      <c r="B141" s="38"/>
      <c r="C141" s="228" t="s">
        <v>247</v>
      </c>
      <c r="D141" s="228" t="s">
        <v>223</v>
      </c>
      <c r="E141" s="229" t="s">
        <v>568</v>
      </c>
      <c r="F141" s="230" t="s">
        <v>569</v>
      </c>
      <c r="G141" s="231" t="s">
        <v>361</v>
      </c>
      <c r="H141" s="232">
        <v>51.700000000000003</v>
      </c>
      <c r="I141" s="233"/>
      <c r="J141" s="234">
        <f>ROUND(I141*H141,2)</f>
        <v>0</v>
      </c>
      <c r="K141" s="235"/>
      <c r="L141" s="43"/>
      <c r="M141" s="236" t="s">
        <v>1</v>
      </c>
      <c r="N141" s="237" t="s">
        <v>49</v>
      </c>
      <c r="O141" s="90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40" t="s">
        <v>236</v>
      </c>
      <c r="AT141" s="240" t="s">
        <v>223</v>
      </c>
      <c r="AU141" s="240" t="s">
        <v>95</v>
      </c>
      <c r="AY141" s="15" t="s">
        <v>222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5" t="s">
        <v>92</v>
      </c>
      <c r="BK141" s="241">
        <f>ROUND(I141*H141,2)</f>
        <v>0</v>
      </c>
      <c r="BL141" s="15" t="s">
        <v>236</v>
      </c>
      <c r="BM141" s="240" t="s">
        <v>1841</v>
      </c>
    </row>
    <row r="142" s="13" customFormat="1">
      <c r="A142" s="13"/>
      <c r="B142" s="242"/>
      <c r="C142" s="243"/>
      <c r="D142" s="244" t="s">
        <v>280</v>
      </c>
      <c r="E142" s="245" t="s">
        <v>1</v>
      </c>
      <c r="F142" s="246" t="s">
        <v>1842</v>
      </c>
      <c r="G142" s="243"/>
      <c r="H142" s="247">
        <v>51.700000000000003</v>
      </c>
      <c r="I142" s="248"/>
      <c r="J142" s="243"/>
      <c r="K142" s="243"/>
      <c r="L142" s="249"/>
      <c r="M142" s="250"/>
      <c r="N142" s="251"/>
      <c r="O142" s="251"/>
      <c r="P142" s="251"/>
      <c r="Q142" s="251"/>
      <c r="R142" s="251"/>
      <c r="S142" s="251"/>
      <c r="T142" s="25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3" t="s">
        <v>280</v>
      </c>
      <c r="AU142" s="253" t="s">
        <v>95</v>
      </c>
      <c r="AV142" s="13" t="s">
        <v>95</v>
      </c>
      <c r="AW142" s="13" t="s">
        <v>39</v>
      </c>
      <c r="AX142" s="13" t="s">
        <v>92</v>
      </c>
      <c r="AY142" s="253" t="s">
        <v>222</v>
      </c>
    </row>
    <row r="143" s="2" customFormat="1" ht="37.8" customHeight="1">
      <c r="A143" s="37"/>
      <c r="B143" s="38"/>
      <c r="C143" s="228" t="s">
        <v>251</v>
      </c>
      <c r="D143" s="228" t="s">
        <v>223</v>
      </c>
      <c r="E143" s="229" t="s">
        <v>572</v>
      </c>
      <c r="F143" s="230" t="s">
        <v>573</v>
      </c>
      <c r="G143" s="231" t="s">
        <v>329</v>
      </c>
      <c r="H143" s="232">
        <v>17.556000000000001</v>
      </c>
      <c r="I143" s="233"/>
      <c r="J143" s="234">
        <f>ROUND(I143*H143,2)</f>
        <v>0</v>
      </c>
      <c r="K143" s="235"/>
      <c r="L143" s="43"/>
      <c r="M143" s="236" t="s">
        <v>1</v>
      </c>
      <c r="N143" s="237" t="s">
        <v>49</v>
      </c>
      <c r="O143" s="90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40" t="s">
        <v>236</v>
      </c>
      <c r="AT143" s="240" t="s">
        <v>223</v>
      </c>
      <c r="AU143" s="240" t="s">
        <v>95</v>
      </c>
      <c r="AY143" s="15" t="s">
        <v>222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5" t="s">
        <v>92</v>
      </c>
      <c r="BK143" s="241">
        <f>ROUND(I143*H143,2)</f>
        <v>0</v>
      </c>
      <c r="BL143" s="15" t="s">
        <v>236</v>
      </c>
      <c r="BM143" s="240" t="s">
        <v>574</v>
      </c>
    </row>
    <row r="144" s="13" customFormat="1">
      <c r="A144" s="13"/>
      <c r="B144" s="242"/>
      <c r="C144" s="243"/>
      <c r="D144" s="244" t="s">
        <v>280</v>
      </c>
      <c r="E144" s="245" t="s">
        <v>1</v>
      </c>
      <c r="F144" s="246" t="s">
        <v>1843</v>
      </c>
      <c r="G144" s="243"/>
      <c r="H144" s="247">
        <v>17.556000000000001</v>
      </c>
      <c r="I144" s="248"/>
      <c r="J144" s="243"/>
      <c r="K144" s="243"/>
      <c r="L144" s="249"/>
      <c r="M144" s="250"/>
      <c r="N144" s="251"/>
      <c r="O144" s="251"/>
      <c r="P144" s="251"/>
      <c r="Q144" s="251"/>
      <c r="R144" s="251"/>
      <c r="S144" s="251"/>
      <c r="T144" s="25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3" t="s">
        <v>280</v>
      </c>
      <c r="AU144" s="253" t="s">
        <v>95</v>
      </c>
      <c r="AV144" s="13" t="s">
        <v>95</v>
      </c>
      <c r="AW144" s="13" t="s">
        <v>39</v>
      </c>
      <c r="AX144" s="13" t="s">
        <v>92</v>
      </c>
      <c r="AY144" s="253" t="s">
        <v>222</v>
      </c>
    </row>
    <row r="145" s="2" customFormat="1" ht="33" customHeight="1">
      <c r="A145" s="37"/>
      <c r="B145" s="38"/>
      <c r="C145" s="228" t="s">
        <v>255</v>
      </c>
      <c r="D145" s="228" t="s">
        <v>223</v>
      </c>
      <c r="E145" s="229" t="s">
        <v>575</v>
      </c>
      <c r="F145" s="230" t="s">
        <v>576</v>
      </c>
      <c r="G145" s="231" t="s">
        <v>329</v>
      </c>
      <c r="H145" s="232">
        <v>17.556000000000001</v>
      </c>
      <c r="I145" s="233"/>
      <c r="J145" s="234">
        <f>ROUND(I145*H145,2)</f>
        <v>0</v>
      </c>
      <c r="K145" s="235"/>
      <c r="L145" s="43"/>
      <c r="M145" s="236" t="s">
        <v>1</v>
      </c>
      <c r="N145" s="237" t="s">
        <v>49</v>
      </c>
      <c r="O145" s="90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40" t="s">
        <v>236</v>
      </c>
      <c r="AT145" s="240" t="s">
        <v>223</v>
      </c>
      <c r="AU145" s="240" t="s">
        <v>95</v>
      </c>
      <c r="AY145" s="15" t="s">
        <v>222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5" t="s">
        <v>92</v>
      </c>
      <c r="BK145" s="241">
        <f>ROUND(I145*H145,2)</f>
        <v>0</v>
      </c>
      <c r="BL145" s="15" t="s">
        <v>236</v>
      </c>
      <c r="BM145" s="240" t="s">
        <v>577</v>
      </c>
    </row>
    <row r="146" s="13" customFormat="1">
      <c r="A146" s="13"/>
      <c r="B146" s="242"/>
      <c r="C146" s="243"/>
      <c r="D146" s="244" t="s">
        <v>280</v>
      </c>
      <c r="E146" s="245" t="s">
        <v>1</v>
      </c>
      <c r="F146" s="246" t="s">
        <v>1843</v>
      </c>
      <c r="G146" s="243"/>
      <c r="H146" s="247">
        <v>17.556000000000001</v>
      </c>
      <c r="I146" s="248"/>
      <c r="J146" s="243"/>
      <c r="K146" s="243"/>
      <c r="L146" s="249"/>
      <c r="M146" s="250"/>
      <c r="N146" s="251"/>
      <c r="O146" s="251"/>
      <c r="P146" s="251"/>
      <c r="Q146" s="251"/>
      <c r="R146" s="251"/>
      <c r="S146" s="251"/>
      <c r="T146" s="25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3" t="s">
        <v>280</v>
      </c>
      <c r="AU146" s="253" t="s">
        <v>95</v>
      </c>
      <c r="AV146" s="13" t="s">
        <v>95</v>
      </c>
      <c r="AW146" s="13" t="s">
        <v>39</v>
      </c>
      <c r="AX146" s="13" t="s">
        <v>84</v>
      </c>
      <c r="AY146" s="253" t="s">
        <v>222</v>
      </c>
    </row>
    <row r="147" s="2" customFormat="1" ht="37.8" customHeight="1">
      <c r="A147" s="37"/>
      <c r="B147" s="38"/>
      <c r="C147" s="228" t="s">
        <v>259</v>
      </c>
      <c r="D147" s="228" t="s">
        <v>223</v>
      </c>
      <c r="E147" s="229" t="s">
        <v>579</v>
      </c>
      <c r="F147" s="230" t="s">
        <v>580</v>
      </c>
      <c r="G147" s="231" t="s">
        <v>329</v>
      </c>
      <c r="H147" s="232">
        <v>23.408000000000001</v>
      </c>
      <c r="I147" s="233"/>
      <c r="J147" s="234">
        <f>ROUND(I147*H147,2)</f>
        <v>0</v>
      </c>
      <c r="K147" s="235"/>
      <c r="L147" s="43"/>
      <c r="M147" s="236" t="s">
        <v>1</v>
      </c>
      <c r="N147" s="237" t="s">
        <v>49</v>
      </c>
      <c r="O147" s="90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40" t="s">
        <v>236</v>
      </c>
      <c r="AT147" s="240" t="s">
        <v>223</v>
      </c>
      <c r="AU147" s="240" t="s">
        <v>95</v>
      </c>
      <c r="AY147" s="15" t="s">
        <v>222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5" t="s">
        <v>92</v>
      </c>
      <c r="BK147" s="241">
        <f>ROUND(I147*H147,2)</f>
        <v>0</v>
      </c>
      <c r="BL147" s="15" t="s">
        <v>236</v>
      </c>
      <c r="BM147" s="240" t="s">
        <v>581</v>
      </c>
    </row>
    <row r="148" s="13" customFormat="1">
      <c r="A148" s="13"/>
      <c r="B148" s="242"/>
      <c r="C148" s="243"/>
      <c r="D148" s="244" t="s">
        <v>280</v>
      </c>
      <c r="E148" s="245" t="s">
        <v>1</v>
      </c>
      <c r="F148" s="246" t="s">
        <v>1844</v>
      </c>
      <c r="G148" s="243"/>
      <c r="H148" s="247">
        <v>23.408000000000001</v>
      </c>
      <c r="I148" s="248"/>
      <c r="J148" s="243"/>
      <c r="K148" s="243"/>
      <c r="L148" s="249"/>
      <c r="M148" s="250"/>
      <c r="N148" s="251"/>
      <c r="O148" s="251"/>
      <c r="P148" s="251"/>
      <c r="Q148" s="251"/>
      <c r="R148" s="251"/>
      <c r="S148" s="251"/>
      <c r="T148" s="25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3" t="s">
        <v>280</v>
      </c>
      <c r="AU148" s="253" t="s">
        <v>95</v>
      </c>
      <c r="AV148" s="13" t="s">
        <v>95</v>
      </c>
      <c r="AW148" s="13" t="s">
        <v>39</v>
      </c>
      <c r="AX148" s="13" t="s">
        <v>92</v>
      </c>
      <c r="AY148" s="253" t="s">
        <v>222</v>
      </c>
    </row>
    <row r="149" s="2" customFormat="1" ht="33" customHeight="1">
      <c r="A149" s="37"/>
      <c r="B149" s="38"/>
      <c r="C149" s="228" t="s">
        <v>263</v>
      </c>
      <c r="D149" s="228" t="s">
        <v>223</v>
      </c>
      <c r="E149" s="229" t="s">
        <v>582</v>
      </c>
      <c r="F149" s="230" t="s">
        <v>583</v>
      </c>
      <c r="G149" s="231" t="s">
        <v>329</v>
      </c>
      <c r="H149" s="232">
        <v>23.408000000000001</v>
      </c>
      <c r="I149" s="233"/>
      <c r="J149" s="234">
        <f>ROUND(I149*H149,2)</f>
        <v>0</v>
      </c>
      <c r="K149" s="235"/>
      <c r="L149" s="43"/>
      <c r="M149" s="236" t="s">
        <v>1</v>
      </c>
      <c r="N149" s="237" t="s">
        <v>49</v>
      </c>
      <c r="O149" s="90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40" t="s">
        <v>236</v>
      </c>
      <c r="AT149" s="240" t="s">
        <v>223</v>
      </c>
      <c r="AU149" s="240" t="s">
        <v>95</v>
      </c>
      <c r="AY149" s="15" t="s">
        <v>222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5" t="s">
        <v>92</v>
      </c>
      <c r="BK149" s="241">
        <f>ROUND(I149*H149,2)</f>
        <v>0</v>
      </c>
      <c r="BL149" s="15" t="s">
        <v>236</v>
      </c>
      <c r="BM149" s="240" t="s">
        <v>584</v>
      </c>
    </row>
    <row r="150" s="13" customFormat="1">
      <c r="A150" s="13"/>
      <c r="B150" s="242"/>
      <c r="C150" s="243"/>
      <c r="D150" s="244" t="s">
        <v>280</v>
      </c>
      <c r="E150" s="245" t="s">
        <v>1</v>
      </c>
      <c r="F150" s="246" t="s">
        <v>1844</v>
      </c>
      <c r="G150" s="243"/>
      <c r="H150" s="247">
        <v>23.408000000000001</v>
      </c>
      <c r="I150" s="248"/>
      <c r="J150" s="243"/>
      <c r="K150" s="243"/>
      <c r="L150" s="249"/>
      <c r="M150" s="250"/>
      <c r="N150" s="251"/>
      <c r="O150" s="251"/>
      <c r="P150" s="251"/>
      <c r="Q150" s="251"/>
      <c r="R150" s="251"/>
      <c r="S150" s="251"/>
      <c r="T150" s="25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3" t="s">
        <v>280</v>
      </c>
      <c r="AU150" s="253" t="s">
        <v>95</v>
      </c>
      <c r="AV150" s="13" t="s">
        <v>95</v>
      </c>
      <c r="AW150" s="13" t="s">
        <v>39</v>
      </c>
      <c r="AX150" s="13" t="s">
        <v>84</v>
      </c>
      <c r="AY150" s="253" t="s">
        <v>222</v>
      </c>
    </row>
    <row r="151" s="2" customFormat="1" ht="37.8" customHeight="1">
      <c r="A151" s="37"/>
      <c r="B151" s="38"/>
      <c r="C151" s="228" t="s">
        <v>269</v>
      </c>
      <c r="D151" s="228" t="s">
        <v>223</v>
      </c>
      <c r="E151" s="229" t="s">
        <v>1845</v>
      </c>
      <c r="F151" s="230" t="s">
        <v>1846</v>
      </c>
      <c r="G151" s="231" t="s">
        <v>329</v>
      </c>
      <c r="H151" s="232">
        <v>35.112000000000002</v>
      </c>
      <c r="I151" s="233"/>
      <c r="J151" s="234">
        <f>ROUND(I151*H151,2)</f>
        <v>0</v>
      </c>
      <c r="K151" s="235"/>
      <c r="L151" s="43"/>
      <c r="M151" s="236" t="s">
        <v>1</v>
      </c>
      <c r="N151" s="237" t="s">
        <v>49</v>
      </c>
      <c r="O151" s="90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40" t="s">
        <v>236</v>
      </c>
      <c r="AT151" s="240" t="s">
        <v>223</v>
      </c>
      <c r="AU151" s="240" t="s">
        <v>95</v>
      </c>
      <c r="AY151" s="15" t="s">
        <v>222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5" t="s">
        <v>92</v>
      </c>
      <c r="BK151" s="241">
        <f>ROUND(I151*H151,2)</f>
        <v>0</v>
      </c>
      <c r="BL151" s="15" t="s">
        <v>236</v>
      </c>
      <c r="BM151" s="240" t="s">
        <v>1847</v>
      </c>
    </row>
    <row r="152" s="13" customFormat="1">
      <c r="A152" s="13"/>
      <c r="B152" s="242"/>
      <c r="C152" s="243"/>
      <c r="D152" s="244" t="s">
        <v>280</v>
      </c>
      <c r="E152" s="245" t="s">
        <v>1</v>
      </c>
      <c r="F152" s="246" t="s">
        <v>1848</v>
      </c>
      <c r="G152" s="243"/>
      <c r="H152" s="247">
        <v>35.112000000000002</v>
      </c>
      <c r="I152" s="248"/>
      <c r="J152" s="243"/>
      <c r="K152" s="243"/>
      <c r="L152" s="249"/>
      <c r="M152" s="250"/>
      <c r="N152" s="251"/>
      <c r="O152" s="251"/>
      <c r="P152" s="251"/>
      <c r="Q152" s="251"/>
      <c r="R152" s="251"/>
      <c r="S152" s="251"/>
      <c r="T152" s="25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3" t="s">
        <v>280</v>
      </c>
      <c r="AU152" s="253" t="s">
        <v>95</v>
      </c>
      <c r="AV152" s="13" t="s">
        <v>95</v>
      </c>
      <c r="AW152" s="13" t="s">
        <v>39</v>
      </c>
      <c r="AX152" s="13" t="s">
        <v>92</v>
      </c>
      <c r="AY152" s="253" t="s">
        <v>222</v>
      </c>
    </row>
    <row r="153" s="2" customFormat="1" ht="24.15" customHeight="1">
      <c r="A153" s="37"/>
      <c r="B153" s="38"/>
      <c r="C153" s="228" t="s">
        <v>276</v>
      </c>
      <c r="D153" s="228" t="s">
        <v>223</v>
      </c>
      <c r="E153" s="229" t="s">
        <v>1849</v>
      </c>
      <c r="F153" s="230" t="s">
        <v>1850</v>
      </c>
      <c r="G153" s="231" t="s">
        <v>361</v>
      </c>
      <c r="H153" s="232">
        <v>224</v>
      </c>
      <c r="I153" s="233"/>
      <c r="J153" s="234">
        <f>ROUND(I153*H153,2)</f>
        <v>0</v>
      </c>
      <c r="K153" s="235"/>
      <c r="L153" s="43"/>
      <c r="M153" s="236" t="s">
        <v>1</v>
      </c>
      <c r="N153" s="237" t="s">
        <v>49</v>
      </c>
      <c r="O153" s="90"/>
      <c r="P153" s="238">
        <f>O153*H153</f>
        <v>0</v>
      </c>
      <c r="Q153" s="238">
        <v>0.002</v>
      </c>
      <c r="R153" s="238">
        <f>Q153*H153</f>
        <v>0.44800000000000001</v>
      </c>
      <c r="S153" s="238">
        <v>0</v>
      </c>
      <c r="T153" s="23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40" t="s">
        <v>236</v>
      </c>
      <c r="AT153" s="240" t="s">
        <v>223</v>
      </c>
      <c r="AU153" s="240" t="s">
        <v>95</v>
      </c>
      <c r="AY153" s="15" t="s">
        <v>222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5" t="s">
        <v>92</v>
      </c>
      <c r="BK153" s="241">
        <f>ROUND(I153*H153,2)</f>
        <v>0</v>
      </c>
      <c r="BL153" s="15" t="s">
        <v>236</v>
      </c>
      <c r="BM153" s="240" t="s">
        <v>1851</v>
      </c>
    </row>
    <row r="154" s="13" customFormat="1">
      <c r="A154" s="13"/>
      <c r="B154" s="242"/>
      <c r="C154" s="243"/>
      <c r="D154" s="244" t="s">
        <v>280</v>
      </c>
      <c r="E154" s="245" t="s">
        <v>1</v>
      </c>
      <c r="F154" s="246" t="s">
        <v>1852</v>
      </c>
      <c r="G154" s="243"/>
      <c r="H154" s="247">
        <v>224</v>
      </c>
      <c r="I154" s="248"/>
      <c r="J154" s="243"/>
      <c r="K154" s="243"/>
      <c r="L154" s="249"/>
      <c r="M154" s="250"/>
      <c r="N154" s="251"/>
      <c r="O154" s="251"/>
      <c r="P154" s="251"/>
      <c r="Q154" s="251"/>
      <c r="R154" s="251"/>
      <c r="S154" s="251"/>
      <c r="T154" s="25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3" t="s">
        <v>280</v>
      </c>
      <c r="AU154" s="253" t="s">
        <v>95</v>
      </c>
      <c r="AV154" s="13" t="s">
        <v>95</v>
      </c>
      <c r="AW154" s="13" t="s">
        <v>39</v>
      </c>
      <c r="AX154" s="13" t="s">
        <v>92</v>
      </c>
      <c r="AY154" s="253" t="s">
        <v>222</v>
      </c>
    </row>
    <row r="155" s="2" customFormat="1" ht="24.15" customHeight="1">
      <c r="A155" s="37"/>
      <c r="B155" s="38"/>
      <c r="C155" s="228" t="s">
        <v>283</v>
      </c>
      <c r="D155" s="228" t="s">
        <v>223</v>
      </c>
      <c r="E155" s="229" t="s">
        <v>1853</v>
      </c>
      <c r="F155" s="230" t="s">
        <v>1854</v>
      </c>
      <c r="G155" s="231" t="s">
        <v>361</v>
      </c>
      <c r="H155" s="232">
        <v>224</v>
      </c>
      <c r="I155" s="233"/>
      <c r="J155" s="234">
        <f>ROUND(I155*H155,2)</f>
        <v>0</v>
      </c>
      <c r="K155" s="235"/>
      <c r="L155" s="43"/>
      <c r="M155" s="236" t="s">
        <v>1</v>
      </c>
      <c r="N155" s="237" t="s">
        <v>49</v>
      </c>
      <c r="O155" s="90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40" t="s">
        <v>236</v>
      </c>
      <c r="AT155" s="240" t="s">
        <v>223</v>
      </c>
      <c r="AU155" s="240" t="s">
        <v>95</v>
      </c>
      <c r="AY155" s="15" t="s">
        <v>222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5" t="s">
        <v>92</v>
      </c>
      <c r="BK155" s="241">
        <f>ROUND(I155*H155,2)</f>
        <v>0</v>
      </c>
      <c r="BL155" s="15" t="s">
        <v>236</v>
      </c>
      <c r="BM155" s="240" t="s">
        <v>1855</v>
      </c>
    </row>
    <row r="156" s="13" customFormat="1">
      <c r="A156" s="13"/>
      <c r="B156" s="242"/>
      <c r="C156" s="243"/>
      <c r="D156" s="244" t="s">
        <v>280</v>
      </c>
      <c r="E156" s="245" t="s">
        <v>1</v>
      </c>
      <c r="F156" s="246" t="s">
        <v>1852</v>
      </c>
      <c r="G156" s="243"/>
      <c r="H156" s="247">
        <v>224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280</v>
      </c>
      <c r="AU156" s="253" t="s">
        <v>95</v>
      </c>
      <c r="AV156" s="13" t="s">
        <v>95</v>
      </c>
      <c r="AW156" s="13" t="s">
        <v>39</v>
      </c>
      <c r="AX156" s="13" t="s">
        <v>92</v>
      </c>
      <c r="AY156" s="253" t="s">
        <v>222</v>
      </c>
    </row>
    <row r="157" s="2" customFormat="1" ht="24.15" customHeight="1">
      <c r="A157" s="37"/>
      <c r="B157" s="38"/>
      <c r="C157" s="228" t="s">
        <v>8</v>
      </c>
      <c r="D157" s="228" t="s">
        <v>223</v>
      </c>
      <c r="E157" s="229" t="s">
        <v>364</v>
      </c>
      <c r="F157" s="230" t="s">
        <v>365</v>
      </c>
      <c r="G157" s="231" t="s">
        <v>329</v>
      </c>
      <c r="H157" s="232">
        <v>70.224000000000004</v>
      </c>
      <c r="I157" s="233"/>
      <c r="J157" s="234">
        <f>ROUND(I157*H157,2)</f>
        <v>0</v>
      </c>
      <c r="K157" s="235"/>
      <c r="L157" s="43"/>
      <c r="M157" s="236" t="s">
        <v>1</v>
      </c>
      <c r="N157" s="237" t="s">
        <v>49</v>
      </c>
      <c r="O157" s="90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40" t="s">
        <v>236</v>
      </c>
      <c r="AT157" s="240" t="s">
        <v>223</v>
      </c>
      <c r="AU157" s="240" t="s">
        <v>95</v>
      </c>
      <c r="AY157" s="15" t="s">
        <v>222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5" t="s">
        <v>92</v>
      </c>
      <c r="BK157" s="241">
        <f>ROUND(I157*H157,2)</f>
        <v>0</v>
      </c>
      <c r="BL157" s="15" t="s">
        <v>236</v>
      </c>
      <c r="BM157" s="240" t="s">
        <v>601</v>
      </c>
    </row>
    <row r="158" s="13" customFormat="1">
      <c r="A158" s="13"/>
      <c r="B158" s="242"/>
      <c r="C158" s="243"/>
      <c r="D158" s="244" t="s">
        <v>280</v>
      </c>
      <c r="E158" s="245" t="s">
        <v>1</v>
      </c>
      <c r="F158" s="246" t="s">
        <v>1856</v>
      </c>
      <c r="G158" s="243"/>
      <c r="H158" s="247">
        <v>70.224000000000004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280</v>
      </c>
      <c r="AU158" s="253" t="s">
        <v>95</v>
      </c>
      <c r="AV158" s="13" t="s">
        <v>95</v>
      </c>
      <c r="AW158" s="13" t="s">
        <v>39</v>
      </c>
      <c r="AX158" s="13" t="s">
        <v>84</v>
      </c>
      <c r="AY158" s="253" t="s">
        <v>222</v>
      </c>
    </row>
    <row r="159" s="2" customFormat="1" ht="24.15" customHeight="1">
      <c r="A159" s="37"/>
      <c r="B159" s="38"/>
      <c r="C159" s="228" t="s">
        <v>292</v>
      </c>
      <c r="D159" s="228" t="s">
        <v>223</v>
      </c>
      <c r="E159" s="229" t="s">
        <v>368</v>
      </c>
      <c r="F159" s="230" t="s">
        <v>369</v>
      </c>
      <c r="G159" s="231" t="s">
        <v>329</v>
      </c>
      <c r="H159" s="232">
        <v>163.856</v>
      </c>
      <c r="I159" s="233"/>
      <c r="J159" s="234">
        <f>ROUND(I159*H159,2)</f>
        <v>0</v>
      </c>
      <c r="K159" s="235"/>
      <c r="L159" s="43"/>
      <c r="M159" s="236" t="s">
        <v>1</v>
      </c>
      <c r="N159" s="237" t="s">
        <v>49</v>
      </c>
      <c r="O159" s="90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236</v>
      </c>
      <c r="AT159" s="240" t="s">
        <v>223</v>
      </c>
      <c r="AU159" s="240" t="s">
        <v>95</v>
      </c>
      <c r="AY159" s="15" t="s">
        <v>222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236</v>
      </c>
      <c r="BM159" s="240" t="s">
        <v>878</v>
      </c>
    </row>
    <row r="160" s="13" customFormat="1">
      <c r="A160" s="13"/>
      <c r="B160" s="242"/>
      <c r="C160" s="243"/>
      <c r="D160" s="244" t="s">
        <v>280</v>
      </c>
      <c r="E160" s="245" t="s">
        <v>1</v>
      </c>
      <c r="F160" s="246" t="s">
        <v>1857</v>
      </c>
      <c r="G160" s="243"/>
      <c r="H160" s="247">
        <v>163.856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280</v>
      </c>
      <c r="AU160" s="253" t="s">
        <v>95</v>
      </c>
      <c r="AV160" s="13" t="s">
        <v>95</v>
      </c>
      <c r="AW160" s="13" t="s">
        <v>39</v>
      </c>
      <c r="AX160" s="13" t="s">
        <v>84</v>
      </c>
      <c r="AY160" s="253" t="s">
        <v>222</v>
      </c>
    </row>
    <row r="161" s="2" customFormat="1" ht="37.8" customHeight="1">
      <c r="A161" s="37"/>
      <c r="B161" s="38"/>
      <c r="C161" s="228" t="s">
        <v>379</v>
      </c>
      <c r="D161" s="228" t="s">
        <v>223</v>
      </c>
      <c r="E161" s="229" t="s">
        <v>882</v>
      </c>
      <c r="F161" s="230" t="s">
        <v>883</v>
      </c>
      <c r="G161" s="231" t="s">
        <v>329</v>
      </c>
      <c r="H161" s="232">
        <v>70.224000000000004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236</v>
      </c>
      <c r="AT161" s="240" t="s">
        <v>223</v>
      </c>
      <c r="AU161" s="240" t="s">
        <v>95</v>
      </c>
      <c r="AY161" s="15" t="s">
        <v>222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236</v>
      </c>
      <c r="BM161" s="240" t="s">
        <v>884</v>
      </c>
    </row>
    <row r="162" s="13" customFormat="1">
      <c r="A162" s="13"/>
      <c r="B162" s="242"/>
      <c r="C162" s="243"/>
      <c r="D162" s="244" t="s">
        <v>280</v>
      </c>
      <c r="E162" s="245" t="s">
        <v>1</v>
      </c>
      <c r="F162" s="246" t="s">
        <v>1856</v>
      </c>
      <c r="G162" s="243"/>
      <c r="H162" s="247">
        <v>70.224000000000004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280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222</v>
      </c>
    </row>
    <row r="163" s="2" customFormat="1" ht="37.8" customHeight="1">
      <c r="A163" s="37"/>
      <c r="B163" s="38"/>
      <c r="C163" s="228" t="s">
        <v>383</v>
      </c>
      <c r="D163" s="228" t="s">
        <v>223</v>
      </c>
      <c r="E163" s="229" t="s">
        <v>885</v>
      </c>
      <c r="F163" s="230" t="s">
        <v>886</v>
      </c>
      <c r="G163" s="231" t="s">
        <v>329</v>
      </c>
      <c r="H163" s="232">
        <v>163.856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236</v>
      </c>
      <c r="AT163" s="240" t="s">
        <v>223</v>
      </c>
      <c r="AU163" s="240" t="s">
        <v>95</v>
      </c>
      <c r="AY163" s="15" t="s">
        <v>222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236</v>
      </c>
      <c r="BM163" s="240" t="s">
        <v>887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1857</v>
      </c>
      <c r="G164" s="243"/>
      <c r="H164" s="247">
        <v>163.856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222</v>
      </c>
    </row>
    <row r="165" s="2" customFormat="1" ht="33" customHeight="1">
      <c r="A165" s="37"/>
      <c r="B165" s="38"/>
      <c r="C165" s="228" t="s">
        <v>389</v>
      </c>
      <c r="D165" s="228" t="s">
        <v>223</v>
      </c>
      <c r="E165" s="229" t="s">
        <v>372</v>
      </c>
      <c r="F165" s="230" t="s">
        <v>373</v>
      </c>
      <c r="G165" s="231" t="s">
        <v>329</v>
      </c>
      <c r="H165" s="232">
        <v>47.119999999999997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236</v>
      </c>
      <c r="AT165" s="240" t="s">
        <v>223</v>
      </c>
      <c r="AU165" s="240" t="s">
        <v>95</v>
      </c>
      <c r="AY165" s="15" t="s">
        <v>222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236</v>
      </c>
      <c r="BM165" s="240" t="s">
        <v>610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1858</v>
      </c>
      <c r="G166" s="243"/>
      <c r="H166" s="247">
        <v>47.119999999999997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222</v>
      </c>
    </row>
    <row r="167" s="2" customFormat="1" ht="37.8" customHeight="1">
      <c r="A167" s="37"/>
      <c r="B167" s="38"/>
      <c r="C167" s="228" t="s">
        <v>395</v>
      </c>
      <c r="D167" s="228" t="s">
        <v>223</v>
      </c>
      <c r="E167" s="229" t="s">
        <v>612</v>
      </c>
      <c r="F167" s="230" t="s">
        <v>613</v>
      </c>
      <c r="G167" s="231" t="s">
        <v>329</v>
      </c>
      <c r="H167" s="232">
        <v>94.239999999999995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236</v>
      </c>
      <c r="AT167" s="240" t="s">
        <v>223</v>
      </c>
      <c r="AU167" s="240" t="s">
        <v>95</v>
      </c>
      <c r="AY167" s="15" t="s">
        <v>222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236</v>
      </c>
      <c r="BM167" s="240" t="s">
        <v>614</v>
      </c>
    </row>
    <row r="168" s="13" customFormat="1">
      <c r="A168" s="13"/>
      <c r="B168" s="242"/>
      <c r="C168" s="243"/>
      <c r="D168" s="244" t="s">
        <v>280</v>
      </c>
      <c r="E168" s="245" t="s">
        <v>1</v>
      </c>
      <c r="F168" s="246" t="s">
        <v>1859</v>
      </c>
      <c r="G168" s="243"/>
      <c r="H168" s="247">
        <v>94.239999999999995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280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222</v>
      </c>
    </row>
    <row r="169" s="2" customFormat="1" ht="24.15" customHeight="1">
      <c r="A169" s="37"/>
      <c r="B169" s="38"/>
      <c r="C169" s="228" t="s">
        <v>7</v>
      </c>
      <c r="D169" s="228" t="s">
        <v>223</v>
      </c>
      <c r="E169" s="229" t="s">
        <v>376</v>
      </c>
      <c r="F169" s="230" t="s">
        <v>377</v>
      </c>
      <c r="G169" s="231" t="s">
        <v>329</v>
      </c>
      <c r="H169" s="232">
        <v>70.224000000000004</v>
      </c>
      <c r="I169" s="233"/>
      <c r="J169" s="234">
        <f>ROUND(I169*H169,2)</f>
        <v>0</v>
      </c>
      <c r="K169" s="235"/>
      <c r="L169" s="43"/>
      <c r="M169" s="236" t="s">
        <v>1</v>
      </c>
      <c r="N169" s="237" t="s">
        <v>49</v>
      </c>
      <c r="O169" s="90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40" t="s">
        <v>236</v>
      </c>
      <c r="AT169" s="240" t="s">
        <v>223</v>
      </c>
      <c r="AU169" s="240" t="s">
        <v>95</v>
      </c>
      <c r="AY169" s="15" t="s">
        <v>222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5" t="s">
        <v>92</v>
      </c>
      <c r="BK169" s="241">
        <f>ROUND(I169*H169,2)</f>
        <v>0</v>
      </c>
      <c r="BL169" s="15" t="s">
        <v>236</v>
      </c>
      <c r="BM169" s="240" t="s">
        <v>616</v>
      </c>
    </row>
    <row r="170" s="13" customFormat="1">
      <c r="A170" s="13"/>
      <c r="B170" s="242"/>
      <c r="C170" s="243"/>
      <c r="D170" s="244" t="s">
        <v>280</v>
      </c>
      <c r="E170" s="245" t="s">
        <v>1</v>
      </c>
      <c r="F170" s="246" t="s">
        <v>1856</v>
      </c>
      <c r="G170" s="243"/>
      <c r="H170" s="247">
        <v>70.224000000000004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280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222</v>
      </c>
    </row>
    <row r="171" s="2" customFormat="1" ht="24.15" customHeight="1">
      <c r="A171" s="37"/>
      <c r="B171" s="38"/>
      <c r="C171" s="228" t="s">
        <v>404</v>
      </c>
      <c r="D171" s="228" t="s">
        <v>223</v>
      </c>
      <c r="E171" s="229" t="s">
        <v>380</v>
      </c>
      <c r="F171" s="230" t="s">
        <v>381</v>
      </c>
      <c r="G171" s="231" t="s">
        <v>329</v>
      </c>
      <c r="H171" s="232">
        <v>163.856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236</v>
      </c>
      <c r="AT171" s="240" t="s">
        <v>223</v>
      </c>
      <c r="AU171" s="240" t="s">
        <v>95</v>
      </c>
      <c r="AY171" s="15" t="s">
        <v>222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236</v>
      </c>
      <c r="BM171" s="240" t="s">
        <v>618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1857</v>
      </c>
      <c r="G172" s="243"/>
      <c r="H172" s="247">
        <v>163.856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222</v>
      </c>
    </row>
    <row r="173" s="2" customFormat="1" ht="33" customHeight="1">
      <c r="A173" s="37"/>
      <c r="B173" s="38"/>
      <c r="C173" s="228" t="s">
        <v>411</v>
      </c>
      <c r="D173" s="228" t="s">
        <v>223</v>
      </c>
      <c r="E173" s="229" t="s">
        <v>384</v>
      </c>
      <c r="F173" s="230" t="s">
        <v>385</v>
      </c>
      <c r="G173" s="231" t="s">
        <v>386</v>
      </c>
      <c r="H173" s="232">
        <v>94.239999999999995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236</v>
      </c>
      <c r="AT173" s="240" t="s">
        <v>223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620</v>
      </c>
    </row>
    <row r="174" s="13" customFormat="1">
      <c r="A174" s="13"/>
      <c r="B174" s="242"/>
      <c r="C174" s="243"/>
      <c r="D174" s="244" t="s">
        <v>280</v>
      </c>
      <c r="E174" s="245" t="s">
        <v>1</v>
      </c>
      <c r="F174" s="246" t="s">
        <v>1859</v>
      </c>
      <c r="G174" s="243"/>
      <c r="H174" s="247">
        <v>94.239999999999995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222</v>
      </c>
    </row>
    <row r="175" s="2" customFormat="1" ht="16.5" customHeight="1">
      <c r="A175" s="37"/>
      <c r="B175" s="38"/>
      <c r="C175" s="228" t="s">
        <v>416</v>
      </c>
      <c r="D175" s="228" t="s">
        <v>223</v>
      </c>
      <c r="E175" s="229" t="s">
        <v>390</v>
      </c>
      <c r="F175" s="230" t="s">
        <v>391</v>
      </c>
      <c r="G175" s="231" t="s">
        <v>329</v>
      </c>
      <c r="H175" s="232">
        <v>164.16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236</v>
      </c>
      <c r="AT175" s="240" t="s">
        <v>223</v>
      </c>
      <c r="AU175" s="240" t="s">
        <v>95</v>
      </c>
      <c r="AY175" s="15" t="s">
        <v>222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236</v>
      </c>
      <c r="BM175" s="240" t="s">
        <v>624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1858</v>
      </c>
      <c r="G176" s="243"/>
      <c r="H176" s="247">
        <v>47.119999999999997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222</v>
      </c>
    </row>
    <row r="177" s="13" customFormat="1">
      <c r="A177" s="13"/>
      <c r="B177" s="242"/>
      <c r="C177" s="243"/>
      <c r="D177" s="244" t="s">
        <v>280</v>
      </c>
      <c r="E177" s="245" t="s">
        <v>1</v>
      </c>
      <c r="F177" s="246" t="s">
        <v>1860</v>
      </c>
      <c r="G177" s="243"/>
      <c r="H177" s="247">
        <v>117.04000000000001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280</v>
      </c>
      <c r="AU177" s="253" t="s">
        <v>95</v>
      </c>
      <c r="AV177" s="13" t="s">
        <v>95</v>
      </c>
      <c r="AW177" s="13" t="s">
        <v>39</v>
      </c>
      <c r="AX177" s="13" t="s">
        <v>84</v>
      </c>
      <c r="AY177" s="253" t="s">
        <v>222</v>
      </c>
    </row>
    <row r="178" s="2" customFormat="1" ht="24.15" customHeight="1">
      <c r="A178" s="37"/>
      <c r="B178" s="38"/>
      <c r="C178" s="228" t="s">
        <v>421</v>
      </c>
      <c r="D178" s="228" t="s">
        <v>223</v>
      </c>
      <c r="E178" s="229" t="s">
        <v>396</v>
      </c>
      <c r="F178" s="230" t="s">
        <v>397</v>
      </c>
      <c r="G178" s="231" t="s">
        <v>329</v>
      </c>
      <c r="H178" s="232">
        <v>71.920000000000002</v>
      </c>
      <c r="I178" s="233"/>
      <c r="J178" s="234">
        <f>ROUND(I178*H178,2)</f>
        <v>0</v>
      </c>
      <c r="K178" s="235"/>
      <c r="L178" s="43"/>
      <c r="M178" s="236" t="s">
        <v>1</v>
      </c>
      <c r="N178" s="237" t="s">
        <v>49</v>
      </c>
      <c r="O178" s="90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40" t="s">
        <v>236</v>
      </c>
      <c r="AT178" s="240" t="s">
        <v>223</v>
      </c>
      <c r="AU178" s="240" t="s">
        <v>95</v>
      </c>
      <c r="AY178" s="15" t="s">
        <v>222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5" t="s">
        <v>92</v>
      </c>
      <c r="BK178" s="241">
        <f>ROUND(I178*H178,2)</f>
        <v>0</v>
      </c>
      <c r="BL178" s="15" t="s">
        <v>236</v>
      </c>
      <c r="BM178" s="240" t="s">
        <v>627</v>
      </c>
    </row>
    <row r="179" s="13" customFormat="1">
      <c r="A179" s="13"/>
      <c r="B179" s="242"/>
      <c r="C179" s="243"/>
      <c r="D179" s="244" t="s">
        <v>280</v>
      </c>
      <c r="E179" s="245" t="s">
        <v>1</v>
      </c>
      <c r="F179" s="246" t="s">
        <v>1861</v>
      </c>
      <c r="G179" s="243"/>
      <c r="H179" s="247">
        <v>71.920000000000002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280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222</v>
      </c>
    </row>
    <row r="180" s="2" customFormat="1" ht="24.15" customHeight="1">
      <c r="A180" s="37"/>
      <c r="B180" s="38"/>
      <c r="C180" s="228" t="s">
        <v>427</v>
      </c>
      <c r="D180" s="228" t="s">
        <v>223</v>
      </c>
      <c r="E180" s="229" t="s">
        <v>629</v>
      </c>
      <c r="F180" s="230" t="s">
        <v>630</v>
      </c>
      <c r="G180" s="231" t="s">
        <v>329</v>
      </c>
      <c r="H180" s="232">
        <v>30.457999999999998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236</v>
      </c>
      <c r="AT180" s="240" t="s">
        <v>223</v>
      </c>
      <c r="AU180" s="240" t="s">
        <v>95</v>
      </c>
      <c r="AY180" s="15" t="s">
        <v>222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236</v>
      </c>
      <c r="BM180" s="240" t="s">
        <v>631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1862</v>
      </c>
      <c r="G181" s="243"/>
      <c r="H181" s="247">
        <v>30.457999999999998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222</v>
      </c>
    </row>
    <row r="182" s="2" customFormat="1" ht="24.15" customHeight="1">
      <c r="A182" s="37"/>
      <c r="B182" s="38"/>
      <c r="C182" s="228" t="s">
        <v>433</v>
      </c>
      <c r="D182" s="228" t="s">
        <v>223</v>
      </c>
      <c r="E182" s="229" t="s">
        <v>400</v>
      </c>
      <c r="F182" s="230" t="s">
        <v>401</v>
      </c>
      <c r="G182" s="231" t="s">
        <v>361</v>
      </c>
      <c r="H182" s="232">
        <v>51.700000000000003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236</v>
      </c>
      <c r="AT182" s="240" t="s">
        <v>223</v>
      </c>
      <c r="AU182" s="240" t="s">
        <v>95</v>
      </c>
      <c r="AY182" s="15" t="s">
        <v>222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236</v>
      </c>
      <c r="BM182" s="240" t="s">
        <v>1863</v>
      </c>
    </row>
    <row r="183" s="13" customFormat="1">
      <c r="A183" s="13"/>
      <c r="B183" s="242"/>
      <c r="C183" s="243"/>
      <c r="D183" s="244" t="s">
        <v>280</v>
      </c>
      <c r="E183" s="245" t="s">
        <v>1</v>
      </c>
      <c r="F183" s="246" t="s">
        <v>1842</v>
      </c>
      <c r="G183" s="243"/>
      <c r="H183" s="247">
        <v>51.700000000000003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280</v>
      </c>
      <c r="AU183" s="253" t="s">
        <v>95</v>
      </c>
      <c r="AV183" s="13" t="s">
        <v>95</v>
      </c>
      <c r="AW183" s="13" t="s">
        <v>39</v>
      </c>
      <c r="AX183" s="13" t="s">
        <v>92</v>
      </c>
      <c r="AY183" s="253" t="s">
        <v>222</v>
      </c>
    </row>
    <row r="184" s="2" customFormat="1" ht="16.5" customHeight="1">
      <c r="A184" s="37"/>
      <c r="B184" s="38"/>
      <c r="C184" s="259" t="s">
        <v>438</v>
      </c>
      <c r="D184" s="259" t="s">
        <v>405</v>
      </c>
      <c r="E184" s="260" t="s">
        <v>406</v>
      </c>
      <c r="F184" s="261" t="s">
        <v>407</v>
      </c>
      <c r="G184" s="262" t="s">
        <v>408</v>
      </c>
      <c r="H184" s="263">
        <v>1.2929999999999999</v>
      </c>
      <c r="I184" s="264"/>
      <c r="J184" s="265">
        <f>ROUND(I184*H184,2)</f>
        <v>0</v>
      </c>
      <c r="K184" s="266"/>
      <c r="L184" s="267"/>
      <c r="M184" s="268" t="s">
        <v>1</v>
      </c>
      <c r="N184" s="269" t="s">
        <v>49</v>
      </c>
      <c r="O184" s="90"/>
      <c r="P184" s="238">
        <f>O184*H184</f>
        <v>0</v>
      </c>
      <c r="Q184" s="238">
        <v>0.001</v>
      </c>
      <c r="R184" s="238">
        <f>Q184*H184</f>
        <v>0.0012929999999999999</v>
      </c>
      <c r="S184" s="238">
        <v>0</v>
      </c>
      <c r="T184" s="23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40" t="s">
        <v>251</v>
      </c>
      <c r="AT184" s="240" t="s">
        <v>405</v>
      </c>
      <c r="AU184" s="240" t="s">
        <v>95</v>
      </c>
      <c r="AY184" s="15" t="s">
        <v>222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5" t="s">
        <v>92</v>
      </c>
      <c r="BK184" s="241">
        <f>ROUND(I184*H184,2)</f>
        <v>0</v>
      </c>
      <c r="BL184" s="15" t="s">
        <v>236</v>
      </c>
      <c r="BM184" s="240" t="s">
        <v>1864</v>
      </c>
    </row>
    <row r="185" s="13" customFormat="1">
      <c r="A185" s="13"/>
      <c r="B185" s="242"/>
      <c r="C185" s="243"/>
      <c r="D185" s="244" t="s">
        <v>280</v>
      </c>
      <c r="E185" s="245" t="s">
        <v>1</v>
      </c>
      <c r="F185" s="246" t="s">
        <v>1842</v>
      </c>
      <c r="G185" s="243"/>
      <c r="H185" s="247">
        <v>51.700000000000003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280</v>
      </c>
      <c r="AU185" s="253" t="s">
        <v>95</v>
      </c>
      <c r="AV185" s="13" t="s">
        <v>95</v>
      </c>
      <c r="AW185" s="13" t="s">
        <v>39</v>
      </c>
      <c r="AX185" s="13" t="s">
        <v>92</v>
      </c>
      <c r="AY185" s="253" t="s">
        <v>222</v>
      </c>
    </row>
    <row r="186" s="13" customFormat="1">
      <c r="A186" s="13"/>
      <c r="B186" s="242"/>
      <c r="C186" s="243"/>
      <c r="D186" s="244" t="s">
        <v>280</v>
      </c>
      <c r="E186" s="243"/>
      <c r="F186" s="246" t="s">
        <v>1865</v>
      </c>
      <c r="G186" s="243"/>
      <c r="H186" s="247">
        <v>1.2929999999999999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280</v>
      </c>
      <c r="AU186" s="253" t="s">
        <v>95</v>
      </c>
      <c r="AV186" s="13" t="s">
        <v>95</v>
      </c>
      <c r="AW186" s="13" t="s">
        <v>4</v>
      </c>
      <c r="AX186" s="13" t="s">
        <v>92</v>
      </c>
      <c r="AY186" s="253" t="s">
        <v>222</v>
      </c>
    </row>
    <row r="187" s="2" customFormat="1" ht="24.15" customHeight="1">
      <c r="A187" s="37"/>
      <c r="B187" s="38"/>
      <c r="C187" s="228" t="s">
        <v>444</v>
      </c>
      <c r="D187" s="228" t="s">
        <v>223</v>
      </c>
      <c r="E187" s="229" t="s">
        <v>636</v>
      </c>
      <c r="F187" s="230" t="s">
        <v>637</v>
      </c>
      <c r="G187" s="231" t="s">
        <v>361</v>
      </c>
      <c r="H187" s="232">
        <v>51.700000000000003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236</v>
      </c>
      <c r="AT187" s="240" t="s">
        <v>223</v>
      </c>
      <c r="AU187" s="240" t="s">
        <v>95</v>
      </c>
      <c r="AY187" s="15" t="s">
        <v>222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236</v>
      </c>
      <c r="BM187" s="240" t="s">
        <v>1866</v>
      </c>
    </row>
    <row r="188" s="13" customFormat="1">
      <c r="A188" s="13"/>
      <c r="B188" s="242"/>
      <c r="C188" s="243"/>
      <c r="D188" s="244" t="s">
        <v>280</v>
      </c>
      <c r="E188" s="245" t="s">
        <v>1</v>
      </c>
      <c r="F188" s="246" t="s">
        <v>1842</v>
      </c>
      <c r="G188" s="243"/>
      <c r="H188" s="247">
        <v>51.700000000000003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280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222</v>
      </c>
    </row>
    <row r="189" s="12" customFormat="1" ht="22.8" customHeight="1">
      <c r="A189" s="12"/>
      <c r="B189" s="212"/>
      <c r="C189" s="213"/>
      <c r="D189" s="214" t="s">
        <v>83</v>
      </c>
      <c r="E189" s="226" t="s">
        <v>95</v>
      </c>
      <c r="F189" s="226" t="s">
        <v>415</v>
      </c>
      <c r="G189" s="213"/>
      <c r="H189" s="213"/>
      <c r="I189" s="216"/>
      <c r="J189" s="227">
        <f>BK189</f>
        <v>0</v>
      </c>
      <c r="K189" s="213"/>
      <c r="L189" s="218"/>
      <c r="M189" s="219"/>
      <c r="N189" s="220"/>
      <c r="O189" s="220"/>
      <c r="P189" s="221">
        <f>SUM(P190:P191)</f>
        <v>0</v>
      </c>
      <c r="Q189" s="220"/>
      <c r="R189" s="221">
        <f>SUM(R190:R191)</f>
        <v>0</v>
      </c>
      <c r="S189" s="220"/>
      <c r="T189" s="222">
        <f>SUM(T190:T191)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23" t="s">
        <v>92</v>
      </c>
      <c r="AT189" s="224" t="s">
        <v>83</v>
      </c>
      <c r="AU189" s="224" t="s">
        <v>92</v>
      </c>
      <c r="AY189" s="223" t="s">
        <v>222</v>
      </c>
      <c r="BK189" s="225">
        <f>SUM(BK190:BK191)</f>
        <v>0</v>
      </c>
    </row>
    <row r="190" s="2" customFormat="1" ht="16.5" customHeight="1">
      <c r="A190" s="37"/>
      <c r="B190" s="38"/>
      <c r="C190" s="228" t="s">
        <v>326</v>
      </c>
      <c r="D190" s="228" t="s">
        <v>223</v>
      </c>
      <c r="E190" s="229" t="s">
        <v>897</v>
      </c>
      <c r="F190" s="230" t="s">
        <v>898</v>
      </c>
      <c r="G190" s="231" t="s">
        <v>329</v>
      </c>
      <c r="H190" s="232">
        <v>0.33800000000000002</v>
      </c>
      <c r="I190" s="233"/>
      <c r="J190" s="234">
        <f>ROUND(I190*H190,2)</f>
        <v>0</v>
      </c>
      <c r="K190" s="235"/>
      <c r="L190" s="43"/>
      <c r="M190" s="236" t="s">
        <v>1</v>
      </c>
      <c r="N190" s="237" t="s">
        <v>49</v>
      </c>
      <c r="O190" s="90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40" t="s">
        <v>236</v>
      </c>
      <c r="AT190" s="240" t="s">
        <v>223</v>
      </c>
      <c r="AU190" s="240" t="s">
        <v>95</v>
      </c>
      <c r="AY190" s="15" t="s">
        <v>222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5" t="s">
        <v>92</v>
      </c>
      <c r="BK190" s="241">
        <f>ROUND(I190*H190,2)</f>
        <v>0</v>
      </c>
      <c r="BL190" s="15" t="s">
        <v>236</v>
      </c>
      <c r="BM190" s="240" t="s">
        <v>899</v>
      </c>
    </row>
    <row r="191" s="13" customFormat="1">
      <c r="A191" s="13"/>
      <c r="B191" s="242"/>
      <c r="C191" s="243"/>
      <c r="D191" s="244" t="s">
        <v>280</v>
      </c>
      <c r="E191" s="245" t="s">
        <v>1</v>
      </c>
      <c r="F191" s="246" t="s">
        <v>1399</v>
      </c>
      <c r="G191" s="243"/>
      <c r="H191" s="247">
        <v>0.33800000000000002</v>
      </c>
      <c r="I191" s="248"/>
      <c r="J191" s="243"/>
      <c r="K191" s="243"/>
      <c r="L191" s="249"/>
      <c r="M191" s="250"/>
      <c r="N191" s="251"/>
      <c r="O191" s="251"/>
      <c r="P191" s="251"/>
      <c r="Q191" s="251"/>
      <c r="R191" s="251"/>
      <c r="S191" s="251"/>
      <c r="T191" s="25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3" t="s">
        <v>280</v>
      </c>
      <c r="AU191" s="253" t="s">
        <v>95</v>
      </c>
      <c r="AV191" s="13" t="s">
        <v>95</v>
      </c>
      <c r="AW191" s="13" t="s">
        <v>39</v>
      </c>
      <c r="AX191" s="13" t="s">
        <v>92</v>
      </c>
      <c r="AY191" s="253" t="s">
        <v>222</v>
      </c>
    </row>
    <row r="192" s="12" customFormat="1" ht="22.8" customHeight="1">
      <c r="A192" s="12"/>
      <c r="B192" s="212"/>
      <c r="C192" s="213"/>
      <c r="D192" s="214" t="s">
        <v>83</v>
      </c>
      <c r="E192" s="226" t="s">
        <v>232</v>
      </c>
      <c r="F192" s="226" t="s">
        <v>639</v>
      </c>
      <c r="G192" s="213"/>
      <c r="H192" s="213"/>
      <c r="I192" s="216"/>
      <c r="J192" s="227">
        <f>BK192</f>
        <v>0</v>
      </c>
      <c r="K192" s="213"/>
      <c r="L192" s="218"/>
      <c r="M192" s="219"/>
      <c r="N192" s="220"/>
      <c r="O192" s="220"/>
      <c r="P192" s="221">
        <f>SUM(P193:P194)</f>
        <v>0</v>
      </c>
      <c r="Q192" s="220"/>
      <c r="R192" s="221">
        <f>SUM(R193:R194)</f>
        <v>0</v>
      </c>
      <c r="S192" s="220"/>
      <c r="T192" s="222">
        <f>SUM(T193:T194)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23" t="s">
        <v>92</v>
      </c>
      <c r="AT192" s="224" t="s">
        <v>83</v>
      </c>
      <c r="AU192" s="224" t="s">
        <v>92</v>
      </c>
      <c r="AY192" s="223" t="s">
        <v>222</v>
      </c>
      <c r="BK192" s="225">
        <f>SUM(BK193:BK194)</f>
        <v>0</v>
      </c>
    </row>
    <row r="193" s="2" customFormat="1" ht="21.75" customHeight="1">
      <c r="A193" s="37"/>
      <c r="B193" s="38"/>
      <c r="C193" s="228" t="s">
        <v>452</v>
      </c>
      <c r="D193" s="228" t="s">
        <v>223</v>
      </c>
      <c r="E193" s="229" t="s">
        <v>640</v>
      </c>
      <c r="F193" s="230" t="s">
        <v>641</v>
      </c>
      <c r="G193" s="231" t="s">
        <v>314</v>
      </c>
      <c r="H193" s="232">
        <v>56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236</v>
      </c>
      <c r="AT193" s="240" t="s">
        <v>223</v>
      </c>
      <c r="AU193" s="240" t="s">
        <v>95</v>
      </c>
      <c r="AY193" s="15" t="s">
        <v>222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236</v>
      </c>
      <c r="BM193" s="240" t="s">
        <v>901</v>
      </c>
    </row>
    <row r="194" s="13" customFormat="1">
      <c r="A194" s="13"/>
      <c r="B194" s="242"/>
      <c r="C194" s="243"/>
      <c r="D194" s="244" t="s">
        <v>280</v>
      </c>
      <c r="E194" s="245" t="s">
        <v>1</v>
      </c>
      <c r="F194" s="246" t="s">
        <v>739</v>
      </c>
      <c r="G194" s="243"/>
      <c r="H194" s="247">
        <v>56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280</v>
      </c>
      <c r="AU194" s="253" t="s">
        <v>95</v>
      </c>
      <c r="AV194" s="13" t="s">
        <v>95</v>
      </c>
      <c r="AW194" s="13" t="s">
        <v>39</v>
      </c>
      <c r="AX194" s="13" t="s">
        <v>92</v>
      </c>
      <c r="AY194" s="253" t="s">
        <v>222</v>
      </c>
    </row>
    <row r="195" s="12" customFormat="1" ht="22.8" customHeight="1">
      <c r="A195" s="12"/>
      <c r="B195" s="212"/>
      <c r="C195" s="213"/>
      <c r="D195" s="214" t="s">
        <v>83</v>
      </c>
      <c r="E195" s="226" t="s">
        <v>236</v>
      </c>
      <c r="F195" s="226" t="s">
        <v>426</v>
      </c>
      <c r="G195" s="213"/>
      <c r="H195" s="213"/>
      <c r="I195" s="216"/>
      <c r="J195" s="227">
        <f>BK195</f>
        <v>0</v>
      </c>
      <c r="K195" s="213"/>
      <c r="L195" s="218"/>
      <c r="M195" s="219"/>
      <c r="N195" s="220"/>
      <c r="O195" s="220"/>
      <c r="P195" s="221">
        <f>SUM(P196:P199)</f>
        <v>0</v>
      </c>
      <c r="Q195" s="220"/>
      <c r="R195" s="221">
        <f>SUM(R196:R199)</f>
        <v>11.6471432</v>
      </c>
      <c r="S195" s="220"/>
      <c r="T195" s="222">
        <f>SUM(T196:T199)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23" t="s">
        <v>92</v>
      </c>
      <c r="AT195" s="224" t="s">
        <v>83</v>
      </c>
      <c r="AU195" s="224" t="s">
        <v>92</v>
      </c>
      <c r="AY195" s="223" t="s">
        <v>222</v>
      </c>
      <c r="BK195" s="225">
        <f>SUM(BK196:BK199)</f>
        <v>0</v>
      </c>
    </row>
    <row r="196" s="2" customFormat="1" ht="16.5" customHeight="1">
      <c r="A196" s="37"/>
      <c r="B196" s="38"/>
      <c r="C196" s="228" t="s">
        <v>457</v>
      </c>
      <c r="D196" s="228" t="s">
        <v>223</v>
      </c>
      <c r="E196" s="229" t="s">
        <v>644</v>
      </c>
      <c r="F196" s="230" t="s">
        <v>645</v>
      </c>
      <c r="G196" s="231" t="s">
        <v>314</v>
      </c>
      <c r="H196" s="232">
        <v>56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236</v>
      </c>
      <c r="AT196" s="240" t="s">
        <v>223</v>
      </c>
      <c r="AU196" s="240" t="s">
        <v>95</v>
      </c>
      <c r="AY196" s="15" t="s">
        <v>222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236</v>
      </c>
      <c r="BM196" s="240" t="s">
        <v>903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739</v>
      </c>
      <c r="G197" s="243"/>
      <c r="H197" s="247">
        <v>56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92</v>
      </c>
      <c r="AY197" s="253" t="s">
        <v>222</v>
      </c>
    </row>
    <row r="198" s="2" customFormat="1" ht="16.5" customHeight="1">
      <c r="A198" s="37"/>
      <c r="B198" s="38"/>
      <c r="C198" s="228" t="s">
        <v>461</v>
      </c>
      <c r="D198" s="228" t="s">
        <v>223</v>
      </c>
      <c r="E198" s="229" t="s">
        <v>428</v>
      </c>
      <c r="F198" s="230" t="s">
        <v>429</v>
      </c>
      <c r="G198" s="231" t="s">
        <v>329</v>
      </c>
      <c r="H198" s="232">
        <v>6.1600000000000001</v>
      </c>
      <c r="I198" s="233"/>
      <c r="J198" s="234">
        <f>ROUND(I198*H198,2)</f>
        <v>0</v>
      </c>
      <c r="K198" s="235"/>
      <c r="L198" s="43"/>
      <c r="M198" s="236" t="s">
        <v>1</v>
      </c>
      <c r="N198" s="237" t="s">
        <v>49</v>
      </c>
      <c r="O198" s="90"/>
      <c r="P198" s="238">
        <f>O198*H198</f>
        <v>0</v>
      </c>
      <c r="Q198" s="238">
        <v>1.8907700000000001</v>
      </c>
      <c r="R198" s="238">
        <f>Q198*H198</f>
        <v>11.6471432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236</v>
      </c>
      <c r="AT198" s="240" t="s">
        <v>223</v>
      </c>
      <c r="AU198" s="240" t="s">
        <v>95</v>
      </c>
      <c r="AY198" s="15" t="s">
        <v>222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236</v>
      </c>
      <c r="BM198" s="240" t="s">
        <v>647</v>
      </c>
    </row>
    <row r="199" s="13" customFormat="1">
      <c r="A199" s="13"/>
      <c r="B199" s="242"/>
      <c r="C199" s="243"/>
      <c r="D199" s="244" t="s">
        <v>280</v>
      </c>
      <c r="E199" s="245" t="s">
        <v>1</v>
      </c>
      <c r="F199" s="246" t="s">
        <v>1867</v>
      </c>
      <c r="G199" s="243"/>
      <c r="H199" s="247">
        <v>6.1600000000000001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280</v>
      </c>
      <c r="AU199" s="253" t="s">
        <v>95</v>
      </c>
      <c r="AV199" s="13" t="s">
        <v>95</v>
      </c>
      <c r="AW199" s="13" t="s">
        <v>39</v>
      </c>
      <c r="AX199" s="13" t="s">
        <v>92</v>
      </c>
      <c r="AY199" s="253" t="s">
        <v>222</v>
      </c>
    </row>
    <row r="200" s="12" customFormat="1" ht="22.8" customHeight="1">
      <c r="A200" s="12"/>
      <c r="B200" s="212"/>
      <c r="C200" s="213"/>
      <c r="D200" s="214" t="s">
        <v>83</v>
      </c>
      <c r="E200" s="226" t="s">
        <v>221</v>
      </c>
      <c r="F200" s="226" t="s">
        <v>432</v>
      </c>
      <c r="G200" s="213"/>
      <c r="H200" s="213"/>
      <c r="I200" s="216"/>
      <c r="J200" s="227">
        <f>BK200</f>
        <v>0</v>
      </c>
      <c r="K200" s="213"/>
      <c r="L200" s="218"/>
      <c r="M200" s="219"/>
      <c r="N200" s="220"/>
      <c r="O200" s="220"/>
      <c r="P200" s="221">
        <f>SUM(P201:P207)</f>
        <v>0</v>
      </c>
      <c r="Q200" s="220"/>
      <c r="R200" s="221">
        <f>SUM(R201:R207)</f>
        <v>3.3010999999999999</v>
      </c>
      <c r="S200" s="220"/>
      <c r="T200" s="222">
        <f>SUM(T201:T207)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23" t="s">
        <v>92</v>
      </c>
      <c r="AT200" s="224" t="s">
        <v>83</v>
      </c>
      <c r="AU200" s="224" t="s">
        <v>92</v>
      </c>
      <c r="AY200" s="223" t="s">
        <v>222</v>
      </c>
      <c r="BK200" s="225">
        <f>SUM(BK201:BK207)</f>
        <v>0</v>
      </c>
    </row>
    <row r="201" s="2" customFormat="1" ht="24.15" customHeight="1">
      <c r="A201" s="37"/>
      <c r="B201" s="38"/>
      <c r="C201" s="228" t="s">
        <v>466</v>
      </c>
      <c r="D201" s="228" t="s">
        <v>223</v>
      </c>
      <c r="E201" s="229" t="s">
        <v>905</v>
      </c>
      <c r="F201" s="230" t="s">
        <v>906</v>
      </c>
      <c r="G201" s="231" t="s">
        <v>361</v>
      </c>
      <c r="H201" s="232">
        <v>9.9000000000000004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236</v>
      </c>
      <c r="AT201" s="240" t="s">
        <v>223</v>
      </c>
      <c r="AU201" s="240" t="s">
        <v>95</v>
      </c>
      <c r="AY201" s="15" t="s">
        <v>222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236</v>
      </c>
      <c r="BM201" s="240" t="s">
        <v>907</v>
      </c>
    </row>
    <row r="202" s="13" customFormat="1">
      <c r="A202" s="13"/>
      <c r="B202" s="242"/>
      <c r="C202" s="243"/>
      <c r="D202" s="244" t="s">
        <v>280</v>
      </c>
      <c r="E202" s="245" t="s">
        <v>1</v>
      </c>
      <c r="F202" s="246" t="s">
        <v>1868</v>
      </c>
      <c r="G202" s="243"/>
      <c r="H202" s="247">
        <v>9.9000000000000004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280</v>
      </c>
      <c r="AU202" s="253" t="s">
        <v>95</v>
      </c>
      <c r="AV202" s="13" t="s">
        <v>95</v>
      </c>
      <c r="AW202" s="13" t="s">
        <v>39</v>
      </c>
      <c r="AX202" s="13" t="s">
        <v>92</v>
      </c>
      <c r="AY202" s="253" t="s">
        <v>222</v>
      </c>
    </row>
    <row r="203" s="2" customFormat="1" ht="24.15" customHeight="1">
      <c r="A203" s="37"/>
      <c r="B203" s="38"/>
      <c r="C203" s="228" t="s">
        <v>473</v>
      </c>
      <c r="D203" s="228" t="s">
        <v>223</v>
      </c>
      <c r="E203" s="229" t="s">
        <v>909</v>
      </c>
      <c r="F203" s="230" t="s">
        <v>910</v>
      </c>
      <c r="G203" s="231" t="s">
        <v>361</v>
      </c>
      <c r="H203" s="232">
        <v>9.9000000000000004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236</v>
      </c>
      <c r="AT203" s="240" t="s">
        <v>223</v>
      </c>
      <c r="AU203" s="240" t="s">
        <v>95</v>
      </c>
      <c r="AY203" s="15" t="s">
        <v>222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236</v>
      </c>
      <c r="BM203" s="240" t="s">
        <v>911</v>
      </c>
    </row>
    <row r="204" s="13" customFormat="1">
      <c r="A204" s="13"/>
      <c r="B204" s="242"/>
      <c r="C204" s="243"/>
      <c r="D204" s="244" t="s">
        <v>280</v>
      </c>
      <c r="E204" s="245" t="s">
        <v>1</v>
      </c>
      <c r="F204" s="246" t="s">
        <v>1868</v>
      </c>
      <c r="G204" s="243"/>
      <c r="H204" s="247">
        <v>9.9000000000000004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280</v>
      </c>
      <c r="AU204" s="253" t="s">
        <v>95</v>
      </c>
      <c r="AV204" s="13" t="s">
        <v>95</v>
      </c>
      <c r="AW204" s="13" t="s">
        <v>39</v>
      </c>
      <c r="AX204" s="13" t="s">
        <v>92</v>
      </c>
      <c r="AY204" s="253" t="s">
        <v>222</v>
      </c>
    </row>
    <row r="205" s="2" customFormat="1" ht="24.15" customHeight="1">
      <c r="A205" s="37"/>
      <c r="B205" s="38"/>
      <c r="C205" s="228" t="s">
        <v>477</v>
      </c>
      <c r="D205" s="228" t="s">
        <v>223</v>
      </c>
      <c r="E205" s="229" t="s">
        <v>1869</v>
      </c>
      <c r="F205" s="230" t="s">
        <v>1870</v>
      </c>
      <c r="G205" s="231" t="s">
        <v>361</v>
      </c>
      <c r="H205" s="232">
        <v>5.5</v>
      </c>
      <c r="I205" s="233"/>
      <c r="J205" s="234">
        <f>ROUND(I205*H205,2)</f>
        <v>0</v>
      </c>
      <c r="K205" s="235"/>
      <c r="L205" s="43"/>
      <c r="M205" s="236" t="s">
        <v>1</v>
      </c>
      <c r="N205" s="237" t="s">
        <v>49</v>
      </c>
      <c r="O205" s="90"/>
      <c r="P205" s="238">
        <f>O205*H205</f>
        <v>0</v>
      </c>
      <c r="Q205" s="238">
        <v>0.1002</v>
      </c>
      <c r="R205" s="238">
        <f>Q205*H205</f>
        <v>0.55110000000000003</v>
      </c>
      <c r="S205" s="238">
        <v>0</v>
      </c>
      <c r="T205" s="23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40" t="s">
        <v>236</v>
      </c>
      <c r="AT205" s="240" t="s">
        <v>223</v>
      </c>
      <c r="AU205" s="240" t="s">
        <v>95</v>
      </c>
      <c r="AY205" s="15" t="s">
        <v>222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5" t="s">
        <v>92</v>
      </c>
      <c r="BK205" s="241">
        <f>ROUND(I205*H205,2)</f>
        <v>0</v>
      </c>
      <c r="BL205" s="15" t="s">
        <v>236</v>
      </c>
      <c r="BM205" s="240" t="s">
        <v>1871</v>
      </c>
    </row>
    <row r="206" s="2" customFormat="1" ht="24.15" customHeight="1">
      <c r="A206" s="37"/>
      <c r="B206" s="38"/>
      <c r="C206" s="259" t="s">
        <v>481</v>
      </c>
      <c r="D206" s="259" t="s">
        <v>405</v>
      </c>
      <c r="E206" s="260" t="s">
        <v>1872</v>
      </c>
      <c r="F206" s="261" t="s">
        <v>1873</v>
      </c>
      <c r="G206" s="262" t="s">
        <v>386</v>
      </c>
      <c r="H206" s="263">
        <v>2.75</v>
      </c>
      <c r="I206" s="264"/>
      <c r="J206" s="265">
        <f>ROUND(I206*H206,2)</f>
        <v>0</v>
      </c>
      <c r="K206" s="266"/>
      <c r="L206" s="267"/>
      <c r="M206" s="268" t="s">
        <v>1</v>
      </c>
      <c r="N206" s="269" t="s">
        <v>49</v>
      </c>
      <c r="O206" s="90"/>
      <c r="P206" s="238">
        <f>O206*H206</f>
        <v>0</v>
      </c>
      <c r="Q206" s="238">
        <v>1</v>
      </c>
      <c r="R206" s="238">
        <f>Q206*H206</f>
        <v>2.75</v>
      </c>
      <c r="S206" s="238">
        <v>0</v>
      </c>
      <c r="T206" s="239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40" t="s">
        <v>251</v>
      </c>
      <c r="AT206" s="240" t="s">
        <v>405</v>
      </c>
      <c r="AU206" s="240" t="s">
        <v>95</v>
      </c>
      <c r="AY206" s="15" t="s">
        <v>222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5" t="s">
        <v>92</v>
      </c>
      <c r="BK206" s="241">
        <f>ROUND(I206*H206,2)</f>
        <v>0</v>
      </c>
      <c r="BL206" s="15" t="s">
        <v>236</v>
      </c>
      <c r="BM206" s="240" t="s">
        <v>1874</v>
      </c>
    </row>
    <row r="207" s="13" customFormat="1">
      <c r="A207" s="13"/>
      <c r="B207" s="242"/>
      <c r="C207" s="243"/>
      <c r="D207" s="244" t="s">
        <v>280</v>
      </c>
      <c r="E207" s="245" t="s">
        <v>1</v>
      </c>
      <c r="F207" s="246" t="s">
        <v>1875</v>
      </c>
      <c r="G207" s="243"/>
      <c r="H207" s="247">
        <v>2.75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280</v>
      </c>
      <c r="AU207" s="253" t="s">
        <v>95</v>
      </c>
      <c r="AV207" s="13" t="s">
        <v>95</v>
      </c>
      <c r="AW207" s="13" t="s">
        <v>39</v>
      </c>
      <c r="AX207" s="13" t="s">
        <v>92</v>
      </c>
      <c r="AY207" s="253" t="s">
        <v>222</v>
      </c>
    </row>
    <row r="208" s="12" customFormat="1" ht="22.8" customHeight="1">
      <c r="A208" s="12"/>
      <c r="B208" s="212"/>
      <c r="C208" s="213"/>
      <c r="D208" s="214" t="s">
        <v>83</v>
      </c>
      <c r="E208" s="226" t="s">
        <v>251</v>
      </c>
      <c r="F208" s="226" t="s">
        <v>529</v>
      </c>
      <c r="G208" s="213"/>
      <c r="H208" s="213"/>
      <c r="I208" s="216"/>
      <c r="J208" s="227">
        <f>BK208</f>
        <v>0</v>
      </c>
      <c r="K208" s="213"/>
      <c r="L208" s="218"/>
      <c r="M208" s="219"/>
      <c r="N208" s="220"/>
      <c r="O208" s="220"/>
      <c r="P208" s="221">
        <f>P209+SUM(P210:P238)</f>
        <v>0</v>
      </c>
      <c r="Q208" s="220"/>
      <c r="R208" s="221">
        <f>R209+SUM(R210:R238)</f>
        <v>2.1785335999999997</v>
      </c>
      <c r="S208" s="220"/>
      <c r="T208" s="222">
        <f>T209+SUM(T210:T238)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23" t="s">
        <v>92</v>
      </c>
      <c r="AT208" s="224" t="s">
        <v>83</v>
      </c>
      <c r="AU208" s="224" t="s">
        <v>92</v>
      </c>
      <c r="AY208" s="223" t="s">
        <v>222</v>
      </c>
      <c r="BK208" s="225">
        <f>BK209+SUM(BK210:BK238)</f>
        <v>0</v>
      </c>
    </row>
    <row r="209" s="2" customFormat="1" ht="33" customHeight="1">
      <c r="A209" s="37"/>
      <c r="B209" s="38"/>
      <c r="C209" s="228" t="s">
        <v>486</v>
      </c>
      <c r="D209" s="228" t="s">
        <v>223</v>
      </c>
      <c r="E209" s="229" t="s">
        <v>956</v>
      </c>
      <c r="F209" s="230" t="s">
        <v>957</v>
      </c>
      <c r="G209" s="231" t="s">
        <v>314</v>
      </c>
      <c r="H209" s="232">
        <v>56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2.0000000000000002E-05</v>
      </c>
      <c r="R209" s="238">
        <f>Q209*H209</f>
        <v>0.0011200000000000001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236</v>
      </c>
      <c r="AT209" s="240" t="s">
        <v>223</v>
      </c>
      <c r="AU209" s="240" t="s">
        <v>95</v>
      </c>
      <c r="AY209" s="15" t="s">
        <v>222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236</v>
      </c>
      <c r="BM209" s="240" t="s">
        <v>1876</v>
      </c>
    </row>
    <row r="210" s="13" customFormat="1">
      <c r="A210" s="13"/>
      <c r="B210" s="242"/>
      <c r="C210" s="243"/>
      <c r="D210" s="244" t="s">
        <v>280</v>
      </c>
      <c r="E210" s="245" t="s">
        <v>1</v>
      </c>
      <c r="F210" s="246" t="s">
        <v>739</v>
      </c>
      <c r="G210" s="243"/>
      <c r="H210" s="247">
        <v>56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280</v>
      </c>
      <c r="AU210" s="253" t="s">
        <v>95</v>
      </c>
      <c r="AV210" s="13" t="s">
        <v>95</v>
      </c>
      <c r="AW210" s="13" t="s">
        <v>39</v>
      </c>
      <c r="AX210" s="13" t="s">
        <v>92</v>
      </c>
      <c r="AY210" s="253" t="s">
        <v>222</v>
      </c>
    </row>
    <row r="211" s="2" customFormat="1" ht="21.75" customHeight="1">
      <c r="A211" s="37"/>
      <c r="B211" s="38"/>
      <c r="C211" s="259" t="s">
        <v>665</v>
      </c>
      <c r="D211" s="259" t="s">
        <v>405</v>
      </c>
      <c r="E211" s="260" t="s">
        <v>960</v>
      </c>
      <c r="F211" s="261" t="s">
        <v>961</v>
      </c>
      <c r="G211" s="262" t="s">
        <v>314</v>
      </c>
      <c r="H211" s="263">
        <v>57.68</v>
      </c>
      <c r="I211" s="264"/>
      <c r="J211" s="265">
        <f>ROUND(I211*H211,2)</f>
        <v>0</v>
      </c>
      <c r="K211" s="266"/>
      <c r="L211" s="267"/>
      <c r="M211" s="268" t="s">
        <v>1</v>
      </c>
      <c r="N211" s="269" t="s">
        <v>49</v>
      </c>
      <c r="O211" s="90"/>
      <c r="P211" s="238">
        <f>O211*H211</f>
        <v>0</v>
      </c>
      <c r="Q211" s="238">
        <v>0.01052</v>
      </c>
      <c r="R211" s="238">
        <f>Q211*H211</f>
        <v>0.60679359999999993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251</v>
      </c>
      <c r="AT211" s="240" t="s">
        <v>405</v>
      </c>
      <c r="AU211" s="240" t="s">
        <v>95</v>
      </c>
      <c r="AY211" s="15" t="s">
        <v>222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236</v>
      </c>
      <c r="BM211" s="240" t="s">
        <v>1877</v>
      </c>
    </row>
    <row r="212" s="13" customFormat="1">
      <c r="A212" s="13"/>
      <c r="B212" s="242"/>
      <c r="C212" s="243"/>
      <c r="D212" s="244" t="s">
        <v>280</v>
      </c>
      <c r="E212" s="245" t="s">
        <v>1</v>
      </c>
      <c r="F212" s="246" t="s">
        <v>739</v>
      </c>
      <c r="G212" s="243"/>
      <c r="H212" s="247">
        <v>56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280</v>
      </c>
      <c r="AU212" s="253" t="s">
        <v>95</v>
      </c>
      <c r="AV212" s="13" t="s">
        <v>95</v>
      </c>
      <c r="AW212" s="13" t="s">
        <v>39</v>
      </c>
      <c r="AX212" s="13" t="s">
        <v>92</v>
      </c>
      <c r="AY212" s="253" t="s">
        <v>222</v>
      </c>
    </row>
    <row r="213" s="13" customFormat="1">
      <c r="A213" s="13"/>
      <c r="B213" s="242"/>
      <c r="C213" s="243"/>
      <c r="D213" s="244" t="s">
        <v>280</v>
      </c>
      <c r="E213" s="243"/>
      <c r="F213" s="246" t="s">
        <v>1878</v>
      </c>
      <c r="G213" s="243"/>
      <c r="H213" s="247">
        <v>57.68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280</v>
      </c>
      <c r="AU213" s="253" t="s">
        <v>95</v>
      </c>
      <c r="AV213" s="13" t="s">
        <v>95</v>
      </c>
      <c r="AW213" s="13" t="s">
        <v>4</v>
      </c>
      <c r="AX213" s="13" t="s">
        <v>92</v>
      </c>
      <c r="AY213" s="253" t="s">
        <v>222</v>
      </c>
    </row>
    <row r="214" s="2" customFormat="1" ht="21.75" customHeight="1">
      <c r="A214" s="37"/>
      <c r="B214" s="38"/>
      <c r="C214" s="228" t="s">
        <v>671</v>
      </c>
      <c r="D214" s="228" t="s">
        <v>223</v>
      </c>
      <c r="E214" s="229" t="s">
        <v>659</v>
      </c>
      <c r="F214" s="230" t="s">
        <v>660</v>
      </c>
      <c r="G214" s="231" t="s">
        <v>314</v>
      </c>
      <c r="H214" s="232">
        <v>56</v>
      </c>
      <c r="I214" s="233"/>
      <c r="J214" s="234">
        <f>ROUND(I214*H214,2)</f>
        <v>0</v>
      </c>
      <c r="K214" s="235"/>
      <c r="L214" s="43"/>
      <c r="M214" s="236" t="s">
        <v>1</v>
      </c>
      <c r="N214" s="237" t="s">
        <v>49</v>
      </c>
      <c r="O214" s="90"/>
      <c r="P214" s="238">
        <f>O214*H214</f>
        <v>0</v>
      </c>
      <c r="Q214" s="238">
        <v>0.00012999999999999999</v>
      </c>
      <c r="R214" s="238">
        <f>Q214*H214</f>
        <v>0.0072799999999999991</v>
      </c>
      <c r="S214" s="238">
        <v>0</v>
      </c>
      <c r="T214" s="239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40" t="s">
        <v>236</v>
      </c>
      <c r="AT214" s="240" t="s">
        <v>223</v>
      </c>
      <c r="AU214" s="240" t="s">
        <v>95</v>
      </c>
      <c r="AY214" s="15" t="s">
        <v>222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5" t="s">
        <v>92</v>
      </c>
      <c r="BK214" s="241">
        <f>ROUND(I214*H214,2)</f>
        <v>0</v>
      </c>
      <c r="BL214" s="15" t="s">
        <v>236</v>
      </c>
      <c r="BM214" s="240" t="s">
        <v>661</v>
      </c>
    </row>
    <row r="215" s="13" customFormat="1">
      <c r="A215" s="13"/>
      <c r="B215" s="242"/>
      <c r="C215" s="243"/>
      <c r="D215" s="244" t="s">
        <v>280</v>
      </c>
      <c r="E215" s="245" t="s">
        <v>1</v>
      </c>
      <c r="F215" s="246" t="s">
        <v>739</v>
      </c>
      <c r="G215" s="243"/>
      <c r="H215" s="247">
        <v>56</v>
      </c>
      <c r="I215" s="248"/>
      <c r="J215" s="243"/>
      <c r="K215" s="243"/>
      <c r="L215" s="249"/>
      <c r="M215" s="250"/>
      <c r="N215" s="251"/>
      <c r="O215" s="251"/>
      <c r="P215" s="251"/>
      <c r="Q215" s="251"/>
      <c r="R215" s="251"/>
      <c r="S215" s="251"/>
      <c r="T215" s="25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3" t="s">
        <v>280</v>
      </c>
      <c r="AU215" s="253" t="s">
        <v>95</v>
      </c>
      <c r="AV215" s="13" t="s">
        <v>95</v>
      </c>
      <c r="AW215" s="13" t="s">
        <v>39</v>
      </c>
      <c r="AX215" s="13" t="s">
        <v>92</v>
      </c>
      <c r="AY215" s="253" t="s">
        <v>222</v>
      </c>
    </row>
    <row r="216" s="2" customFormat="1" ht="33" customHeight="1">
      <c r="A216" s="37"/>
      <c r="B216" s="38"/>
      <c r="C216" s="228" t="s">
        <v>677</v>
      </c>
      <c r="D216" s="228" t="s">
        <v>223</v>
      </c>
      <c r="E216" s="229" t="s">
        <v>988</v>
      </c>
      <c r="F216" s="230" t="s">
        <v>989</v>
      </c>
      <c r="G216" s="231" t="s">
        <v>354</v>
      </c>
      <c r="H216" s="232">
        <v>2</v>
      </c>
      <c r="I216" s="233"/>
      <c r="J216" s="234">
        <f>ROUND(I216*H216,2)</f>
        <v>0</v>
      </c>
      <c r="K216" s="235"/>
      <c r="L216" s="43"/>
      <c r="M216" s="236" t="s">
        <v>1</v>
      </c>
      <c r="N216" s="237" t="s">
        <v>49</v>
      </c>
      <c r="O216" s="90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40" t="s">
        <v>236</v>
      </c>
      <c r="AT216" s="240" t="s">
        <v>223</v>
      </c>
      <c r="AU216" s="240" t="s">
        <v>95</v>
      </c>
      <c r="AY216" s="15" t="s">
        <v>222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5" t="s">
        <v>92</v>
      </c>
      <c r="BK216" s="241">
        <f>ROUND(I216*H216,2)</f>
        <v>0</v>
      </c>
      <c r="BL216" s="15" t="s">
        <v>236</v>
      </c>
      <c r="BM216" s="240" t="s">
        <v>1879</v>
      </c>
    </row>
    <row r="217" s="2" customFormat="1" ht="16.5" customHeight="1">
      <c r="A217" s="37"/>
      <c r="B217" s="38"/>
      <c r="C217" s="259" t="s">
        <v>681</v>
      </c>
      <c r="D217" s="259" t="s">
        <v>405</v>
      </c>
      <c r="E217" s="260" t="s">
        <v>992</v>
      </c>
      <c r="F217" s="261" t="s">
        <v>993</v>
      </c>
      <c r="G217" s="262" t="s">
        <v>354</v>
      </c>
      <c r="H217" s="263">
        <v>2</v>
      </c>
      <c r="I217" s="264"/>
      <c r="J217" s="265">
        <f>ROUND(I217*H217,2)</f>
        <v>0</v>
      </c>
      <c r="K217" s="266"/>
      <c r="L217" s="267"/>
      <c r="M217" s="268" t="s">
        <v>1</v>
      </c>
      <c r="N217" s="269" t="s">
        <v>49</v>
      </c>
      <c r="O217" s="90"/>
      <c r="P217" s="238">
        <f>O217*H217</f>
        <v>0</v>
      </c>
      <c r="Q217" s="238">
        <v>0.0071000000000000004</v>
      </c>
      <c r="R217" s="238">
        <f>Q217*H217</f>
        <v>0.014200000000000001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251</v>
      </c>
      <c r="AT217" s="240" t="s">
        <v>405</v>
      </c>
      <c r="AU217" s="240" t="s">
        <v>95</v>
      </c>
      <c r="AY217" s="15" t="s">
        <v>222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236</v>
      </c>
      <c r="BM217" s="240" t="s">
        <v>1880</v>
      </c>
    </row>
    <row r="218" s="13" customFormat="1">
      <c r="A218" s="13"/>
      <c r="B218" s="242"/>
      <c r="C218" s="243"/>
      <c r="D218" s="244" t="s">
        <v>280</v>
      </c>
      <c r="E218" s="245" t="s">
        <v>1</v>
      </c>
      <c r="F218" s="246" t="s">
        <v>95</v>
      </c>
      <c r="G218" s="243"/>
      <c r="H218" s="247">
        <v>2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280</v>
      </c>
      <c r="AU218" s="253" t="s">
        <v>95</v>
      </c>
      <c r="AV218" s="13" t="s">
        <v>95</v>
      </c>
      <c r="AW218" s="13" t="s">
        <v>39</v>
      </c>
      <c r="AX218" s="13" t="s">
        <v>92</v>
      </c>
      <c r="AY218" s="253" t="s">
        <v>222</v>
      </c>
    </row>
    <row r="219" s="2" customFormat="1" ht="24.15" customHeight="1">
      <c r="A219" s="37"/>
      <c r="B219" s="38"/>
      <c r="C219" s="259" t="s">
        <v>685</v>
      </c>
      <c r="D219" s="259" t="s">
        <v>405</v>
      </c>
      <c r="E219" s="260" t="s">
        <v>1881</v>
      </c>
      <c r="F219" s="261" t="s">
        <v>1882</v>
      </c>
      <c r="G219" s="262" t="s">
        <v>354</v>
      </c>
      <c r="H219" s="263">
        <v>1</v>
      </c>
      <c r="I219" s="264"/>
      <c r="J219" s="265">
        <f>ROUND(I219*H219,2)</f>
        <v>0</v>
      </c>
      <c r="K219" s="266"/>
      <c r="L219" s="267"/>
      <c r="M219" s="268" t="s">
        <v>1</v>
      </c>
      <c r="N219" s="269" t="s">
        <v>49</v>
      </c>
      <c r="O219" s="90"/>
      <c r="P219" s="238">
        <f>O219*H219</f>
        <v>0</v>
      </c>
      <c r="Q219" s="238">
        <v>0.09672</v>
      </c>
      <c r="R219" s="238">
        <f>Q219*H219</f>
        <v>0.09672</v>
      </c>
      <c r="S219" s="238">
        <v>0</v>
      </c>
      <c r="T219" s="23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40" t="s">
        <v>251</v>
      </c>
      <c r="AT219" s="240" t="s">
        <v>405</v>
      </c>
      <c r="AU219" s="240" t="s">
        <v>95</v>
      </c>
      <c r="AY219" s="15" t="s">
        <v>222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5" t="s">
        <v>92</v>
      </c>
      <c r="BK219" s="241">
        <f>ROUND(I219*H219,2)</f>
        <v>0</v>
      </c>
      <c r="BL219" s="15" t="s">
        <v>236</v>
      </c>
      <c r="BM219" s="240" t="s">
        <v>1883</v>
      </c>
    </row>
    <row r="220" s="13" customFormat="1">
      <c r="A220" s="13"/>
      <c r="B220" s="242"/>
      <c r="C220" s="243"/>
      <c r="D220" s="244" t="s">
        <v>280</v>
      </c>
      <c r="E220" s="245" t="s">
        <v>1</v>
      </c>
      <c r="F220" s="246" t="s">
        <v>92</v>
      </c>
      <c r="G220" s="243"/>
      <c r="H220" s="247">
        <v>1</v>
      </c>
      <c r="I220" s="248"/>
      <c r="J220" s="243"/>
      <c r="K220" s="243"/>
      <c r="L220" s="249"/>
      <c r="M220" s="250"/>
      <c r="N220" s="251"/>
      <c r="O220" s="251"/>
      <c r="P220" s="251"/>
      <c r="Q220" s="251"/>
      <c r="R220" s="251"/>
      <c r="S220" s="251"/>
      <c r="T220" s="25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3" t="s">
        <v>280</v>
      </c>
      <c r="AU220" s="253" t="s">
        <v>95</v>
      </c>
      <c r="AV220" s="13" t="s">
        <v>95</v>
      </c>
      <c r="AW220" s="13" t="s">
        <v>39</v>
      </c>
      <c r="AX220" s="13" t="s">
        <v>92</v>
      </c>
      <c r="AY220" s="253" t="s">
        <v>222</v>
      </c>
    </row>
    <row r="221" s="2" customFormat="1" ht="24.15" customHeight="1">
      <c r="A221" s="37"/>
      <c r="B221" s="38"/>
      <c r="C221" s="259" t="s">
        <v>689</v>
      </c>
      <c r="D221" s="259" t="s">
        <v>405</v>
      </c>
      <c r="E221" s="260" t="s">
        <v>1884</v>
      </c>
      <c r="F221" s="261" t="s">
        <v>1885</v>
      </c>
      <c r="G221" s="262" t="s">
        <v>354</v>
      </c>
      <c r="H221" s="263">
        <v>1</v>
      </c>
      <c r="I221" s="264"/>
      <c r="J221" s="265">
        <f>ROUND(I221*H221,2)</f>
        <v>0</v>
      </c>
      <c r="K221" s="266"/>
      <c r="L221" s="267"/>
      <c r="M221" s="268" t="s">
        <v>1</v>
      </c>
      <c r="N221" s="269" t="s">
        <v>49</v>
      </c>
      <c r="O221" s="90"/>
      <c r="P221" s="238">
        <f>O221*H221</f>
        <v>0</v>
      </c>
      <c r="Q221" s="238">
        <v>0.10539999999999999</v>
      </c>
      <c r="R221" s="238">
        <f>Q221*H221</f>
        <v>0.10539999999999999</v>
      </c>
      <c r="S221" s="238">
        <v>0</v>
      </c>
      <c r="T221" s="23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40" t="s">
        <v>251</v>
      </c>
      <c r="AT221" s="240" t="s">
        <v>405</v>
      </c>
      <c r="AU221" s="240" t="s">
        <v>95</v>
      </c>
      <c r="AY221" s="15" t="s">
        <v>222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5" t="s">
        <v>92</v>
      </c>
      <c r="BK221" s="241">
        <f>ROUND(I221*H221,2)</f>
        <v>0</v>
      </c>
      <c r="BL221" s="15" t="s">
        <v>236</v>
      </c>
      <c r="BM221" s="240" t="s">
        <v>1886</v>
      </c>
    </row>
    <row r="222" s="13" customFormat="1">
      <c r="A222" s="13"/>
      <c r="B222" s="242"/>
      <c r="C222" s="243"/>
      <c r="D222" s="244" t="s">
        <v>280</v>
      </c>
      <c r="E222" s="245" t="s">
        <v>1</v>
      </c>
      <c r="F222" s="246" t="s">
        <v>92</v>
      </c>
      <c r="G222" s="243"/>
      <c r="H222" s="247">
        <v>1</v>
      </c>
      <c r="I222" s="248"/>
      <c r="J222" s="243"/>
      <c r="K222" s="243"/>
      <c r="L222" s="249"/>
      <c r="M222" s="250"/>
      <c r="N222" s="251"/>
      <c r="O222" s="251"/>
      <c r="P222" s="251"/>
      <c r="Q222" s="251"/>
      <c r="R222" s="251"/>
      <c r="S222" s="251"/>
      <c r="T222" s="25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3" t="s">
        <v>280</v>
      </c>
      <c r="AU222" s="253" t="s">
        <v>95</v>
      </c>
      <c r="AV222" s="13" t="s">
        <v>95</v>
      </c>
      <c r="AW222" s="13" t="s">
        <v>39</v>
      </c>
      <c r="AX222" s="13" t="s">
        <v>92</v>
      </c>
      <c r="AY222" s="253" t="s">
        <v>222</v>
      </c>
    </row>
    <row r="223" s="2" customFormat="1" ht="24.15" customHeight="1">
      <c r="A223" s="37"/>
      <c r="B223" s="38"/>
      <c r="C223" s="259" t="s">
        <v>693</v>
      </c>
      <c r="D223" s="259" t="s">
        <v>405</v>
      </c>
      <c r="E223" s="260" t="s">
        <v>1887</v>
      </c>
      <c r="F223" s="261" t="s">
        <v>1888</v>
      </c>
      <c r="G223" s="262" t="s">
        <v>354</v>
      </c>
      <c r="H223" s="263">
        <v>1</v>
      </c>
      <c r="I223" s="264"/>
      <c r="J223" s="265">
        <f>ROUND(I223*H223,2)</f>
        <v>0</v>
      </c>
      <c r="K223" s="266"/>
      <c r="L223" s="267"/>
      <c r="M223" s="268" t="s">
        <v>1</v>
      </c>
      <c r="N223" s="269" t="s">
        <v>49</v>
      </c>
      <c r="O223" s="90"/>
      <c r="P223" s="238">
        <f>O223*H223</f>
        <v>0</v>
      </c>
      <c r="Q223" s="238">
        <v>0.0045999999999999999</v>
      </c>
      <c r="R223" s="238">
        <f>Q223*H223</f>
        <v>0.0045999999999999999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251</v>
      </c>
      <c r="AT223" s="240" t="s">
        <v>405</v>
      </c>
      <c r="AU223" s="240" t="s">
        <v>95</v>
      </c>
      <c r="AY223" s="15" t="s">
        <v>222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236</v>
      </c>
      <c r="BM223" s="240" t="s">
        <v>1889</v>
      </c>
    </row>
    <row r="224" s="13" customFormat="1">
      <c r="A224" s="13"/>
      <c r="B224" s="242"/>
      <c r="C224" s="243"/>
      <c r="D224" s="244" t="s">
        <v>280</v>
      </c>
      <c r="E224" s="245" t="s">
        <v>1</v>
      </c>
      <c r="F224" s="246" t="s">
        <v>92</v>
      </c>
      <c r="G224" s="243"/>
      <c r="H224" s="247">
        <v>1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280</v>
      </c>
      <c r="AU224" s="253" t="s">
        <v>95</v>
      </c>
      <c r="AV224" s="13" t="s">
        <v>95</v>
      </c>
      <c r="AW224" s="13" t="s">
        <v>39</v>
      </c>
      <c r="AX224" s="13" t="s">
        <v>92</v>
      </c>
      <c r="AY224" s="253" t="s">
        <v>222</v>
      </c>
    </row>
    <row r="225" s="2" customFormat="1" ht="24.15" customHeight="1">
      <c r="A225" s="37"/>
      <c r="B225" s="38"/>
      <c r="C225" s="259" t="s">
        <v>697</v>
      </c>
      <c r="D225" s="259" t="s">
        <v>405</v>
      </c>
      <c r="E225" s="260" t="s">
        <v>1890</v>
      </c>
      <c r="F225" s="261" t="s">
        <v>1891</v>
      </c>
      <c r="G225" s="262" t="s">
        <v>354</v>
      </c>
      <c r="H225" s="263">
        <v>1</v>
      </c>
      <c r="I225" s="264"/>
      <c r="J225" s="265">
        <f>ROUND(I225*H225,2)</f>
        <v>0</v>
      </c>
      <c r="K225" s="266"/>
      <c r="L225" s="267"/>
      <c r="M225" s="268" t="s">
        <v>1</v>
      </c>
      <c r="N225" s="269" t="s">
        <v>49</v>
      </c>
      <c r="O225" s="90"/>
      <c r="P225" s="238">
        <f>O225*H225</f>
        <v>0</v>
      </c>
      <c r="Q225" s="238">
        <v>0.0075599999999999999</v>
      </c>
      <c r="R225" s="238">
        <f>Q225*H225</f>
        <v>0.0075599999999999999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251</v>
      </c>
      <c r="AT225" s="240" t="s">
        <v>405</v>
      </c>
      <c r="AU225" s="240" t="s">
        <v>95</v>
      </c>
      <c r="AY225" s="15" t="s">
        <v>222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236</v>
      </c>
      <c r="BM225" s="240" t="s">
        <v>1892</v>
      </c>
    </row>
    <row r="226" s="2" customFormat="1" ht="24.15" customHeight="1">
      <c r="A226" s="37"/>
      <c r="B226" s="38"/>
      <c r="C226" s="228" t="s">
        <v>701</v>
      </c>
      <c r="D226" s="228" t="s">
        <v>223</v>
      </c>
      <c r="E226" s="229" t="s">
        <v>1893</v>
      </c>
      <c r="F226" s="230" t="s">
        <v>1894</v>
      </c>
      <c r="G226" s="231" t="s">
        <v>354</v>
      </c>
      <c r="H226" s="232">
        <v>1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0.082309999999999994</v>
      </c>
      <c r="R226" s="238">
        <f>Q226*H226</f>
        <v>0.082309999999999994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236</v>
      </c>
      <c r="AT226" s="240" t="s">
        <v>223</v>
      </c>
      <c r="AU226" s="240" t="s">
        <v>95</v>
      </c>
      <c r="AY226" s="15" t="s">
        <v>222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236</v>
      </c>
      <c r="BM226" s="240" t="s">
        <v>1895</v>
      </c>
    </row>
    <row r="227" s="2" customFormat="1" ht="24.15" customHeight="1">
      <c r="A227" s="37"/>
      <c r="B227" s="38"/>
      <c r="C227" s="228" t="s">
        <v>705</v>
      </c>
      <c r="D227" s="228" t="s">
        <v>223</v>
      </c>
      <c r="E227" s="229" t="s">
        <v>1896</v>
      </c>
      <c r="F227" s="230" t="s">
        <v>1897</v>
      </c>
      <c r="G227" s="231" t="s">
        <v>354</v>
      </c>
      <c r="H227" s="232">
        <v>1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236</v>
      </c>
      <c r="AT227" s="240" t="s">
        <v>223</v>
      </c>
      <c r="AU227" s="240" t="s">
        <v>95</v>
      </c>
      <c r="AY227" s="15" t="s">
        <v>222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236</v>
      </c>
      <c r="BM227" s="240" t="s">
        <v>1898</v>
      </c>
    </row>
    <row r="228" s="2" customFormat="1" ht="33" customHeight="1">
      <c r="A228" s="37"/>
      <c r="B228" s="38"/>
      <c r="C228" s="228" t="s">
        <v>710</v>
      </c>
      <c r="D228" s="228" t="s">
        <v>223</v>
      </c>
      <c r="E228" s="229" t="s">
        <v>1899</v>
      </c>
      <c r="F228" s="230" t="s">
        <v>1900</v>
      </c>
      <c r="G228" s="231" t="s">
        <v>354</v>
      </c>
      <c r="H228" s="232">
        <v>1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0.10706</v>
      </c>
      <c r="R228" s="238">
        <f>Q228*H228</f>
        <v>0.10706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236</v>
      </c>
      <c r="AT228" s="240" t="s">
        <v>223</v>
      </c>
      <c r="AU228" s="240" t="s">
        <v>95</v>
      </c>
      <c r="AY228" s="15" t="s">
        <v>222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236</v>
      </c>
      <c r="BM228" s="240" t="s">
        <v>1901</v>
      </c>
    </row>
    <row r="229" s="2" customFormat="1" ht="33" customHeight="1">
      <c r="A229" s="37"/>
      <c r="B229" s="38"/>
      <c r="C229" s="228" t="s">
        <v>316</v>
      </c>
      <c r="D229" s="228" t="s">
        <v>223</v>
      </c>
      <c r="E229" s="229" t="s">
        <v>1902</v>
      </c>
      <c r="F229" s="230" t="s">
        <v>1903</v>
      </c>
      <c r="G229" s="231" t="s">
        <v>354</v>
      </c>
      <c r="H229" s="232">
        <v>1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0.12018</v>
      </c>
      <c r="R229" s="238">
        <f>Q229*H229</f>
        <v>0.12018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236</v>
      </c>
      <c r="AT229" s="240" t="s">
        <v>223</v>
      </c>
      <c r="AU229" s="240" t="s">
        <v>95</v>
      </c>
      <c r="AY229" s="15" t="s">
        <v>222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236</v>
      </c>
      <c r="BM229" s="240" t="s">
        <v>1904</v>
      </c>
    </row>
    <row r="230" s="13" customFormat="1">
      <c r="A230" s="13"/>
      <c r="B230" s="242"/>
      <c r="C230" s="243"/>
      <c r="D230" s="244" t="s">
        <v>280</v>
      </c>
      <c r="E230" s="245" t="s">
        <v>1</v>
      </c>
      <c r="F230" s="246" t="s">
        <v>92</v>
      </c>
      <c r="G230" s="243"/>
      <c r="H230" s="247">
        <v>1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280</v>
      </c>
      <c r="AU230" s="253" t="s">
        <v>95</v>
      </c>
      <c r="AV230" s="13" t="s">
        <v>95</v>
      </c>
      <c r="AW230" s="13" t="s">
        <v>39</v>
      </c>
      <c r="AX230" s="13" t="s">
        <v>92</v>
      </c>
      <c r="AY230" s="253" t="s">
        <v>222</v>
      </c>
    </row>
    <row r="231" s="2" customFormat="1" ht="24.15" customHeight="1">
      <c r="A231" s="37"/>
      <c r="B231" s="38"/>
      <c r="C231" s="259" t="s">
        <v>719</v>
      </c>
      <c r="D231" s="259" t="s">
        <v>405</v>
      </c>
      <c r="E231" s="260" t="s">
        <v>1905</v>
      </c>
      <c r="F231" s="261" t="s">
        <v>1906</v>
      </c>
      <c r="G231" s="262" t="s">
        <v>354</v>
      </c>
      <c r="H231" s="263">
        <v>2</v>
      </c>
      <c r="I231" s="264"/>
      <c r="J231" s="265">
        <f>ROUND(I231*H231,2)</f>
        <v>0</v>
      </c>
      <c r="K231" s="266"/>
      <c r="L231" s="267"/>
      <c r="M231" s="268" t="s">
        <v>1</v>
      </c>
      <c r="N231" s="269" t="s">
        <v>49</v>
      </c>
      <c r="O231" s="90"/>
      <c r="P231" s="238">
        <f>O231*H231</f>
        <v>0</v>
      </c>
      <c r="Q231" s="238">
        <v>0.00075000000000000002</v>
      </c>
      <c r="R231" s="238">
        <f>Q231*H231</f>
        <v>0.0015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251</v>
      </c>
      <c r="AT231" s="240" t="s">
        <v>405</v>
      </c>
      <c r="AU231" s="240" t="s">
        <v>95</v>
      </c>
      <c r="AY231" s="15" t="s">
        <v>222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236</v>
      </c>
      <c r="BM231" s="240" t="s">
        <v>1907</v>
      </c>
    </row>
    <row r="232" s="13" customFormat="1">
      <c r="A232" s="13"/>
      <c r="B232" s="242"/>
      <c r="C232" s="243"/>
      <c r="D232" s="244" t="s">
        <v>280</v>
      </c>
      <c r="E232" s="245" t="s">
        <v>1</v>
      </c>
      <c r="F232" s="246" t="s">
        <v>95</v>
      </c>
      <c r="G232" s="243"/>
      <c r="H232" s="247">
        <v>2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280</v>
      </c>
      <c r="AU232" s="253" t="s">
        <v>95</v>
      </c>
      <c r="AV232" s="13" t="s">
        <v>95</v>
      </c>
      <c r="AW232" s="13" t="s">
        <v>39</v>
      </c>
      <c r="AX232" s="13" t="s">
        <v>92</v>
      </c>
      <c r="AY232" s="253" t="s">
        <v>222</v>
      </c>
    </row>
    <row r="233" s="2" customFormat="1" ht="24.15" customHeight="1">
      <c r="A233" s="37"/>
      <c r="B233" s="38"/>
      <c r="C233" s="259" t="s">
        <v>723</v>
      </c>
      <c r="D233" s="259" t="s">
        <v>405</v>
      </c>
      <c r="E233" s="260" t="s">
        <v>1908</v>
      </c>
      <c r="F233" s="261" t="s">
        <v>1909</v>
      </c>
      <c r="G233" s="262" t="s">
        <v>354</v>
      </c>
      <c r="H233" s="263">
        <v>1</v>
      </c>
      <c r="I233" s="264"/>
      <c r="J233" s="265">
        <f>ROUND(I233*H233,2)</f>
        <v>0</v>
      </c>
      <c r="K233" s="266"/>
      <c r="L233" s="267"/>
      <c r="M233" s="268" t="s">
        <v>1</v>
      </c>
      <c r="N233" s="269" t="s">
        <v>49</v>
      </c>
      <c r="O233" s="90"/>
      <c r="P233" s="238">
        <f>O233*H233</f>
        <v>0</v>
      </c>
      <c r="Q233" s="238">
        <v>0.0022100000000000002</v>
      </c>
      <c r="R233" s="238">
        <f>Q233*H233</f>
        <v>0.0022100000000000002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251</v>
      </c>
      <c r="AT233" s="240" t="s">
        <v>405</v>
      </c>
      <c r="AU233" s="240" t="s">
        <v>95</v>
      </c>
      <c r="AY233" s="15" t="s">
        <v>222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236</v>
      </c>
      <c r="BM233" s="240" t="s">
        <v>1910</v>
      </c>
    </row>
    <row r="234" s="2" customFormat="1" ht="24.15" customHeight="1">
      <c r="A234" s="37"/>
      <c r="B234" s="38"/>
      <c r="C234" s="228" t="s">
        <v>727</v>
      </c>
      <c r="D234" s="228" t="s">
        <v>223</v>
      </c>
      <c r="E234" s="229" t="s">
        <v>787</v>
      </c>
      <c r="F234" s="230" t="s">
        <v>788</v>
      </c>
      <c r="G234" s="231" t="s">
        <v>354</v>
      </c>
      <c r="H234" s="232">
        <v>2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0.089999999999999997</v>
      </c>
      <c r="R234" s="238">
        <f>Q234*H234</f>
        <v>0.17999999999999999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236</v>
      </c>
      <c r="AT234" s="240" t="s">
        <v>223</v>
      </c>
      <c r="AU234" s="240" t="s">
        <v>95</v>
      </c>
      <c r="AY234" s="15" t="s">
        <v>222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236</v>
      </c>
      <c r="BM234" s="240" t="s">
        <v>789</v>
      </c>
    </row>
    <row r="235" s="13" customFormat="1">
      <c r="A235" s="13"/>
      <c r="B235" s="242"/>
      <c r="C235" s="243"/>
      <c r="D235" s="244" t="s">
        <v>280</v>
      </c>
      <c r="E235" s="245" t="s">
        <v>1</v>
      </c>
      <c r="F235" s="246" t="s">
        <v>95</v>
      </c>
      <c r="G235" s="243"/>
      <c r="H235" s="247">
        <v>2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280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222</v>
      </c>
    </row>
    <row r="236" s="2" customFormat="1" ht="24.15" customHeight="1">
      <c r="A236" s="37"/>
      <c r="B236" s="38"/>
      <c r="C236" s="228" t="s">
        <v>731</v>
      </c>
      <c r="D236" s="228" t="s">
        <v>223</v>
      </c>
      <c r="E236" s="229" t="s">
        <v>791</v>
      </c>
      <c r="F236" s="230" t="s">
        <v>792</v>
      </c>
      <c r="G236" s="231" t="s">
        <v>354</v>
      </c>
      <c r="H236" s="232">
        <v>2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0.42080000000000001</v>
      </c>
      <c r="R236" s="238">
        <f>Q236*H236</f>
        <v>0.84160000000000001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236</v>
      </c>
      <c r="AT236" s="240" t="s">
        <v>223</v>
      </c>
      <c r="AU236" s="240" t="s">
        <v>95</v>
      </c>
      <c r="AY236" s="15" t="s">
        <v>222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236</v>
      </c>
      <c r="BM236" s="240" t="s">
        <v>793</v>
      </c>
    </row>
    <row r="237" s="13" customFormat="1">
      <c r="A237" s="13"/>
      <c r="B237" s="242"/>
      <c r="C237" s="243"/>
      <c r="D237" s="244" t="s">
        <v>280</v>
      </c>
      <c r="E237" s="245" t="s">
        <v>1</v>
      </c>
      <c r="F237" s="246" t="s">
        <v>95</v>
      </c>
      <c r="G237" s="243"/>
      <c r="H237" s="247">
        <v>2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280</v>
      </c>
      <c r="AU237" s="253" t="s">
        <v>95</v>
      </c>
      <c r="AV237" s="13" t="s">
        <v>95</v>
      </c>
      <c r="AW237" s="13" t="s">
        <v>39</v>
      </c>
      <c r="AX237" s="13" t="s">
        <v>92</v>
      </c>
      <c r="AY237" s="253" t="s">
        <v>222</v>
      </c>
    </row>
    <row r="238" s="12" customFormat="1" ht="20.88" customHeight="1">
      <c r="A238" s="12"/>
      <c r="B238" s="212"/>
      <c r="C238" s="213"/>
      <c r="D238" s="214" t="s">
        <v>83</v>
      </c>
      <c r="E238" s="226" t="s">
        <v>471</v>
      </c>
      <c r="F238" s="226" t="s">
        <v>472</v>
      </c>
      <c r="G238" s="213"/>
      <c r="H238" s="213"/>
      <c r="I238" s="216"/>
      <c r="J238" s="227">
        <f>BK238</f>
        <v>0</v>
      </c>
      <c r="K238" s="213"/>
      <c r="L238" s="218"/>
      <c r="M238" s="219"/>
      <c r="N238" s="220"/>
      <c r="O238" s="220"/>
      <c r="P238" s="221">
        <f>SUM(P239:P248)</f>
        <v>0</v>
      </c>
      <c r="Q238" s="220"/>
      <c r="R238" s="221">
        <f>SUM(R239:R248)</f>
        <v>0</v>
      </c>
      <c r="S238" s="220"/>
      <c r="T238" s="222">
        <f>SUM(T239:T248)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23" t="s">
        <v>92</v>
      </c>
      <c r="AT238" s="224" t="s">
        <v>83</v>
      </c>
      <c r="AU238" s="224" t="s">
        <v>95</v>
      </c>
      <c r="AY238" s="223" t="s">
        <v>222</v>
      </c>
      <c r="BK238" s="225">
        <f>SUM(BK239:BK248)</f>
        <v>0</v>
      </c>
    </row>
    <row r="239" s="2" customFormat="1" ht="24.15" customHeight="1">
      <c r="A239" s="37"/>
      <c r="B239" s="38"/>
      <c r="C239" s="228" t="s">
        <v>735</v>
      </c>
      <c r="D239" s="228" t="s">
        <v>223</v>
      </c>
      <c r="E239" s="229" t="s">
        <v>800</v>
      </c>
      <c r="F239" s="230" t="s">
        <v>801</v>
      </c>
      <c r="G239" s="231" t="s">
        <v>386</v>
      </c>
      <c r="H239" s="232">
        <v>6.4800000000000004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</v>
      </c>
      <c r="R239" s="238">
        <f>Q239*H239</f>
        <v>0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236</v>
      </c>
      <c r="AT239" s="240" t="s">
        <v>223</v>
      </c>
      <c r="AU239" s="240" t="s">
        <v>232</v>
      </c>
      <c r="AY239" s="15" t="s">
        <v>222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236</v>
      </c>
      <c r="BM239" s="240" t="s">
        <v>1010</v>
      </c>
    </row>
    <row r="240" s="13" customFormat="1">
      <c r="A240" s="13"/>
      <c r="B240" s="242"/>
      <c r="C240" s="243"/>
      <c r="D240" s="244" t="s">
        <v>280</v>
      </c>
      <c r="E240" s="245" t="s">
        <v>1</v>
      </c>
      <c r="F240" s="246" t="s">
        <v>1911</v>
      </c>
      <c r="G240" s="243"/>
      <c r="H240" s="247">
        <v>6.4800000000000004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280</v>
      </c>
      <c r="AU240" s="253" t="s">
        <v>232</v>
      </c>
      <c r="AV240" s="13" t="s">
        <v>95</v>
      </c>
      <c r="AW240" s="13" t="s">
        <v>39</v>
      </c>
      <c r="AX240" s="13" t="s">
        <v>84</v>
      </c>
      <c r="AY240" s="253" t="s">
        <v>222</v>
      </c>
    </row>
    <row r="241" s="2" customFormat="1" ht="24.15" customHeight="1">
      <c r="A241" s="37"/>
      <c r="B241" s="38"/>
      <c r="C241" s="228" t="s">
        <v>739</v>
      </c>
      <c r="D241" s="228" t="s">
        <v>223</v>
      </c>
      <c r="E241" s="229" t="s">
        <v>805</v>
      </c>
      <c r="F241" s="230" t="s">
        <v>806</v>
      </c>
      <c r="G241" s="231" t="s">
        <v>386</v>
      </c>
      <c r="H241" s="232">
        <v>71.280000000000001</v>
      </c>
      <c r="I241" s="233"/>
      <c r="J241" s="234">
        <f>ROUND(I241*H241,2)</f>
        <v>0</v>
      </c>
      <c r="K241" s="235"/>
      <c r="L241" s="43"/>
      <c r="M241" s="236" t="s">
        <v>1</v>
      </c>
      <c r="N241" s="237" t="s">
        <v>49</v>
      </c>
      <c r="O241" s="90"/>
      <c r="P241" s="238">
        <f>O241*H241</f>
        <v>0</v>
      </c>
      <c r="Q241" s="238">
        <v>0</v>
      </c>
      <c r="R241" s="238">
        <f>Q241*H241</f>
        <v>0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236</v>
      </c>
      <c r="AT241" s="240" t="s">
        <v>223</v>
      </c>
      <c r="AU241" s="240" t="s">
        <v>232</v>
      </c>
      <c r="AY241" s="15" t="s">
        <v>222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236</v>
      </c>
      <c r="BM241" s="240" t="s">
        <v>1014</v>
      </c>
    </row>
    <row r="242" s="13" customFormat="1">
      <c r="A242" s="13"/>
      <c r="B242" s="242"/>
      <c r="C242" s="243"/>
      <c r="D242" s="244" t="s">
        <v>280</v>
      </c>
      <c r="E242" s="245" t="s">
        <v>1</v>
      </c>
      <c r="F242" s="246" t="s">
        <v>1912</v>
      </c>
      <c r="G242" s="243"/>
      <c r="H242" s="247">
        <v>71.280000000000001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280</v>
      </c>
      <c r="AU242" s="253" t="s">
        <v>232</v>
      </c>
      <c r="AV242" s="13" t="s">
        <v>95</v>
      </c>
      <c r="AW242" s="13" t="s">
        <v>39</v>
      </c>
      <c r="AX242" s="13" t="s">
        <v>84</v>
      </c>
      <c r="AY242" s="253" t="s">
        <v>222</v>
      </c>
    </row>
    <row r="243" s="2" customFormat="1" ht="24.15" customHeight="1">
      <c r="A243" s="37"/>
      <c r="B243" s="38"/>
      <c r="C243" s="228" t="s">
        <v>743</v>
      </c>
      <c r="D243" s="228" t="s">
        <v>223</v>
      </c>
      <c r="E243" s="229" t="s">
        <v>810</v>
      </c>
      <c r="F243" s="230" t="s">
        <v>811</v>
      </c>
      <c r="G243" s="231" t="s">
        <v>386</v>
      </c>
      <c r="H243" s="232">
        <v>6.4800000000000004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236</v>
      </c>
      <c r="AT243" s="240" t="s">
        <v>223</v>
      </c>
      <c r="AU243" s="240" t="s">
        <v>232</v>
      </c>
      <c r="AY243" s="15" t="s">
        <v>222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236</v>
      </c>
      <c r="BM243" s="240" t="s">
        <v>1018</v>
      </c>
    </row>
    <row r="244" s="13" customFormat="1">
      <c r="A244" s="13"/>
      <c r="B244" s="242"/>
      <c r="C244" s="243"/>
      <c r="D244" s="244" t="s">
        <v>280</v>
      </c>
      <c r="E244" s="245" t="s">
        <v>1</v>
      </c>
      <c r="F244" s="246" t="s">
        <v>1911</v>
      </c>
      <c r="G244" s="243"/>
      <c r="H244" s="247">
        <v>6.4800000000000004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280</v>
      </c>
      <c r="AU244" s="253" t="s">
        <v>232</v>
      </c>
      <c r="AV244" s="13" t="s">
        <v>95</v>
      </c>
      <c r="AW244" s="13" t="s">
        <v>39</v>
      </c>
      <c r="AX244" s="13" t="s">
        <v>84</v>
      </c>
      <c r="AY244" s="253" t="s">
        <v>222</v>
      </c>
    </row>
    <row r="245" s="2" customFormat="1" ht="33" customHeight="1">
      <c r="A245" s="37"/>
      <c r="B245" s="38"/>
      <c r="C245" s="228" t="s">
        <v>747</v>
      </c>
      <c r="D245" s="228" t="s">
        <v>223</v>
      </c>
      <c r="E245" s="229" t="s">
        <v>1020</v>
      </c>
      <c r="F245" s="230" t="s">
        <v>1021</v>
      </c>
      <c r="G245" s="231" t="s">
        <v>386</v>
      </c>
      <c r="H245" s="232">
        <v>6.4800000000000004</v>
      </c>
      <c r="I245" s="233"/>
      <c r="J245" s="234">
        <f>ROUND(I245*H245,2)</f>
        <v>0</v>
      </c>
      <c r="K245" s="235"/>
      <c r="L245" s="43"/>
      <c r="M245" s="236" t="s">
        <v>1</v>
      </c>
      <c r="N245" s="237" t="s">
        <v>49</v>
      </c>
      <c r="O245" s="90"/>
      <c r="P245" s="238">
        <f>O245*H245</f>
        <v>0</v>
      </c>
      <c r="Q245" s="238">
        <v>0</v>
      </c>
      <c r="R245" s="238">
        <f>Q245*H245</f>
        <v>0</v>
      </c>
      <c r="S245" s="238">
        <v>0</v>
      </c>
      <c r="T245" s="239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40" t="s">
        <v>236</v>
      </c>
      <c r="AT245" s="240" t="s">
        <v>223</v>
      </c>
      <c r="AU245" s="240" t="s">
        <v>232</v>
      </c>
      <c r="AY245" s="15" t="s">
        <v>222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5" t="s">
        <v>92</v>
      </c>
      <c r="BK245" s="241">
        <f>ROUND(I245*H245,2)</f>
        <v>0</v>
      </c>
      <c r="BL245" s="15" t="s">
        <v>236</v>
      </c>
      <c r="BM245" s="240" t="s">
        <v>1022</v>
      </c>
    </row>
    <row r="246" s="13" customFormat="1">
      <c r="A246" s="13"/>
      <c r="B246" s="242"/>
      <c r="C246" s="243"/>
      <c r="D246" s="244" t="s">
        <v>280</v>
      </c>
      <c r="E246" s="245" t="s">
        <v>1</v>
      </c>
      <c r="F246" s="246" t="s">
        <v>1911</v>
      </c>
      <c r="G246" s="243"/>
      <c r="H246" s="247">
        <v>6.4800000000000004</v>
      </c>
      <c r="I246" s="248"/>
      <c r="J246" s="243"/>
      <c r="K246" s="243"/>
      <c r="L246" s="249"/>
      <c r="M246" s="250"/>
      <c r="N246" s="251"/>
      <c r="O246" s="251"/>
      <c r="P246" s="251"/>
      <c r="Q246" s="251"/>
      <c r="R246" s="251"/>
      <c r="S246" s="251"/>
      <c r="T246" s="25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3" t="s">
        <v>280</v>
      </c>
      <c r="AU246" s="253" t="s">
        <v>232</v>
      </c>
      <c r="AV246" s="13" t="s">
        <v>95</v>
      </c>
      <c r="AW246" s="13" t="s">
        <v>39</v>
      </c>
      <c r="AX246" s="13" t="s">
        <v>84</v>
      </c>
      <c r="AY246" s="253" t="s">
        <v>222</v>
      </c>
    </row>
    <row r="247" s="2" customFormat="1" ht="24.15" customHeight="1">
      <c r="A247" s="37"/>
      <c r="B247" s="38"/>
      <c r="C247" s="228" t="s">
        <v>751</v>
      </c>
      <c r="D247" s="228" t="s">
        <v>223</v>
      </c>
      <c r="E247" s="229" t="s">
        <v>814</v>
      </c>
      <c r="F247" s="230" t="s">
        <v>815</v>
      </c>
      <c r="G247" s="231" t="s">
        <v>386</v>
      </c>
      <c r="H247" s="232">
        <v>10</v>
      </c>
      <c r="I247" s="233"/>
      <c r="J247" s="234">
        <f>ROUND(I247*H247,2)</f>
        <v>0</v>
      </c>
      <c r="K247" s="235"/>
      <c r="L247" s="43"/>
      <c r="M247" s="236" t="s">
        <v>1</v>
      </c>
      <c r="N247" s="237" t="s">
        <v>49</v>
      </c>
      <c r="O247" s="90"/>
      <c r="P247" s="238">
        <f>O247*H247</f>
        <v>0</v>
      </c>
      <c r="Q247" s="238">
        <v>0</v>
      </c>
      <c r="R247" s="238">
        <f>Q247*H247</f>
        <v>0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236</v>
      </c>
      <c r="AT247" s="240" t="s">
        <v>223</v>
      </c>
      <c r="AU247" s="240" t="s">
        <v>232</v>
      </c>
      <c r="AY247" s="15" t="s">
        <v>222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236</v>
      </c>
      <c r="BM247" s="240" t="s">
        <v>816</v>
      </c>
    </row>
    <row r="248" s="13" customFormat="1">
      <c r="A248" s="13"/>
      <c r="B248" s="242"/>
      <c r="C248" s="243"/>
      <c r="D248" s="244" t="s">
        <v>280</v>
      </c>
      <c r="E248" s="245" t="s">
        <v>1</v>
      </c>
      <c r="F248" s="246" t="s">
        <v>259</v>
      </c>
      <c r="G248" s="243"/>
      <c r="H248" s="247">
        <v>10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280</v>
      </c>
      <c r="AU248" s="253" t="s">
        <v>232</v>
      </c>
      <c r="AV248" s="13" t="s">
        <v>95</v>
      </c>
      <c r="AW248" s="13" t="s">
        <v>39</v>
      </c>
      <c r="AX248" s="13" t="s">
        <v>92</v>
      </c>
      <c r="AY248" s="253" t="s">
        <v>222</v>
      </c>
    </row>
    <row r="249" s="12" customFormat="1" ht="22.8" customHeight="1">
      <c r="A249" s="12"/>
      <c r="B249" s="212"/>
      <c r="C249" s="213"/>
      <c r="D249" s="214" t="s">
        <v>83</v>
      </c>
      <c r="E249" s="226" t="s">
        <v>821</v>
      </c>
      <c r="F249" s="226" t="s">
        <v>822</v>
      </c>
      <c r="G249" s="213"/>
      <c r="H249" s="213"/>
      <c r="I249" s="216"/>
      <c r="J249" s="227">
        <f>BK249</f>
        <v>0</v>
      </c>
      <c r="K249" s="213"/>
      <c r="L249" s="218"/>
      <c r="M249" s="219"/>
      <c r="N249" s="220"/>
      <c r="O249" s="220"/>
      <c r="P249" s="221">
        <f>SUM(P250:P251)</f>
        <v>0</v>
      </c>
      <c r="Q249" s="220"/>
      <c r="R249" s="221">
        <f>SUM(R250:R251)</f>
        <v>0</v>
      </c>
      <c r="S249" s="220"/>
      <c r="T249" s="222">
        <f>SUM(T250:T251)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23" t="s">
        <v>92</v>
      </c>
      <c r="AT249" s="224" t="s">
        <v>83</v>
      </c>
      <c r="AU249" s="224" t="s">
        <v>92</v>
      </c>
      <c r="AY249" s="223" t="s">
        <v>222</v>
      </c>
      <c r="BK249" s="225">
        <f>SUM(BK250:BK251)</f>
        <v>0</v>
      </c>
    </row>
    <row r="250" s="2" customFormat="1" ht="24.15" customHeight="1">
      <c r="A250" s="37"/>
      <c r="B250" s="38"/>
      <c r="C250" s="228" t="s">
        <v>709</v>
      </c>
      <c r="D250" s="228" t="s">
        <v>223</v>
      </c>
      <c r="E250" s="229" t="s">
        <v>1296</v>
      </c>
      <c r="F250" s="230" t="s">
        <v>1297</v>
      </c>
      <c r="G250" s="231" t="s">
        <v>386</v>
      </c>
      <c r="H250" s="232">
        <v>5.9400000000000004</v>
      </c>
      <c r="I250" s="233"/>
      <c r="J250" s="234">
        <f>ROUND(I250*H250,2)</f>
        <v>0</v>
      </c>
      <c r="K250" s="235"/>
      <c r="L250" s="43"/>
      <c r="M250" s="236" t="s">
        <v>1</v>
      </c>
      <c r="N250" s="237" t="s">
        <v>49</v>
      </c>
      <c r="O250" s="90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236</v>
      </c>
      <c r="AT250" s="240" t="s">
        <v>223</v>
      </c>
      <c r="AU250" s="240" t="s">
        <v>95</v>
      </c>
      <c r="AY250" s="15" t="s">
        <v>222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236</v>
      </c>
      <c r="BM250" s="240" t="s">
        <v>1298</v>
      </c>
    </row>
    <row r="251" s="13" customFormat="1">
      <c r="A251" s="13"/>
      <c r="B251" s="242"/>
      <c r="C251" s="243"/>
      <c r="D251" s="244" t="s">
        <v>280</v>
      </c>
      <c r="E251" s="245" t="s">
        <v>1</v>
      </c>
      <c r="F251" s="246" t="s">
        <v>1913</v>
      </c>
      <c r="G251" s="243"/>
      <c r="H251" s="247">
        <v>5.9400000000000004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280</v>
      </c>
      <c r="AU251" s="253" t="s">
        <v>95</v>
      </c>
      <c r="AV251" s="13" t="s">
        <v>95</v>
      </c>
      <c r="AW251" s="13" t="s">
        <v>39</v>
      </c>
      <c r="AX251" s="13" t="s">
        <v>92</v>
      </c>
      <c r="AY251" s="253" t="s">
        <v>222</v>
      </c>
    </row>
    <row r="252" s="12" customFormat="1" ht="25.92" customHeight="1">
      <c r="A252" s="12"/>
      <c r="B252" s="212"/>
      <c r="C252" s="213"/>
      <c r="D252" s="214" t="s">
        <v>83</v>
      </c>
      <c r="E252" s="215" t="s">
        <v>827</v>
      </c>
      <c r="F252" s="215" t="s">
        <v>828</v>
      </c>
      <c r="G252" s="213"/>
      <c r="H252" s="213"/>
      <c r="I252" s="216"/>
      <c r="J252" s="217">
        <f>BK252</f>
        <v>0</v>
      </c>
      <c r="K252" s="213"/>
      <c r="L252" s="218"/>
      <c r="M252" s="219"/>
      <c r="N252" s="220"/>
      <c r="O252" s="220"/>
      <c r="P252" s="221">
        <f>P253</f>
        <v>0</v>
      </c>
      <c r="Q252" s="220"/>
      <c r="R252" s="221">
        <f>R253</f>
        <v>0</v>
      </c>
      <c r="S252" s="220"/>
      <c r="T252" s="222">
        <f>T253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23" t="s">
        <v>95</v>
      </c>
      <c r="AT252" s="224" t="s">
        <v>83</v>
      </c>
      <c r="AU252" s="224" t="s">
        <v>84</v>
      </c>
      <c r="AY252" s="223" t="s">
        <v>222</v>
      </c>
      <c r="BK252" s="225">
        <f>BK253</f>
        <v>0</v>
      </c>
    </row>
    <row r="253" s="12" customFormat="1" ht="22.8" customHeight="1">
      <c r="A253" s="12"/>
      <c r="B253" s="212"/>
      <c r="C253" s="213"/>
      <c r="D253" s="214" t="s">
        <v>83</v>
      </c>
      <c r="E253" s="226" t="s">
        <v>829</v>
      </c>
      <c r="F253" s="226" t="s">
        <v>830</v>
      </c>
      <c r="G253" s="213"/>
      <c r="H253" s="213"/>
      <c r="I253" s="216"/>
      <c r="J253" s="227">
        <f>BK253</f>
        <v>0</v>
      </c>
      <c r="K253" s="213"/>
      <c r="L253" s="218"/>
      <c r="M253" s="219"/>
      <c r="N253" s="220"/>
      <c r="O253" s="220"/>
      <c r="P253" s="221">
        <f>SUM(P254:P255)</f>
        <v>0</v>
      </c>
      <c r="Q253" s="220"/>
      <c r="R253" s="221">
        <f>SUM(R254:R255)</f>
        <v>0</v>
      </c>
      <c r="S253" s="220"/>
      <c r="T253" s="222">
        <f>SUM(T254:T255)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23" t="s">
        <v>95</v>
      </c>
      <c r="AT253" s="224" t="s">
        <v>83</v>
      </c>
      <c r="AU253" s="224" t="s">
        <v>92</v>
      </c>
      <c r="AY253" s="223" t="s">
        <v>222</v>
      </c>
      <c r="BK253" s="225">
        <f>SUM(BK254:BK255)</f>
        <v>0</v>
      </c>
    </row>
    <row r="254" s="2" customFormat="1" ht="24.15" customHeight="1">
      <c r="A254" s="37"/>
      <c r="B254" s="38"/>
      <c r="C254" s="228" t="s">
        <v>758</v>
      </c>
      <c r="D254" s="228" t="s">
        <v>223</v>
      </c>
      <c r="E254" s="229" t="s">
        <v>832</v>
      </c>
      <c r="F254" s="230" t="s">
        <v>833</v>
      </c>
      <c r="G254" s="231" t="s">
        <v>314</v>
      </c>
      <c r="H254" s="232">
        <v>56</v>
      </c>
      <c r="I254" s="233"/>
      <c r="J254" s="234">
        <f>ROUND(I254*H254,2)</f>
        <v>0</v>
      </c>
      <c r="K254" s="235"/>
      <c r="L254" s="43"/>
      <c r="M254" s="236" t="s">
        <v>1</v>
      </c>
      <c r="N254" s="237" t="s">
        <v>49</v>
      </c>
      <c r="O254" s="90"/>
      <c r="P254" s="238">
        <f>O254*H254</f>
        <v>0</v>
      </c>
      <c r="Q254" s="238">
        <v>0</v>
      </c>
      <c r="R254" s="238">
        <f>Q254*H254</f>
        <v>0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292</v>
      </c>
      <c r="AT254" s="240" t="s">
        <v>223</v>
      </c>
      <c r="AU254" s="240" t="s">
        <v>95</v>
      </c>
      <c r="AY254" s="15" t="s">
        <v>222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292</v>
      </c>
      <c r="BM254" s="240" t="s">
        <v>1055</v>
      </c>
    </row>
    <row r="255" s="13" customFormat="1">
      <c r="A255" s="13"/>
      <c r="B255" s="242"/>
      <c r="C255" s="243"/>
      <c r="D255" s="244" t="s">
        <v>280</v>
      </c>
      <c r="E255" s="245" t="s">
        <v>1</v>
      </c>
      <c r="F255" s="246" t="s">
        <v>739</v>
      </c>
      <c r="G255" s="243"/>
      <c r="H255" s="247">
        <v>56</v>
      </c>
      <c r="I255" s="248"/>
      <c r="J255" s="243"/>
      <c r="K255" s="243"/>
      <c r="L255" s="249"/>
      <c r="M255" s="270"/>
      <c r="N255" s="271"/>
      <c r="O255" s="271"/>
      <c r="P255" s="271"/>
      <c r="Q255" s="271"/>
      <c r="R255" s="271"/>
      <c r="S255" s="271"/>
      <c r="T255" s="27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280</v>
      </c>
      <c r="AU255" s="253" t="s">
        <v>95</v>
      </c>
      <c r="AV255" s="13" t="s">
        <v>95</v>
      </c>
      <c r="AW255" s="13" t="s">
        <v>39</v>
      </c>
      <c r="AX255" s="13" t="s">
        <v>92</v>
      </c>
      <c r="AY255" s="253" t="s">
        <v>222</v>
      </c>
    </row>
    <row r="256" s="2" customFormat="1" ht="6.96" customHeight="1">
      <c r="A256" s="37"/>
      <c r="B256" s="65"/>
      <c r="C256" s="66"/>
      <c r="D256" s="66"/>
      <c r="E256" s="66"/>
      <c r="F256" s="66"/>
      <c r="G256" s="66"/>
      <c r="H256" s="66"/>
      <c r="I256" s="66"/>
      <c r="J256" s="66"/>
      <c r="K256" s="66"/>
      <c r="L256" s="43"/>
      <c r="M256" s="37"/>
      <c r="O256" s="37"/>
      <c r="P256" s="37"/>
      <c r="Q256" s="37"/>
      <c r="R256" s="37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</row>
  </sheetData>
  <sheetProtection sheet="1" autoFilter="0" formatColumns="0" formatRows="0" objects="1" scenarios="1" spinCount="100000" saltValue="2E1EgDl1X6+8ODI6RE21FqrFEMDoPat5FKnkaT10nNmTiEypR4RlAffW0KhrsnJPfDtRZJXvZH7ttBIV2mCIiA==" hashValue="AfOwBDOzLTQzjZLOiuOj6h/Mz/qdrnx9X3AEuGin4sSfMaey5wB1xEkxey6facVFNG5hilh0DWJuar9RqZFz0A==" algorithmName="SHA-512" password="CC35"/>
  <autoFilter ref="C125:K255"/>
  <mergeCells count="9">
    <mergeCell ref="E7:H7"/>
    <mergeCell ref="E9:H9"/>
    <mergeCell ref="E18:H18"/>
    <mergeCell ref="E27:H27"/>
    <mergeCell ref="E84:H84"/>
    <mergeCell ref="E86:H86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154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1914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ROUND(J131,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ROUND((SUM(BE131:BE357)),  2)</f>
        <v>0</v>
      </c>
      <c r="G33" s="37"/>
      <c r="H33" s="37"/>
      <c r="I33" s="165">
        <v>0.20999999999999999</v>
      </c>
      <c r="J33" s="164">
        <f>ROUND(((SUM(BE131:BE357))*I33),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ROUND((SUM(BF131:BF357)),  2)</f>
        <v>0</v>
      </c>
      <c r="G34" s="37"/>
      <c r="H34" s="37"/>
      <c r="I34" s="165">
        <v>0.14999999999999999</v>
      </c>
      <c r="J34" s="164">
        <f>ROUND(((SUM(BF131:BF357))*I34),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ROUND((SUM(BG131:BG357)),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ROUND((SUM(BH131:BH357)),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ROUND((SUM(BI131:BI357)),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2023_10_17. - Stoka C3, IO 01.15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J131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J132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J133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J219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J222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J225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J230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541</v>
      </c>
      <c r="E102" s="197"/>
      <c r="F102" s="197"/>
      <c r="G102" s="197"/>
      <c r="H102" s="197"/>
      <c r="I102" s="197"/>
      <c r="J102" s="198">
        <f>J249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491</v>
      </c>
      <c r="E103" s="197"/>
      <c r="F103" s="197"/>
      <c r="G103" s="197"/>
      <c r="H103" s="197"/>
      <c r="I103" s="197"/>
      <c r="J103" s="198">
        <f>J252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307</v>
      </c>
      <c r="E104" s="197"/>
      <c r="F104" s="197"/>
      <c r="G104" s="197"/>
      <c r="H104" s="197"/>
      <c r="I104" s="197"/>
      <c r="J104" s="198">
        <f>J316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306</v>
      </c>
      <c r="E105" s="197"/>
      <c r="F105" s="197"/>
      <c r="G105" s="197"/>
      <c r="H105" s="197"/>
      <c r="I105" s="197"/>
      <c r="J105" s="198">
        <f>J333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542</v>
      </c>
      <c r="E106" s="197"/>
      <c r="F106" s="197"/>
      <c r="G106" s="197"/>
      <c r="H106" s="197"/>
      <c r="I106" s="197"/>
      <c r="J106" s="198">
        <f>J342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308</v>
      </c>
      <c r="E107" s="197"/>
      <c r="F107" s="197"/>
      <c r="G107" s="197"/>
      <c r="H107" s="197"/>
      <c r="I107" s="197"/>
      <c r="J107" s="198">
        <f>J347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543</v>
      </c>
      <c r="E108" s="192"/>
      <c r="F108" s="192"/>
      <c r="G108" s="192"/>
      <c r="H108" s="192"/>
      <c r="I108" s="192"/>
      <c r="J108" s="193">
        <f>J350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544</v>
      </c>
      <c r="E109" s="197"/>
      <c r="F109" s="197"/>
      <c r="G109" s="197"/>
      <c r="H109" s="197"/>
      <c r="I109" s="197"/>
      <c r="J109" s="198">
        <f>J351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89"/>
      <c r="C110" s="190"/>
      <c r="D110" s="191" t="s">
        <v>836</v>
      </c>
      <c r="E110" s="192"/>
      <c r="F110" s="192"/>
      <c r="G110" s="192"/>
      <c r="H110" s="192"/>
      <c r="I110" s="192"/>
      <c r="J110" s="193">
        <f>J354</f>
        <v>0</v>
      </c>
      <c r="K110" s="190"/>
      <c r="L110" s="19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5"/>
      <c r="C111" s="132"/>
      <c r="D111" s="196" t="s">
        <v>837</v>
      </c>
      <c r="E111" s="197"/>
      <c r="F111" s="197"/>
      <c r="G111" s="197"/>
      <c r="H111" s="197"/>
      <c r="I111" s="197"/>
      <c r="J111" s="198">
        <f>J355</f>
        <v>0</v>
      </c>
      <c r="K111" s="132"/>
      <c r="L111" s="199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65"/>
      <c r="C113" s="66"/>
      <c r="D113" s="66"/>
      <c r="E113" s="66"/>
      <c r="F113" s="66"/>
      <c r="G113" s="66"/>
      <c r="H113" s="66"/>
      <c r="I113" s="66"/>
      <c r="J113" s="66"/>
      <c r="K113" s="66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="2" customFormat="1" ht="6.96" customHeight="1">
      <c r="A117" s="37"/>
      <c r="B117" s="67"/>
      <c r="C117" s="68"/>
      <c r="D117" s="68"/>
      <c r="E117" s="68"/>
      <c r="F117" s="68"/>
      <c r="G117" s="68"/>
      <c r="H117" s="68"/>
      <c r="I117" s="68"/>
      <c r="J117" s="68"/>
      <c r="K117" s="68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4.96" customHeight="1">
      <c r="A118" s="37"/>
      <c r="B118" s="38"/>
      <c r="C118" s="21" t="s">
        <v>206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16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184" t="str">
        <f>E7</f>
        <v>Kanalizacea a ČOV Přestavlky u Čerčan</v>
      </c>
      <c r="F121" s="30"/>
      <c r="G121" s="30"/>
      <c r="H121" s="30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2" customHeight="1">
      <c r="A122" s="37"/>
      <c r="B122" s="38"/>
      <c r="C122" s="30" t="s">
        <v>192</v>
      </c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6.5" customHeight="1">
      <c r="A123" s="37"/>
      <c r="B123" s="38"/>
      <c r="C123" s="39"/>
      <c r="D123" s="39"/>
      <c r="E123" s="75" t="str">
        <f>E9</f>
        <v>2023_10_17. - Stoka C3, IO 01.15</v>
      </c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2" customHeight="1">
      <c r="A125" s="37"/>
      <c r="B125" s="38"/>
      <c r="C125" s="30" t="s">
        <v>22</v>
      </c>
      <c r="D125" s="39"/>
      <c r="E125" s="39"/>
      <c r="F125" s="25" t="str">
        <f>F12</f>
        <v>Přestavlky u Čerčan</v>
      </c>
      <c r="G125" s="39"/>
      <c r="H125" s="39"/>
      <c r="I125" s="30" t="s">
        <v>24</v>
      </c>
      <c r="J125" s="78" t="str">
        <f>IF(J12="","",J12)</f>
        <v>31. 8. 2023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6.96" customHeight="1">
      <c r="A126" s="37"/>
      <c r="B126" s="38"/>
      <c r="C126" s="39"/>
      <c r="D126" s="39"/>
      <c r="E126" s="39"/>
      <c r="F126" s="39"/>
      <c r="G126" s="39"/>
      <c r="H126" s="39"/>
      <c r="I126" s="39"/>
      <c r="J126" s="39"/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25.65" customHeight="1">
      <c r="A127" s="37"/>
      <c r="B127" s="38"/>
      <c r="C127" s="30" t="s">
        <v>30</v>
      </c>
      <c r="D127" s="39"/>
      <c r="E127" s="39"/>
      <c r="F127" s="25" t="str">
        <f>E15</f>
        <v>Přestavlky u Čerčan</v>
      </c>
      <c r="G127" s="39"/>
      <c r="H127" s="39"/>
      <c r="I127" s="30" t="s">
        <v>36</v>
      </c>
      <c r="J127" s="35" t="str">
        <f>E21</f>
        <v>Vodohospodářský rozvoj a výstavba a.s.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5.15" customHeight="1">
      <c r="A128" s="37"/>
      <c r="B128" s="38"/>
      <c r="C128" s="30" t="s">
        <v>34</v>
      </c>
      <c r="D128" s="39"/>
      <c r="E128" s="39"/>
      <c r="F128" s="25" t="str">
        <f>IF(E18="","",E18)</f>
        <v>Vyplň údaj</v>
      </c>
      <c r="G128" s="39"/>
      <c r="H128" s="39"/>
      <c r="I128" s="30" t="s">
        <v>40</v>
      </c>
      <c r="J128" s="35" t="str">
        <f>E24</f>
        <v>Dvořák</v>
      </c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2" customFormat="1" ht="10.32" customHeight="1">
      <c r="A129" s="37"/>
      <c r="B129" s="38"/>
      <c r="C129" s="39"/>
      <c r="D129" s="39"/>
      <c r="E129" s="39"/>
      <c r="F129" s="39"/>
      <c r="G129" s="39"/>
      <c r="H129" s="39"/>
      <c r="I129" s="39"/>
      <c r="J129" s="39"/>
      <c r="K129" s="39"/>
      <c r="L129" s="62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="11" customFormat="1" ht="29.28" customHeight="1">
      <c r="A130" s="200"/>
      <c r="B130" s="201"/>
      <c r="C130" s="202" t="s">
        <v>207</v>
      </c>
      <c r="D130" s="203" t="s">
        <v>69</v>
      </c>
      <c r="E130" s="203" t="s">
        <v>65</v>
      </c>
      <c r="F130" s="203" t="s">
        <v>66</v>
      </c>
      <c r="G130" s="203" t="s">
        <v>208</v>
      </c>
      <c r="H130" s="203" t="s">
        <v>209</v>
      </c>
      <c r="I130" s="203" t="s">
        <v>210</v>
      </c>
      <c r="J130" s="204" t="s">
        <v>197</v>
      </c>
      <c r="K130" s="205" t="s">
        <v>211</v>
      </c>
      <c r="L130" s="206"/>
      <c r="M130" s="99" t="s">
        <v>1</v>
      </c>
      <c r="N130" s="100" t="s">
        <v>48</v>
      </c>
      <c r="O130" s="100" t="s">
        <v>212</v>
      </c>
      <c r="P130" s="100" t="s">
        <v>213</v>
      </c>
      <c r="Q130" s="100" t="s">
        <v>214</v>
      </c>
      <c r="R130" s="100" t="s">
        <v>215</v>
      </c>
      <c r="S130" s="100" t="s">
        <v>216</v>
      </c>
      <c r="T130" s="101" t="s">
        <v>217</v>
      </c>
      <c r="U130" s="200"/>
      <c r="V130" s="200"/>
      <c r="W130" s="200"/>
      <c r="X130" s="200"/>
      <c r="Y130" s="200"/>
      <c r="Z130" s="200"/>
      <c r="AA130" s="200"/>
      <c r="AB130" s="200"/>
      <c r="AC130" s="200"/>
      <c r="AD130" s="200"/>
      <c r="AE130" s="200"/>
    </row>
    <row r="131" s="2" customFormat="1" ht="22.8" customHeight="1">
      <c r="A131" s="37"/>
      <c r="B131" s="38"/>
      <c r="C131" s="106" t="s">
        <v>218</v>
      </c>
      <c r="D131" s="39"/>
      <c r="E131" s="39"/>
      <c r="F131" s="39"/>
      <c r="G131" s="39"/>
      <c r="H131" s="39"/>
      <c r="I131" s="39"/>
      <c r="J131" s="207">
        <f>BK131</f>
        <v>0</v>
      </c>
      <c r="K131" s="39"/>
      <c r="L131" s="43"/>
      <c r="M131" s="102"/>
      <c r="N131" s="208"/>
      <c r="O131" s="103"/>
      <c r="P131" s="209">
        <f>P132+P350+P354</f>
        <v>0</v>
      </c>
      <c r="Q131" s="103"/>
      <c r="R131" s="209">
        <f>R132+R350+R354</f>
        <v>237.50412680000002</v>
      </c>
      <c r="S131" s="103"/>
      <c r="T131" s="210">
        <f>T132+T350+T354</f>
        <v>125.285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15" t="s">
        <v>83</v>
      </c>
      <c r="AU131" s="15" t="s">
        <v>199</v>
      </c>
      <c r="BK131" s="211">
        <f>BK132+BK350+BK354</f>
        <v>0</v>
      </c>
    </row>
    <row r="132" s="12" customFormat="1" ht="25.92" customHeight="1">
      <c r="A132" s="12"/>
      <c r="B132" s="212"/>
      <c r="C132" s="213"/>
      <c r="D132" s="214" t="s">
        <v>83</v>
      </c>
      <c r="E132" s="215" t="s">
        <v>309</v>
      </c>
      <c r="F132" s="215" t="s">
        <v>310</v>
      </c>
      <c r="G132" s="213"/>
      <c r="H132" s="213"/>
      <c r="I132" s="216"/>
      <c r="J132" s="217">
        <f>BK132</f>
        <v>0</v>
      </c>
      <c r="K132" s="213"/>
      <c r="L132" s="218"/>
      <c r="M132" s="219"/>
      <c r="N132" s="220"/>
      <c r="O132" s="220"/>
      <c r="P132" s="221">
        <f>P133+P219+P222+P225+P230+P249+P252+P333+P342+P347</f>
        <v>0</v>
      </c>
      <c r="Q132" s="220"/>
      <c r="R132" s="221">
        <f>R133+R219+R222+R225+R230+R249+R252+R333+R342+R347</f>
        <v>237.50391680000001</v>
      </c>
      <c r="S132" s="220"/>
      <c r="T132" s="222">
        <f>T133+T219+T222+T225+T230+T249+T252+T333+T342+T347</f>
        <v>125.285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84</v>
      </c>
      <c r="AY132" s="223" t="s">
        <v>222</v>
      </c>
      <c r="BK132" s="225">
        <f>BK133+BK219+BK222+BK225+BK230+BK249+BK252+BK333+BK342+BK347</f>
        <v>0</v>
      </c>
    </row>
    <row r="133" s="12" customFormat="1" ht="22.8" customHeight="1">
      <c r="A133" s="12"/>
      <c r="B133" s="212"/>
      <c r="C133" s="213"/>
      <c r="D133" s="214" t="s">
        <v>83</v>
      </c>
      <c r="E133" s="226" t="s">
        <v>92</v>
      </c>
      <c r="F133" s="226" t="s">
        <v>311</v>
      </c>
      <c r="G133" s="213"/>
      <c r="H133" s="213"/>
      <c r="I133" s="216"/>
      <c r="J133" s="227">
        <f>BK133</f>
        <v>0</v>
      </c>
      <c r="K133" s="213"/>
      <c r="L133" s="218"/>
      <c r="M133" s="219"/>
      <c r="N133" s="220"/>
      <c r="O133" s="220"/>
      <c r="P133" s="221">
        <f>SUM(P134:P218)</f>
        <v>0</v>
      </c>
      <c r="Q133" s="220"/>
      <c r="R133" s="221">
        <f>SUM(R134:R218)</f>
        <v>188.15461000000002</v>
      </c>
      <c r="S133" s="220"/>
      <c r="T133" s="222">
        <f>SUM(T134:T218)</f>
        <v>123.125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3" t="s">
        <v>92</v>
      </c>
      <c r="AT133" s="224" t="s">
        <v>83</v>
      </c>
      <c r="AU133" s="224" t="s">
        <v>92</v>
      </c>
      <c r="AY133" s="223" t="s">
        <v>222</v>
      </c>
      <c r="BK133" s="225">
        <f>SUM(BK134:BK218)</f>
        <v>0</v>
      </c>
    </row>
    <row r="134" s="2" customFormat="1" ht="24.15" customHeight="1">
      <c r="A134" s="37"/>
      <c r="B134" s="38"/>
      <c r="C134" s="228" t="s">
        <v>92</v>
      </c>
      <c r="D134" s="228" t="s">
        <v>223</v>
      </c>
      <c r="E134" s="229" t="s">
        <v>838</v>
      </c>
      <c r="F134" s="230" t="s">
        <v>839</v>
      </c>
      <c r="G134" s="231" t="s">
        <v>361</v>
      </c>
      <c r="H134" s="232">
        <v>128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0.44</v>
      </c>
      <c r="T134" s="239">
        <f>S134*H134</f>
        <v>56.32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840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1915</v>
      </c>
      <c r="G135" s="243"/>
      <c r="H135" s="247">
        <v>128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222</v>
      </c>
    </row>
    <row r="136" s="2" customFormat="1" ht="16.5" customHeight="1">
      <c r="A136" s="37"/>
      <c r="B136" s="38"/>
      <c r="C136" s="259" t="s">
        <v>95</v>
      </c>
      <c r="D136" s="259" t="s">
        <v>405</v>
      </c>
      <c r="E136" s="260" t="s">
        <v>551</v>
      </c>
      <c r="F136" s="261" t="s">
        <v>552</v>
      </c>
      <c r="G136" s="262" t="s">
        <v>386</v>
      </c>
      <c r="H136" s="263">
        <v>186.59100000000001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1</v>
      </c>
      <c r="R136" s="238">
        <f>Q136*H136</f>
        <v>186.59100000000001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251</v>
      </c>
      <c r="AT136" s="240" t="s">
        <v>405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553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1916</v>
      </c>
      <c r="G137" s="243"/>
      <c r="H137" s="247">
        <v>186.59100000000001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222</v>
      </c>
    </row>
    <row r="138" s="2" customFormat="1" ht="24.15" customHeight="1">
      <c r="A138" s="37"/>
      <c r="B138" s="38"/>
      <c r="C138" s="228" t="s">
        <v>232</v>
      </c>
      <c r="D138" s="228" t="s">
        <v>223</v>
      </c>
      <c r="E138" s="229" t="s">
        <v>843</v>
      </c>
      <c r="F138" s="230" t="s">
        <v>844</v>
      </c>
      <c r="G138" s="231" t="s">
        <v>361</v>
      </c>
      <c r="H138" s="232">
        <v>155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48.980000000000004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845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1917</v>
      </c>
      <c r="G139" s="243"/>
      <c r="H139" s="247">
        <v>155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222</v>
      </c>
    </row>
    <row r="140" s="2" customFormat="1" ht="24.15" customHeight="1">
      <c r="A140" s="37"/>
      <c r="B140" s="38"/>
      <c r="C140" s="228" t="s">
        <v>236</v>
      </c>
      <c r="D140" s="228" t="s">
        <v>223</v>
      </c>
      <c r="E140" s="229" t="s">
        <v>847</v>
      </c>
      <c r="F140" s="230" t="s">
        <v>848</v>
      </c>
      <c r="G140" s="231" t="s">
        <v>361</v>
      </c>
      <c r="H140" s="232">
        <v>155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0.013950000000000001</v>
      </c>
      <c r="S140" s="238">
        <v>0.11500000000000001</v>
      </c>
      <c r="T140" s="239">
        <f>S140*H140</f>
        <v>17.824999999999999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849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1917</v>
      </c>
      <c r="G141" s="243"/>
      <c r="H141" s="247">
        <v>155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16.5" customHeight="1">
      <c r="A142" s="37"/>
      <c r="B142" s="38"/>
      <c r="C142" s="228" t="s">
        <v>221</v>
      </c>
      <c r="D142" s="228" t="s">
        <v>223</v>
      </c>
      <c r="E142" s="229" t="s">
        <v>312</v>
      </c>
      <c r="F142" s="230" t="s">
        <v>313</v>
      </c>
      <c r="G142" s="231" t="s">
        <v>314</v>
      </c>
      <c r="H142" s="232">
        <v>50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0.0071900000000000002</v>
      </c>
      <c r="R142" s="238">
        <f>Q142*H142</f>
        <v>0.35949999999999999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555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316</v>
      </c>
      <c r="G143" s="243"/>
      <c r="H143" s="247">
        <v>50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243</v>
      </c>
      <c r="D144" s="228" t="s">
        <v>223</v>
      </c>
      <c r="E144" s="229" t="s">
        <v>557</v>
      </c>
      <c r="F144" s="230" t="s">
        <v>558</v>
      </c>
      <c r="G144" s="231" t="s">
        <v>319</v>
      </c>
      <c r="H144" s="232">
        <v>50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3.0000000000000001E-05</v>
      </c>
      <c r="R144" s="238">
        <f>Q144*H144</f>
        <v>0.0015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559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316</v>
      </c>
      <c r="G145" s="243"/>
      <c r="H145" s="247">
        <v>50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4.15" customHeight="1">
      <c r="A146" s="37"/>
      <c r="B146" s="38"/>
      <c r="C146" s="228" t="s">
        <v>247</v>
      </c>
      <c r="D146" s="228" t="s">
        <v>223</v>
      </c>
      <c r="E146" s="229" t="s">
        <v>561</v>
      </c>
      <c r="F146" s="230" t="s">
        <v>562</v>
      </c>
      <c r="G146" s="231" t="s">
        <v>324</v>
      </c>
      <c r="H146" s="232">
        <v>30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563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326</v>
      </c>
      <c r="G147" s="243"/>
      <c r="H147" s="247">
        <v>30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24.15" customHeight="1">
      <c r="A148" s="37"/>
      <c r="B148" s="38"/>
      <c r="C148" s="228" t="s">
        <v>251</v>
      </c>
      <c r="D148" s="228" t="s">
        <v>223</v>
      </c>
      <c r="E148" s="229" t="s">
        <v>850</v>
      </c>
      <c r="F148" s="230" t="s">
        <v>851</v>
      </c>
      <c r="G148" s="231" t="s">
        <v>314</v>
      </c>
      <c r="H148" s="232">
        <v>10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0.0086800000000000002</v>
      </c>
      <c r="R148" s="238">
        <f>Q148*H148</f>
        <v>0.086800000000000002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852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259</v>
      </c>
      <c r="G149" s="243"/>
      <c r="H149" s="247">
        <v>10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24.15" customHeight="1">
      <c r="A150" s="37"/>
      <c r="B150" s="38"/>
      <c r="C150" s="228" t="s">
        <v>255</v>
      </c>
      <c r="D150" s="228" t="s">
        <v>223</v>
      </c>
      <c r="E150" s="229" t="s">
        <v>853</v>
      </c>
      <c r="F150" s="230" t="s">
        <v>854</v>
      </c>
      <c r="G150" s="231" t="s">
        <v>314</v>
      </c>
      <c r="H150" s="232">
        <v>10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0.036900000000000002</v>
      </c>
      <c r="R150" s="238">
        <f>Q150*H150</f>
        <v>0.36899999999999999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855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259</v>
      </c>
      <c r="G151" s="243"/>
      <c r="H151" s="247">
        <v>10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24.15" customHeight="1">
      <c r="A152" s="37"/>
      <c r="B152" s="38"/>
      <c r="C152" s="228" t="s">
        <v>259</v>
      </c>
      <c r="D152" s="228" t="s">
        <v>223</v>
      </c>
      <c r="E152" s="229" t="s">
        <v>856</v>
      </c>
      <c r="F152" s="230" t="s">
        <v>857</v>
      </c>
      <c r="G152" s="231" t="s">
        <v>354</v>
      </c>
      <c r="H152" s="232">
        <v>1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0.00064999999999999997</v>
      </c>
      <c r="R152" s="238">
        <f>Q152*H152</f>
        <v>0.00064999999999999997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236</v>
      </c>
      <c r="AT152" s="240" t="s">
        <v>223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858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222</v>
      </c>
    </row>
    <row r="154" s="2" customFormat="1" ht="24.15" customHeight="1">
      <c r="A154" s="37"/>
      <c r="B154" s="38"/>
      <c r="C154" s="228" t="s">
        <v>263</v>
      </c>
      <c r="D154" s="228" t="s">
        <v>223</v>
      </c>
      <c r="E154" s="229" t="s">
        <v>859</v>
      </c>
      <c r="F154" s="230" t="s">
        <v>860</v>
      </c>
      <c r="G154" s="231" t="s">
        <v>354</v>
      </c>
      <c r="H154" s="232">
        <v>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236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236</v>
      </c>
      <c r="BM154" s="240" t="s">
        <v>861</v>
      </c>
    </row>
    <row r="155" s="13" customFormat="1">
      <c r="A155" s="13"/>
      <c r="B155" s="242"/>
      <c r="C155" s="243"/>
      <c r="D155" s="244" t="s">
        <v>280</v>
      </c>
      <c r="E155" s="245" t="s">
        <v>1</v>
      </c>
      <c r="F155" s="246" t="s">
        <v>92</v>
      </c>
      <c r="G155" s="243"/>
      <c r="H155" s="247">
        <v>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280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222</v>
      </c>
    </row>
    <row r="156" s="2" customFormat="1" ht="24.15" customHeight="1">
      <c r="A156" s="37"/>
      <c r="B156" s="38"/>
      <c r="C156" s="228" t="s">
        <v>269</v>
      </c>
      <c r="D156" s="228" t="s">
        <v>223</v>
      </c>
      <c r="E156" s="229" t="s">
        <v>564</v>
      </c>
      <c r="F156" s="230" t="s">
        <v>565</v>
      </c>
      <c r="G156" s="231" t="s">
        <v>329</v>
      </c>
      <c r="H156" s="232">
        <v>100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236</v>
      </c>
      <c r="AT156" s="240" t="s">
        <v>223</v>
      </c>
      <c r="AU156" s="240" t="s">
        <v>95</v>
      </c>
      <c r="AY156" s="15" t="s">
        <v>222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236</v>
      </c>
      <c r="BM156" s="240" t="s">
        <v>566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1918</v>
      </c>
      <c r="G157" s="243"/>
      <c r="H157" s="247">
        <v>100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222</v>
      </c>
    </row>
    <row r="158" s="2" customFormat="1" ht="24.15" customHeight="1">
      <c r="A158" s="37"/>
      <c r="B158" s="38"/>
      <c r="C158" s="228" t="s">
        <v>276</v>
      </c>
      <c r="D158" s="228" t="s">
        <v>223</v>
      </c>
      <c r="E158" s="229" t="s">
        <v>568</v>
      </c>
      <c r="F158" s="230" t="s">
        <v>569</v>
      </c>
      <c r="G158" s="231" t="s">
        <v>361</v>
      </c>
      <c r="H158" s="232">
        <v>66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236</v>
      </c>
      <c r="AT158" s="240" t="s">
        <v>223</v>
      </c>
      <c r="AU158" s="240" t="s">
        <v>95</v>
      </c>
      <c r="AY158" s="15" t="s">
        <v>222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236</v>
      </c>
      <c r="BM158" s="240" t="s">
        <v>1919</v>
      </c>
    </row>
    <row r="159" s="13" customFormat="1">
      <c r="A159" s="13"/>
      <c r="B159" s="242"/>
      <c r="C159" s="243"/>
      <c r="D159" s="244" t="s">
        <v>280</v>
      </c>
      <c r="E159" s="245" t="s">
        <v>1</v>
      </c>
      <c r="F159" s="246" t="s">
        <v>1920</v>
      </c>
      <c r="G159" s="243"/>
      <c r="H159" s="247">
        <v>66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280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222</v>
      </c>
    </row>
    <row r="160" s="2" customFormat="1" ht="37.8" customHeight="1">
      <c r="A160" s="37"/>
      <c r="B160" s="38"/>
      <c r="C160" s="228" t="s">
        <v>283</v>
      </c>
      <c r="D160" s="228" t="s">
        <v>223</v>
      </c>
      <c r="E160" s="229" t="s">
        <v>572</v>
      </c>
      <c r="F160" s="230" t="s">
        <v>573</v>
      </c>
      <c r="G160" s="231" t="s">
        <v>329</v>
      </c>
      <c r="H160" s="232">
        <v>32.399999999999999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236</v>
      </c>
      <c r="AT160" s="240" t="s">
        <v>223</v>
      </c>
      <c r="AU160" s="240" t="s">
        <v>95</v>
      </c>
      <c r="AY160" s="15" t="s">
        <v>222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236</v>
      </c>
      <c r="BM160" s="240" t="s">
        <v>574</v>
      </c>
    </row>
    <row r="161" s="13" customFormat="1">
      <c r="A161" s="13"/>
      <c r="B161" s="242"/>
      <c r="C161" s="243"/>
      <c r="D161" s="244" t="s">
        <v>280</v>
      </c>
      <c r="E161" s="245" t="s">
        <v>1</v>
      </c>
      <c r="F161" s="246" t="s">
        <v>1921</v>
      </c>
      <c r="G161" s="243"/>
      <c r="H161" s="247">
        <v>32.399999999999999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280</v>
      </c>
      <c r="AU161" s="253" t="s">
        <v>95</v>
      </c>
      <c r="AV161" s="13" t="s">
        <v>95</v>
      </c>
      <c r="AW161" s="13" t="s">
        <v>39</v>
      </c>
      <c r="AX161" s="13" t="s">
        <v>92</v>
      </c>
      <c r="AY161" s="253" t="s">
        <v>222</v>
      </c>
    </row>
    <row r="162" s="2" customFormat="1" ht="33" customHeight="1">
      <c r="A162" s="37"/>
      <c r="B162" s="38"/>
      <c r="C162" s="228" t="s">
        <v>8</v>
      </c>
      <c r="D162" s="228" t="s">
        <v>223</v>
      </c>
      <c r="E162" s="229" t="s">
        <v>575</v>
      </c>
      <c r="F162" s="230" t="s">
        <v>576</v>
      </c>
      <c r="G162" s="231" t="s">
        <v>329</v>
      </c>
      <c r="H162" s="232">
        <v>59.520000000000003</v>
      </c>
      <c r="I162" s="233"/>
      <c r="J162" s="234">
        <f>ROUND(I162*H162,2)</f>
        <v>0</v>
      </c>
      <c r="K162" s="235"/>
      <c r="L162" s="43"/>
      <c r="M162" s="236" t="s">
        <v>1</v>
      </c>
      <c r="N162" s="237" t="s">
        <v>49</v>
      </c>
      <c r="O162" s="90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40" t="s">
        <v>236</v>
      </c>
      <c r="AT162" s="240" t="s">
        <v>223</v>
      </c>
      <c r="AU162" s="240" t="s">
        <v>95</v>
      </c>
      <c r="AY162" s="15" t="s">
        <v>222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5" t="s">
        <v>92</v>
      </c>
      <c r="BK162" s="241">
        <f>ROUND(I162*H162,2)</f>
        <v>0</v>
      </c>
      <c r="BL162" s="15" t="s">
        <v>236</v>
      </c>
      <c r="BM162" s="240" t="s">
        <v>577</v>
      </c>
    </row>
    <row r="163" s="13" customFormat="1">
      <c r="A163" s="13"/>
      <c r="B163" s="242"/>
      <c r="C163" s="243"/>
      <c r="D163" s="244" t="s">
        <v>280</v>
      </c>
      <c r="E163" s="245" t="s">
        <v>1</v>
      </c>
      <c r="F163" s="246" t="s">
        <v>1922</v>
      </c>
      <c r="G163" s="243"/>
      <c r="H163" s="247">
        <v>59.520000000000003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280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222</v>
      </c>
    </row>
    <row r="164" s="2" customFormat="1" ht="37.8" customHeight="1">
      <c r="A164" s="37"/>
      <c r="B164" s="38"/>
      <c r="C164" s="228" t="s">
        <v>292</v>
      </c>
      <c r="D164" s="228" t="s">
        <v>223</v>
      </c>
      <c r="E164" s="229" t="s">
        <v>579</v>
      </c>
      <c r="F164" s="230" t="s">
        <v>580</v>
      </c>
      <c r="G164" s="231" t="s">
        <v>329</v>
      </c>
      <c r="H164" s="232">
        <v>43.200000000000003</v>
      </c>
      <c r="I164" s="233"/>
      <c r="J164" s="234">
        <f>ROUND(I164*H164,2)</f>
        <v>0</v>
      </c>
      <c r="K164" s="235"/>
      <c r="L164" s="43"/>
      <c r="M164" s="236" t="s">
        <v>1</v>
      </c>
      <c r="N164" s="237" t="s">
        <v>49</v>
      </c>
      <c r="O164" s="90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40" t="s">
        <v>236</v>
      </c>
      <c r="AT164" s="240" t="s">
        <v>223</v>
      </c>
      <c r="AU164" s="240" t="s">
        <v>95</v>
      </c>
      <c r="AY164" s="15" t="s">
        <v>222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5" t="s">
        <v>92</v>
      </c>
      <c r="BK164" s="241">
        <f>ROUND(I164*H164,2)</f>
        <v>0</v>
      </c>
      <c r="BL164" s="15" t="s">
        <v>236</v>
      </c>
      <c r="BM164" s="240" t="s">
        <v>581</v>
      </c>
    </row>
    <row r="165" s="13" customFormat="1">
      <c r="A165" s="13"/>
      <c r="B165" s="242"/>
      <c r="C165" s="243"/>
      <c r="D165" s="244" t="s">
        <v>280</v>
      </c>
      <c r="E165" s="245" t="s">
        <v>1</v>
      </c>
      <c r="F165" s="246" t="s">
        <v>1923</v>
      </c>
      <c r="G165" s="243"/>
      <c r="H165" s="247">
        <v>43.200000000000003</v>
      </c>
      <c r="I165" s="248"/>
      <c r="J165" s="243"/>
      <c r="K165" s="243"/>
      <c r="L165" s="249"/>
      <c r="M165" s="250"/>
      <c r="N165" s="251"/>
      <c r="O165" s="251"/>
      <c r="P165" s="251"/>
      <c r="Q165" s="251"/>
      <c r="R165" s="251"/>
      <c r="S165" s="251"/>
      <c r="T165" s="25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3" t="s">
        <v>280</v>
      </c>
      <c r="AU165" s="253" t="s">
        <v>95</v>
      </c>
      <c r="AV165" s="13" t="s">
        <v>95</v>
      </c>
      <c r="AW165" s="13" t="s">
        <v>39</v>
      </c>
      <c r="AX165" s="13" t="s">
        <v>92</v>
      </c>
      <c r="AY165" s="253" t="s">
        <v>222</v>
      </c>
    </row>
    <row r="166" s="2" customFormat="1" ht="33" customHeight="1">
      <c r="A166" s="37"/>
      <c r="B166" s="38"/>
      <c r="C166" s="228" t="s">
        <v>379</v>
      </c>
      <c r="D166" s="228" t="s">
        <v>223</v>
      </c>
      <c r="E166" s="229" t="s">
        <v>582</v>
      </c>
      <c r="F166" s="230" t="s">
        <v>583</v>
      </c>
      <c r="G166" s="231" t="s">
        <v>329</v>
      </c>
      <c r="H166" s="232">
        <v>79.359999999999999</v>
      </c>
      <c r="I166" s="233"/>
      <c r="J166" s="234">
        <f>ROUND(I166*H166,2)</f>
        <v>0</v>
      </c>
      <c r="K166" s="235"/>
      <c r="L166" s="43"/>
      <c r="M166" s="236" t="s">
        <v>1</v>
      </c>
      <c r="N166" s="237" t="s">
        <v>49</v>
      </c>
      <c r="O166" s="90"/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40" t="s">
        <v>236</v>
      </c>
      <c r="AT166" s="240" t="s">
        <v>223</v>
      </c>
      <c r="AU166" s="240" t="s">
        <v>95</v>
      </c>
      <c r="AY166" s="15" t="s">
        <v>222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5" t="s">
        <v>92</v>
      </c>
      <c r="BK166" s="241">
        <f>ROUND(I166*H166,2)</f>
        <v>0</v>
      </c>
      <c r="BL166" s="15" t="s">
        <v>236</v>
      </c>
      <c r="BM166" s="240" t="s">
        <v>584</v>
      </c>
    </row>
    <row r="167" s="13" customFormat="1">
      <c r="A167" s="13"/>
      <c r="B167" s="242"/>
      <c r="C167" s="243"/>
      <c r="D167" s="244" t="s">
        <v>280</v>
      </c>
      <c r="E167" s="245" t="s">
        <v>1</v>
      </c>
      <c r="F167" s="246" t="s">
        <v>1924</v>
      </c>
      <c r="G167" s="243"/>
      <c r="H167" s="247">
        <v>79.359999999999999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280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222</v>
      </c>
    </row>
    <row r="168" s="2" customFormat="1" ht="37.8" customHeight="1">
      <c r="A168" s="37"/>
      <c r="B168" s="38"/>
      <c r="C168" s="228" t="s">
        <v>383</v>
      </c>
      <c r="D168" s="228" t="s">
        <v>223</v>
      </c>
      <c r="E168" s="229" t="s">
        <v>1925</v>
      </c>
      <c r="F168" s="230" t="s">
        <v>1926</v>
      </c>
      <c r="G168" s="231" t="s">
        <v>329</v>
      </c>
      <c r="H168" s="232">
        <v>32.399999999999999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236</v>
      </c>
      <c r="AT168" s="240" t="s">
        <v>223</v>
      </c>
      <c r="AU168" s="240" t="s">
        <v>95</v>
      </c>
      <c r="AY168" s="15" t="s">
        <v>222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236</v>
      </c>
      <c r="BM168" s="240" t="s">
        <v>1927</v>
      </c>
    </row>
    <row r="169" s="13" customFormat="1">
      <c r="A169" s="13"/>
      <c r="B169" s="242"/>
      <c r="C169" s="243"/>
      <c r="D169" s="244" t="s">
        <v>280</v>
      </c>
      <c r="E169" s="245" t="s">
        <v>1</v>
      </c>
      <c r="F169" s="246" t="s">
        <v>1921</v>
      </c>
      <c r="G169" s="243"/>
      <c r="H169" s="247">
        <v>32.399999999999999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280</v>
      </c>
      <c r="AU169" s="253" t="s">
        <v>95</v>
      </c>
      <c r="AV169" s="13" t="s">
        <v>95</v>
      </c>
      <c r="AW169" s="13" t="s">
        <v>39</v>
      </c>
      <c r="AX169" s="13" t="s">
        <v>92</v>
      </c>
      <c r="AY169" s="253" t="s">
        <v>222</v>
      </c>
    </row>
    <row r="170" s="2" customFormat="1" ht="33" customHeight="1">
      <c r="A170" s="37"/>
      <c r="B170" s="38"/>
      <c r="C170" s="228" t="s">
        <v>389</v>
      </c>
      <c r="D170" s="228" t="s">
        <v>223</v>
      </c>
      <c r="E170" s="229" t="s">
        <v>586</v>
      </c>
      <c r="F170" s="230" t="s">
        <v>587</v>
      </c>
      <c r="G170" s="231" t="s">
        <v>329</v>
      </c>
      <c r="H170" s="232">
        <v>59.520000000000003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236</v>
      </c>
      <c r="AT170" s="240" t="s">
        <v>223</v>
      </c>
      <c r="AU170" s="240" t="s">
        <v>95</v>
      </c>
      <c r="AY170" s="15" t="s">
        <v>222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236</v>
      </c>
      <c r="BM170" s="240" t="s">
        <v>588</v>
      </c>
    </row>
    <row r="171" s="13" customFormat="1">
      <c r="A171" s="13"/>
      <c r="B171" s="242"/>
      <c r="C171" s="243"/>
      <c r="D171" s="244" t="s">
        <v>280</v>
      </c>
      <c r="E171" s="245" t="s">
        <v>1</v>
      </c>
      <c r="F171" s="246" t="s">
        <v>1922</v>
      </c>
      <c r="G171" s="243"/>
      <c r="H171" s="247">
        <v>59.520000000000003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280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222</v>
      </c>
    </row>
    <row r="172" s="2" customFormat="1" ht="24.15" customHeight="1">
      <c r="A172" s="37"/>
      <c r="B172" s="38"/>
      <c r="C172" s="228" t="s">
        <v>395</v>
      </c>
      <c r="D172" s="228" t="s">
        <v>223</v>
      </c>
      <c r="E172" s="229" t="s">
        <v>1849</v>
      </c>
      <c r="F172" s="230" t="s">
        <v>1850</v>
      </c>
      <c r="G172" s="231" t="s">
        <v>361</v>
      </c>
      <c r="H172" s="232">
        <v>240</v>
      </c>
      <c r="I172" s="233"/>
      <c r="J172" s="234">
        <f>ROUND(I172*H172,2)</f>
        <v>0</v>
      </c>
      <c r="K172" s="235"/>
      <c r="L172" s="43"/>
      <c r="M172" s="236" t="s">
        <v>1</v>
      </c>
      <c r="N172" s="237" t="s">
        <v>49</v>
      </c>
      <c r="O172" s="90"/>
      <c r="P172" s="238">
        <f>O172*H172</f>
        <v>0</v>
      </c>
      <c r="Q172" s="238">
        <v>0.002</v>
      </c>
      <c r="R172" s="238">
        <f>Q172*H172</f>
        <v>0.47999999999999998</v>
      </c>
      <c r="S172" s="238">
        <v>0</v>
      </c>
      <c r="T172" s="23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40" t="s">
        <v>236</v>
      </c>
      <c r="AT172" s="240" t="s">
        <v>223</v>
      </c>
      <c r="AU172" s="240" t="s">
        <v>95</v>
      </c>
      <c r="AY172" s="15" t="s">
        <v>222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5" t="s">
        <v>92</v>
      </c>
      <c r="BK172" s="241">
        <f>ROUND(I172*H172,2)</f>
        <v>0</v>
      </c>
      <c r="BL172" s="15" t="s">
        <v>236</v>
      </c>
      <c r="BM172" s="240" t="s">
        <v>1928</v>
      </c>
    </row>
    <row r="173" s="13" customFormat="1">
      <c r="A173" s="13"/>
      <c r="B173" s="242"/>
      <c r="C173" s="243"/>
      <c r="D173" s="244" t="s">
        <v>280</v>
      </c>
      <c r="E173" s="245" t="s">
        <v>1</v>
      </c>
      <c r="F173" s="246" t="s">
        <v>1929</v>
      </c>
      <c r="G173" s="243"/>
      <c r="H173" s="247">
        <v>240</v>
      </c>
      <c r="I173" s="248"/>
      <c r="J173" s="243"/>
      <c r="K173" s="243"/>
      <c r="L173" s="249"/>
      <c r="M173" s="250"/>
      <c r="N173" s="251"/>
      <c r="O173" s="251"/>
      <c r="P173" s="251"/>
      <c r="Q173" s="251"/>
      <c r="R173" s="251"/>
      <c r="S173" s="251"/>
      <c r="T173" s="25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3" t="s">
        <v>280</v>
      </c>
      <c r="AU173" s="253" t="s">
        <v>95</v>
      </c>
      <c r="AV173" s="13" t="s">
        <v>95</v>
      </c>
      <c r="AW173" s="13" t="s">
        <v>39</v>
      </c>
      <c r="AX173" s="13" t="s">
        <v>92</v>
      </c>
      <c r="AY173" s="253" t="s">
        <v>222</v>
      </c>
    </row>
    <row r="174" s="2" customFormat="1" ht="24.15" customHeight="1">
      <c r="A174" s="37"/>
      <c r="B174" s="38"/>
      <c r="C174" s="228" t="s">
        <v>7</v>
      </c>
      <c r="D174" s="228" t="s">
        <v>223</v>
      </c>
      <c r="E174" s="229" t="s">
        <v>1853</v>
      </c>
      <c r="F174" s="230" t="s">
        <v>1854</v>
      </c>
      <c r="G174" s="231" t="s">
        <v>361</v>
      </c>
      <c r="H174" s="232">
        <v>240</v>
      </c>
      <c r="I174" s="233"/>
      <c r="J174" s="234">
        <f>ROUND(I174*H174,2)</f>
        <v>0</v>
      </c>
      <c r="K174" s="235"/>
      <c r="L174" s="43"/>
      <c r="M174" s="236" t="s">
        <v>1</v>
      </c>
      <c r="N174" s="237" t="s">
        <v>49</v>
      </c>
      <c r="O174" s="90"/>
      <c r="P174" s="238">
        <f>O174*H174</f>
        <v>0</v>
      </c>
      <c r="Q174" s="238">
        <v>0</v>
      </c>
      <c r="R174" s="238">
        <f>Q174*H174</f>
        <v>0</v>
      </c>
      <c r="S174" s="238">
        <v>0</v>
      </c>
      <c r="T174" s="239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240" t="s">
        <v>236</v>
      </c>
      <c r="AT174" s="240" t="s">
        <v>223</v>
      </c>
      <c r="AU174" s="240" t="s">
        <v>95</v>
      </c>
      <c r="AY174" s="15" t="s">
        <v>222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5" t="s">
        <v>92</v>
      </c>
      <c r="BK174" s="241">
        <f>ROUND(I174*H174,2)</f>
        <v>0</v>
      </c>
      <c r="BL174" s="15" t="s">
        <v>236</v>
      </c>
      <c r="BM174" s="240" t="s">
        <v>1930</v>
      </c>
    </row>
    <row r="175" s="13" customFormat="1">
      <c r="A175" s="13"/>
      <c r="B175" s="242"/>
      <c r="C175" s="243"/>
      <c r="D175" s="244" t="s">
        <v>280</v>
      </c>
      <c r="E175" s="245" t="s">
        <v>1</v>
      </c>
      <c r="F175" s="246" t="s">
        <v>1929</v>
      </c>
      <c r="G175" s="243"/>
      <c r="H175" s="247">
        <v>240</v>
      </c>
      <c r="I175" s="248"/>
      <c r="J175" s="243"/>
      <c r="K175" s="243"/>
      <c r="L175" s="249"/>
      <c r="M175" s="250"/>
      <c r="N175" s="251"/>
      <c r="O175" s="251"/>
      <c r="P175" s="251"/>
      <c r="Q175" s="251"/>
      <c r="R175" s="251"/>
      <c r="S175" s="251"/>
      <c r="T175" s="25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3" t="s">
        <v>280</v>
      </c>
      <c r="AU175" s="253" t="s">
        <v>95</v>
      </c>
      <c r="AV175" s="13" t="s">
        <v>95</v>
      </c>
      <c r="AW175" s="13" t="s">
        <v>39</v>
      </c>
      <c r="AX175" s="13" t="s">
        <v>92</v>
      </c>
      <c r="AY175" s="253" t="s">
        <v>222</v>
      </c>
    </row>
    <row r="176" s="2" customFormat="1" ht="21.75" customHeight="1">
      <c r="A176" s="37"/>
      <c r="B176" s="38"/>
      <c r="C176" s="228" t="s">
        <v>404</v>
      </c>
      <c r="D176" s="228" t="s">
        <v>223</v>
      </c>
      <c r="E176" s="229" t="s">
        <v>594</v>
      </c>
      <c r="F176" s="230" t="s">
        <v>595</v>
      </c>
      <c r="G176" s="231" t="s">
        <v>361</v>
      </c>
      <c r="H176" s="232">
        <v>432</v>
      </c>
      <c r="I176" s="233"/>
      <c r="J176" s="234">
        <f>ROUND(I176*H176,2)</f>
        <v>0</v>
      </c>
      <c r="K176" s="235"/>
      <c r="L176" s="43"/>
      <c r="M176" s="236" t="s">
        <v>1</v>
      </c>
      <c r="N176" s="237" t="s">
        <v>49</v>
      </c>
      <c r="O176" s="90"/>
      <c r="P176" s="238">
        <f>O176*H176</f>
        <v>0</v>
      </c>
      <c r="Q176" s="238">
        <v>0.00058</v>
      </c>
      <c r="R176" s="238">
        <f>Q176*H176</f>
        <v>0.25056</v>
      </c>
      <c r="S176" s="238">
        <v>0</v>
      </c>
      <c r="T176" s="23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40" t="s">
        <v>236</v>
      </c>
      <c r="AT176" s="240" t="s">
        <v>223</v>
      </c>
      <c r="AU176" s="240" t="s">
        <v>95</v>
      </c>
      <c r="AY176" s="15" t="s">
        <v>222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5" t="s">
        <v>92</v>
      </c>
      <c r="BK176" s="241">
        <f>ROUND(I176*H176,2)</f>
        <v>0</v>
      </c>
      <c r="BL176" s="15" t="s">
        <v>236</v>
      </c>
      <c r="BM176" s="240" t="s">
        <v>873</v>
      </c>
    </row>
    <row r="177" s="13" customFormat="1">
      <c r="A177" s="13"/>
      <c r="B177" s="242"/>
      <c r="C177" s="243"/>
      <c r="D177" s="244" t="s">
        <v>280</v>
      </c>
      <c r="E177" s="245" t="s">
        <v>1</v>
      </c>
      <c r="F177" s="246" t="s">
        <v>1931</v>
      </c>
      <c r="G177" s="243"/>
      <c r="H177" s="247">
        <v>432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280</v>
      </c>
      <c r="AU177" s="253" t="s">
        <v>95</v>
      </c>
      <c r="AV177" s="13" t="s">
        <v>95</v>
      </c>
      <c r="AW177" s="13" t="s">
        <v>39</v>
      </c>
      <c r="AX177" s="13" t="s">
        <v>92</v>
      </c>
      <c r="AY177" s="253" t="s">
        <v>222</v>
      </c>
    </row>
    <row r="178" s="2" customFormat="1" ht="21.75" customHeight="1">
      <c r="A178" s="37"/>
      <c r="B178" s="38"/>
      <c r="C178" s="228" t="s">
        <v>411</v>
      </c>
      <c r="D178" s="228" t="s">
        <v>223</v>
      </c>
      <c r="E178" s="229" t="s">
        <v>598</v>
      </c>
      <c r="F178" s="230" t="s">
        <v>599</v>
      </c>
      <c r="G178" s="231" t="s">
        <v>361</v>
      </c>
      <c r="H178" s="232">
        <v>432</v>
      </c>
      <c r="I178" s="233"/>
      <c r="J178" s="234">
        <f>ROUND(I178*H178,2)</f>
        <v>0</v>
      </c>
      <c r="K178" s="235"/>
      <c r="L178" s="43"/>
      <c r="M178" s="236" t="s">
        <v>1</v>
      </c>
      <c r="N178" s="237" t="s">
        <v>49</v>
      </c>
      <c r="O178" s="90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40" t="s">
        <v>236</v>
      </c>
      <c r="AT178" s="240" t="s">
        <v>223</v>
      </c>
      <c r="AU178" s="240" t="s">
        <v>95</v>
      </c>
      <c r="AY178" s="15" t="s">
        <v>222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5" t="s">
        <v>92</v>
      </c>
      <c r="BK178" s="241">
        <f>ROUND(I178*H178,2)</f>
        <v>0</v>
      </c>
      <c r="BL178" s="15" t="s">
        <v>236</v>
      </c>
      <c r="BM178" s="240" t="s">
        <v>875</v>
      </c>
    </row>
    <row r="179" s="13" customFormat="1">
      <c r="A179" s="13"/>
      <c r="B179" s="242"/>
      <c r="C179" s="243"/>
      <c r="D179" s="244" t="s">
        <v>280</v>
      </c>
      <c r="E179" s="245" t="s">
        <v>1</v>
      </c>
      <c r="F179" s="246" t="s">
        <v>1931</v>
      </c>
      <c r="G179" s="243"/>
      <c r="H179" s="247">
        <v>432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280</v>
      </c>
      <c r="AU179" s="253" t="s">
        <v>95</v>
      </c>
      <c r="AV179" s="13" t="s">
        <v>95</v>
      </c>
      <c r="AW179" s="13" t="s">
        <v>39</v>
      </c>
      <c r="AX179" s="13" t="s">
        <v>92</v>
      </c>
      <c r="AY179" s="253" t="s">
        <v>222</v>
      </c>
    </row>
    <row r="180" s="2" customFormat="1" ht="24.15" customHeight="1">
      <c r="A180" s="37"/>
      <c r="B180" s="38"/>
      <c r="C180" s="228" t="s">
        <v>416</v>
      </c>
      <c r="D180" s="228" t="s">
        <v>223</v>
      </c>
      <c r="E180" s="229" t="s">
        <v>364</v>
      </c>
      <c r="F180" s="230" t="s">
        <v>365</v>
      </c>
      <c r="G180" s="231" t="s">
        <v>329</v>
      </c>
      <c r="H180" s="232">
        <v>183.84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236</v>
      </c>
      <c r="AT180" s="240" t="s">
        <v>223</v>
      </c>
      <c r="AU180" s="240" t="s">
        <v>95</v>
      </c>
      <c r="AY180" s="15" t="s">
        <v>222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236</v>
      </c>
      <c r="BM180" s="240" t="s">
        <v>601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1932</v>
      </c>
      <c r="G181" s="243"/>
      <c r="H181" s="247">
        <v>119.04000000000001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222</v>
      </c>
    </row>
    <row r="182" s="13" customFormat="1">
      <c r="A182" s="13"/>
      <c r="B182" s="242"/>
      <c r="C182" s="243"/>
      <c r="D182" s="244" t="s">
        <v>280</v>
      </c>
      <c r="E182" s="245" t="s">
        <v>1</v>
      </c>
      <c r="F182" s="246" t="s">
        <v>1933</v>
      </c>
      <c r="G182" s="243"/>
      <c r="H182" s="247">
        <v>64.799999999999997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280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222</v>
      </c>
    </row>
    <row r="183" s="2" customFormat="1" ht="24.15" customHeight="1">
      <c r="A183" s="37"/>
      <c r="B183" s="38"/>
      <c r="C183" s="228" t="s">
        <v>421</v>
      </c>
      <c r="D183" s="228" t="s">
        <v>223</v>
      </c>
      <c r="E183" s="229" t="s">
        <v>368</v>
      </c>
      <c r="F183" s="230" t="s">
        <v>369</v>
      </c>
      <c r="G183" s="231" t="s">
        <v>329</v>
      </c>
      <c r="H183" s="232">
        <v>428.95999999999998</v>
      </c>
      <c r="I183" s="233"/>
      <c r="J183" s="234">
        <f>ROUND(I183*H183,2)</f>
        <v>0</v>
      </c>
      <c r="K183" s="235"/>
      <c r="L183" s="43"/>
      <c r="M183" s="236" t="s">
        <v>1</v>
      </c>
      <c r="N183" s="237" t="s">
        <v>49</v>
      </c>
      <c r="O183" s="90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40" t="s">
        <v>236</v>
      </c>
      <c r="AT183" s="240" t="s">
        <v>223</v>
      </c>
      <c r="AU183" s="240" t="s">
        <v>95</v>
      </c>
      <c r="AY183" s="15" t="s">
        <v>222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5" t="s">
        <v>92</v>
      </c>
      <c r="BK183" s="241">
        <f>ROUND(I183*H183,2)</f>
        <v>0</v>
      </c>
      <c r="BL183" s="15" t="s">
        <v>236</v>
      </c>
      <c r="BM183" s="240" t="s">
        <v>878</v>
      </c>
    </row>
    <row r="184" s="13" customFormat="1">
      <c r="A184" s="13"/>
      <c r="B184" s="242"/>
      <c r="C184" s="243"/>
      <c r="D184" s="244" t="s">
        <v>280</v>
      </c>
      <c r="E184" s="245" t="s">
        <v>1</v>
      </c>
      <c r="F184" s="246" t="s">
        <v>1934</v>
      </c>
      <c r="G184" s="243"/>
      <c r="H184" s="247">
        <v>277.75999999999999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280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222</v>
      </c>
    </row>
    <row r="185" s="13" customFormat="1">
      <c r="A185" s="13"/>
      <c r="B185" s="242"/>
      <c r="C185" s="243"/>
      <c r="D185" s="244" t="s">
        <v>280</v>
      </c>
      <c r="E185" s="245" t="s">
        <v>1</v>
      </c>
      <c r="F185" s="246" t="s">
        <v>1935</v>
      </c>
      <c r="G185" s="243"/>
      <c r="H185" s="247">
        <v>151.19999999999999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280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222</v>
      </c>
    </row>
    <row r="186" s="2" customFormat="1" ht="37.8" customHeight="1">
      <c r="A186" s="37"/>
      <c r="B186" s="38"/>
      <c r="C186" s="228" t="s">
        <v>427</v>
      </c>
      <c r="D186" s="228" t="s">
        <v>223</v>
      </c>
      <c r="E186" s="229" t="s">
        <v>882</v>
      </c>
      <c r="F186" s="230" t="s">
        <v>883</v>
      </c>
      <c r="G186" s="231" t="s">
        <v>329</v>
      </c>
      <c r="H186" s="232">
        <v>183.84</v>
      </c>
      <c r="I186" s="233"/>
      <c r="J186" s="234">
        <f>ROUND(I186*H186,2)</f>
        <v>0</v>
      </c>
      <c r="K186" s="235"/>
      <c r="L186" s="43"/>
      <c r="M186" s="236" t="s">
        <v>1</v>
      </c>
      <c r="N186" s="237" t="s">
        <v>49</v>
      </c>
      <c r="O186" s="90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236</v>
      </c>
      <c r="AT186" s="240" t="s">
        <v>223</v>
      </c>
      <c r="AU186" s="240" t="s">
        <v>95</v>
      </c>
      <c r="AY186" s="15" t="s">
        <v>222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236</v>
      </c>
      <c r="BM186" s="240" t="s">
        <v>884</v>
      </c>
    </row>
    <row r="187" s="13" customFormat="1">
      <c r="A187" s="13"/>
      <c r="B187" s="242"/>
      <c r="C187" s="243"/>
      <c r="D187" s="244" t="s">
        <v>280</v>
      </c>
      <c r="E187" s="245" t="s">
        <v>1</v>
      </c>
      <c r="F187" s="246" t="s">
        <v>1932</v>
      </c>
      <c r="G187" s="243"/>
      <c r="H187" s="247">
        <v>119.04000000000001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280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222</v>
      </c>
    </row>
    <row r="188" s="13" customFormat="1">
      <c r="A188" s="13"/>
      <c r="B188" s="242"/>
      <c r="C188" s="243"/>
      <c r="D188" s="244" t="s">
        <v>280</v>
      </c>
      <c r="E188" s="245" t="s">
        <v>1</v>
      </c>
      <c r="F188" s="246" t="s">
        <v>1933</v>
      </c>
      <c r="G188" s="243"/>
      <c r="H188" s="247">
        <v>64.799999999999997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280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222</v>
      </c>
    </row>
    <row r="189" s="2" customFormat="1" ht="37.8" customHeight="1">
      <c r="A189" s="37"/>
      <c r="B189" s="38"/>
      <c r="C189" s="228" t="s">
        <v>433</v>
      </c>
      <c r="D189" s="228" t="s">
        <v>223</v>
      </c>
      <c r="E189" s="229" t="s">
        <v>885</v>
      </c>
      <c r="F189" s="230" t="s">
        <v>886</v>
      </c>
      <c r="G189" s="231" t="s">
        <v>329</v>
      </c>
      <c r="H189" s="232">
        <v>428.95999999999998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236</v>
      </c>
      <c r="AT189" s="240" t="s">
        <v>223</v>
      </c>
      <c r="AU189" s="240" t="s">
        <v>95</v>
      </c>
      <c r="AY189" s="15" t="s">
        <v>222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236</v>
      </c>
      <c r="BM189" s="240" t="s">
        <v>887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1934</v>
      </c>
      <c r="G190" s="243"/>
      <c r="H190" s="247">
        <v>277.75999999999999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222</v>
      </c>
    </row>
    <row r="191" s="13" customFormat="1">
      <c r="A191" s="13"/>
      <c r="B191" s="242"/>
      <c r="C191" s="243"/>
      <c r="D191" s="244" t="s">
        <v>280</v>
      </c>
      <c r="E191" s="245" t="s">
        <v>1</v>
      </c>
      <c r="F191" s="246" t="s">
        <v>1935</v>
      </c>
      <c r="G191" s="243"/>
      <c r="H191" s="247">
        <v>151.19999999999999</v>
      </c>
      <c r="I191" s="248"/>
      <c r="J191" s="243"/>
      <c r="K191" s="243"/>
      <c r="L191" s="249"/>
      <c r="M191" s="250"/>
      <c r="N191" s="251"/>
      <c r="O191" s="251"/>
      <c r="P191" s="251"/>
      <c r="Q191" s="251"/>
      <c r="R191" s="251"/>
      <c r="S191" s="251"/>
      <c r="T191" s="25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3" t="s">
        <v>280</v>
      </c>
      <c r="AU191" s="253" t="s">
        <v>95</v>
      </c>
      <c r="AV191" s="13" t="s">
        <v>95</v>
      </c>
      <c r="AW191" s="13" t="s">
        <v>39</v>
      </c>
      <c r="AX191" s="13" t="s">
        <v>84</v>
      </c>
      <c r="AY191" s="253" t="s">
        <v>222</v>
      </c>
    </row>
    <row r="192" s="2" customFormat="1" ht="33" customHeight="1">
      <c r="A192" s="37"/>
      <c r="B192" s="38"/>
      <c r="C192" s="228" t="s">
        <v>438</v>
      </c>
      <c r="D192" s="228" t="s">
        <v>223</v>
      </c>
      <c r="E192" s="229" t="s">
        <v>372</v>
      </c>
      <c r="F192" s="230" t="s">
        <v>373</v>
      </c>
      <c r="G192" s="231" t="s">
        <v>329</v>
      </c>
      <c r="H192" s="232">
        <v>169.19999999999999</v>
      </c>
      <c r="I192" s="233"/>
      <c r="J192" s="234">
        <f>ROUND(I192*H192,2)</f>
        <v>0</v>
      </c>
      <c r="K192" s="235"/>
      <c r="L192" s="43"/>
      <c r="M192" s="236" t="s">
        <v>1</v>
      </c>
      <c r="N192" s="237" t="s">
        <v>49</v>
      </c>
      <c r="O192" s="90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40" t="s">
        <v>236</v>
      </c>
      <c r="AT192" s="240" t="s">
        <v>223</v>
      </c>
      <c r="AU192" s="240" t="s">
        <v>95</v>
      </c>
      <c r="AY192" s="15" t="s">
        <v>222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5" t="s">
        <v>92</v>
      </c>
      <c r="BK192" s="241">
        <f>ROUND(I192*H192,2)</f>
        <v>0</v>
      </c>
      <c r="BL192" s="15" t="s">
        <v>236</v>
      </c>
      <c r="BM192" s="240" t="s">
        <v>610</v>
      </c>
    </row>
    <row r="193" s="13" customFormat="1">
      <c r="A193" s="13"/>
      <c r="B193" s="242"/>
      <c r="C193" s="243"/>
      <c r="D193" s="244" t="s">
        <v>280</v>
      </c>
      <c r="E193" s="245" t="s">
        <v>1</v>
      </c>
      <c r="F193" s="246" t="s">
        <v>1936</v>
      </c>
      <c r="G193" s="243"/>
      <c r="H193" s="247">
        <v>169.19999999999999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280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222</v>
      </c>
    </row>
    <row r="194" s="2" customFormat="1" ht="37.8" customHeight="1">
      <c r="A194" s="37"/>
      <c r="B194" s="38"/>
      <c r="C194" s="228" t="s">
        <v>444</v>
      </c>
      <c r="D194" s="228" t="s">
        <v>223</v>
      </c>
      <c r="E194" s="229" t="s">
        <v>612</v>
      </c>
      <c r="F194" s="230" t="s">
        <v>613</v>
      </c>
      <c r="G194" s="231" t="s">
        <v>329</v>
      </c>
      <c r="H194" s="232">
        <v>338.39999999999998</v>
      </c>
      <c r="I194" s="233"/>
      <c r="J194" s="234">
        <f>ROUND(I194*H194,2)</f>
        <v>0</v>
      </c>
      <c r="K194" s="235"/>
      <c r="L194" s="43"/>
      <c r="M194" s="236" t="s">
        <v>1</v>
      </c>
      <c r="N194" s="237" t="s">
        <v>49</v>
      </c>
      <c r="O194" s="90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236</v>
      </c>
      <c r="AT194" s="240" t="s">
        <v>223</v>
      </c>
      <c r="AU194" s="240" t="s">
        <v>95</v>
      </c>
      <c r="AY194" s="15" t="s">
        <v>222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236</v>
      </c>
      <c r="BM194" s="240" t="s">
        <v>614</v>
      </c>
    </row>
    <row r="195" s="13" customFormat="1">
      <c r="A195" s="13"/>
      <c r="B195" s="242"/>
      <c r="C195" s="243"/>
      <c r="D195" s="244" t="s">
        <v>280</v>
      </c>
      <c r="E195" s="245" t="s">
        <v>1</v>
      </c>
      <c r="F195" s="246" t="s">
        <v>1937</v>
      </c>
      <c r="G195" s="243"/>
      <c r="H195" s="247">
        <v>338.39999999999998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280</v>
      </c>
      <c r="AU195" s="253" t="s">
        <v>95</v>
      </c>
      <c r="AV195" s="13" t="s">
        <v>95</v>
      </c>
      <c r="AW195" s="13" t="s">
        <v>39</v>
      </c>
      <c r="AX195" s="13" t="s">
        <v>92</v>
      </c>
      <c r="AY195" s="253" t="s">
        <v>222</v>
      </c>
    </row>
    <row r="196" s="2" customFormat="1" ht="24.15" customHeight="1">
      <c r="A196" s="37"/>
      <c r="B196" s="38"/>
      <c r="C196" s="228" t="s">
        <v>326</v>
      </c>
      <c r="D196" s="228" t="s">
        <v>223</v>
      </c>
      <c r="E196" s="229" t="s">
        <v>376</v>
      </c>
      <c r="F196" s="230" t="s">
        <v>377</v>
      </c>
      <c r="G196" s="231" t="s">
        <v>329</v>
      </c>
      <c r="H196" s="232">
        <v>183.84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236</v>
      </c>
      <c r="AT196" s="240" t="s">
        <v>223</v>
      </c>
      <c r="AU196" s="240" t="s">
        <v>95</v>
      </c>
      <c r="AY196" s="15" t="s">
        <v>222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236</v>
      </c>
      <c r="BM196" s="240" t="s">
        <v>616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1932</v>
      </c>
      <c r="G197" s="243"/>
      <c r="H197" s="247">
        <v>119.04000000000001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222</v>
      </c>
    </row>
    <row r="198" s="13" customFormat="1">
      <c r="A198" s="13"/>
      <c r="B198" s="242"/>
      <c r="C198" s="243"/>
      <c r="D198" s="244" t="s">
        <v>280</v>
      </c>
      <c r="E198" s="245" t="s">
        <v>1</v>
      </c>
      <c r="F198" s="246" t="s">
        <v>1933</v>
      </c>
      <c r="G198" s="243"/>
      <c r="H198" s="247">
        <v>64.799999999999997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280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222</v>
      </c>
    </row>
    <row r="199" s="2" customFormat="1" ht="24.15" customHeight="1">
      <c r="A199" s="37"/>
      <c r="B199" s="38"/>
      <c r="C199" s="228" t="s">
        <v>452</v>
      </c>
      <c r="D199" s="228" t="s">
        <v>223</v>
      </c>
      <c r="E199" s="229" t="s">
        <v>380</v>
      </c>
      <c r="F199" s="230" t="s">
        <v>381</v>
      </c>
      <c r="G199" s="231" t="s">
        <v>329</v>
      </c>
      <c r="H199" s="232">
        <v>428.95999999999998</v>
      </c>
      <c r="I199" s="233"/>
      <c r="J199" s="234">
        <f>ROUND(I199*H199,2)</f>
        <v>0</v>
      </c>
      <c r="K199" s="235"/>
      <c r="L199" s="43"/>
      <c r="M199" s="236" t="s">
        <v>1</v>
      </c>
      <c r="N199" s="237" t="s">
        <v>49</v>
      </c>
      <c r="O199" s="90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40" t="s">
        <v>236</v>
      </c>
      <c r="AT199" s="240" t="s">
        <v>223</v>
      </c>
      <c r="AU199" s="240" t="s">
        <v>95</v>
      </c>
      <c r="AY199" s="15" t="s">
        <v>222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5" t="s">
        <v>92</v>
      </c>
      <c r="BK199" s="241">
        <f>ROUND(I199*H199,2)</f>
        <v>0</v>
      </c>
      <c r="BL199" s="15" t="s">
        <v>236</v>
      </c>
      <c r="BM199" s="240" t="s">
        <v>618</v>
      </c>
    </row>
    <row r="200" s="13" customFormat="1">
      <c r="A200" s="13"/>
      <c r="B200" s="242"/>
      <c r="C200" s="243"/>
      <c r="D200" s="244" t="s">
        <v>280</v>
      </c>
      <c r="E200" s="245" t="s">
        <v>1</v>
      </c>
      <c r="F200" s="246" t="s">
        <v>1934</v>
      </c>
      <c r="G200" s="243"/>
      <c r="H200" s="247">
        <v>277.75999999999999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280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222</v>
      </c>
    </row>
    <row r="201" s="13" customFormat="1">
      <c r="A201" s="13"/>
      <c r="B201" s="242"/>
      <c r="C201" s="243"/>
      <c r="D201" s="244" t="s">
        <v>280</v>
      </c>
      <c r="E201" s="245" t="s">
        <v>1</v>
      </c>
      <c r="F201" s="246" t="s">
        <v>1935</v>
      </c>
      <c r="G201" s="243"/>
      <c r="H201" s="247">
        <v>151.19999999999999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280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222</v>
      </c>
    </row>
    <row r="202" s="2" customFormat="1" ht="33" customHeight="1">
      <c r="A202" s="37"/>
      <c r="B202" s="38"/>
      <c r="C202" s="228" t="s">
        <v>457</v>
      </c>
      <c r="D202" s="228" t="s">
        <v>223</v>
      </c>
      <c r="E202" s="229" t="s">
        <v>384</v>
      </c>
      <c r="F202" s="230" t="s">
        <v>385</v>
      </c>
      <c r="G202" s="231" t="s">
        <v>386</v>
      </c>
      <c r="H202" s="232">
        <v>338.39999999999998</v>
      </c>
      <c r="I202" s="233"/>
      <c r="J202" s="234">
        <f>ROUND(I202*H202,2)</f>
        <v>0</v>
      </c>
      <c r="K202" s="235"/>
      <c r="L202" s="43"/>
      <c r="M202" s="236" t="s">
        <v>1</v>
      </c>
      <c r="N202" s="237" t="s">
        <v>49</v>
      </c>
      <c r="O202" s="90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40" t="s">
        <v>236</v>
      </c>
      <c r="AT202" s="240" t="s">
        <v>223</v>
      </c>
      <c r="AU202" s="240" t="s">
        <v>95</v>
      </c>
      <c r="AY202" s="15" t="s">
        <v>222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5" t="s">
        <v>92</v>
      </c>
      <c r="BK202" s="241">
        <f>ROUND(I202*H202,2)</f>
        <v>0</v>
      </c>
      <c r="BL202" s="15" t="s">
        <v>236</v>
      </c>
      <c r="BM202" s="240" t="s">
        <v>620</v>
      </c>
    </row>
    <row r="203" s="13" customFormat="1">
      <c r="A203" s="13"/>
      <c r="B203" s="242"/>
      <c r="C203" s="243"/>
      <c r="D203" s="244" t="s">
        <v>280</v>
      </c>
      <c r="E203" s="245" t="s">
        <v>1</v>
      </c>
      <c r="F203" s="246" t="s">
        <v>1937</v>
      </c>
      <c r="G203" s="243"/>
      <c r="H203" s="247">
        <v>338.39999999999998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280</v>
      </c>
      <c r="AU203" s="253" t="s">
        <v>95</v>
      </c>
      <c r="AV203" s="13" t="s">
        <v>95</v>
      </c>
      <c r="AW203" s="13" t="s">
        <v>39</v>
      </c>
      <c r="AX203" s="13" t="s">
        <v>84</v>
      </c>
      <c r="AY203" s="253" t="s">
        <v>222</v>
      </c>
    </row>
    <row r="204" s="2" customFormat="1" ht="16.5" customHeight="1">
      <c r="A204" s="37"/>
      <c r="B204" s="38"/>
      <c r="C204" s="228" t="s">
        <v>461</v>
      </c>
      <c r="D204" s="228" t="s">
        <v>223</v>
      </c>
      <c r="E204" s="229" t="s">
        <v>390</v>
      </c>
      <c r="F204" s="230" t="s">
        <v>391</v>
      </c>
      <c r="G204" s="231" t="s">
        <v>329</v>
      </c>
      <c r="H204" s="232">
        <v>475.60000000000002</v>
      </c>
      <c r="I204" s="233"/>
      <c r="J204" s="234">
        <f>ROUND(I204*H204,2)</f>
        <v>0</v>
      </c>
      <c r="K204" s="235"/>
      <c r="L204" s="43"/>
      <c r="M204" s="236" t="s">
        <v>1</v>
      </c>
      <c r="N204" s="237" t="s">
        <v>49</v>
      </c>
      <c r="O204" s="90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40" t="s">
        <v>236</v>
      </c>
      <c r="AT204" s="240" t="s">
        <v>223</v>
      </c>
      <c r="AU204" s="240" t="s">
        <v>95</v>
      </c>
      <c r="AY204" s="15" t="s">
        <v>222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5" t="s">
        <v>92</v>
      </c>
      <c r="BK204" s="241">
        <f>ROUND(I204*H204,2)</f>
        <v>0</v>
      </c>
      <c r="BL204" s="15" t="s">
        <v>236</v>
      </c>
      <c r="BM204" s="240" t="s">
        <v>624</v>
      </c>
    </row>
    <row r="205" s="13" customFormat="1">
      <c r="A205" s="13"/>
      <c r="B205" s="242"/>
      <c r="C205" s="243"/>
      <c r="D205" s="244" t="s">
        <v>280</v>
      </c>
      <c r="E205" s="245" t="s">
        <v>1</v>
      </c>
      <c r="F205" s="246" t="s">
        <v>1938</v>
      </c>
      <c r="G205" s="243"/>
      <c r="H205" s="247">
        <v>198.40000000000001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280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222</v>
      </c>
    </row>
    <row r="206" s="13" customFormat="1">
      <c r="A206" s="13"/>
      <c r="B206" s="242"/>
      <c r="C206" s="243"/>
      <c r="D206" s="244" t="s">
        <v>280</v>
      </c>
      <c r="E206" s="245" t="s">
        <v>1</v>
      </c>
      <c r="F206" s="246" t="s">
        <v>1939</v>
      </c>
      <c r="G206" s="243"/>
      <c r="H206" s="247">
        <v>108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280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222</v>
      </c>
    </row>
    <row r="207" s="13" customFormat="1">
      <c r="A207" s="13"/>
      <c r="B207" s="242"/>
      <c r="C207" s="243"/>
      <c r="D207" s="244" t="s">
        <v>280</v>
      </c>
      <c r="E207" s="245" t="s">
        <v>1</v>
      </c>
      <c r="F207" s="246" t="s">
        <v>1936</v>
      </c>
      <c r="G207" s="243"/>
      <c r="H207" s="247">
        <v>169.19999999999999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280</v>
      </c>
      <c r="AU207" s="253" t="s">
        <v>95</v>
      </c>
      <c r="AV207" s="13" t="s">
        <v>95</v>
      </c>
      <c r="AW207" s="13" t="s">
        <v>39</v>
      </c>
      <c r="AX207" s="13" t="s">
        <v>84</v>
      </c>
      <c r="AY207" s="253" t="s">
        <v>222</v>
      </c>
    </row>
    <row r="208" s="2" customFormat="1" ht="24.15" customHeight="1">
      <c r="A208" s="37"/>
      <c r="B208" s="38"/>
      <c r="C208" s="228" t="s">
        <v>466</v>
      </c>
      <c r="D208" s="228" t="s">
        <v>223</v>
      </c>
      <c r="E208" s="229" t="s">
        <v>396</v>
      </c>
      <c r="F208" s="230" t="s">
        <v>397</v>
      </c>
      <c r="G208" s="231" t="s">
        <v>329</v>
      </c>
      <c r="H208" s="232">
        <v>294</v>
      </c>
      <c r="I208" s="233"/>
      <c r="J208" s="234">
        <f>ROUND(I208*H208,2)</f>
        <v>0</v>
      </c>
      <c r="K208" s="235"/>
      <c r="L208" s="43"/>
      <c r="M208" s="236" t="s">
        <v>1</v>
      </c>
      <c r="N208" s="237" t="s">
        <v>49</v>
      </c>
      <c r="O208" s="90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40" t="s">
        <v>236</v>
      </c>
      <c r="AT208" s="240" t="s">
        <v>223</v>
      </c>
      <c r="AU208" s="240" t="s">
        <v>95</v>
      </c>
      <c r="AY208" s="15" t="s">
        <v>222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5" t="s">
        <v>92</v>
      </c>
      <c r="BK208" s="241">
        <f>ROUND(I208*H208,2)</f>
        <v>0</v>
      </c>
      <c r="BL208" s="15" t="s">
        <v>236</v>
      </c>
      <c r="BM208" s="240" t="s">
        <v>627</v>
      </c>
    </row>
    <row r="209" s="13" customFormat="1">
      <c r="A209" s="13"/>
      <c r="B209" s="242"/>
      <c r="C209" s="243"/>
      <c r="D209" s="244" t="s">
        <v>280</v>
      </c>
      <c r="E209" s="245" t="s">
        <v>1</v>
      </c>
      <c r="F209" s="246" t="s">
        <v>1940</v>
      </c>
      <c r="G209" s="243"/>
      <c r="H209" s="247">
        <v>294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280</v>
      </c>
      <c r="AU209" s="253" t="s">
        <v>95</v>
      </c>
      <c r="AV209" s="13" t="s">
        <v>95</v>
      </c>
      <c r="AW209" s="13" t="s">
        <v>39</v>
      </c>
      <c r="AX209" s="13" t="s">
        <v>84</v>
      </c>
      <c r="AY209" s="253" t="s">
        <v>222</v>
      </c>
    </row>
    <row r="210" s="2" customFormat="1" ht="24.15" customHeight="1">
      <c r="A210" s="37"/>
      <c r="B210" s="38"/>
      <c r="C210" s="228" t="s">
        <v>473</v>
      </c>
      <c r="D210" s="228" t="s">
        <v>223</v>
      </c>
      <c r="E210" s="229" t="s">
        <v>629</v>
      </c>
      <c r="F210" s="230" t="s">
        <v>630</v>
      </c>
      <c r="G210" s="231" t="s">
        <v>329</v>
      </c>
      <c r="H210" s="232">
        <v>93.295000000000002</v>
      </c>
      <c r="I210" s="233"/>
      <c r="J210" s="234">
        <f>ROUND(I210*H210,2)</f>
        <v>0</v>
      </c>
      <c r="K210" s="235"/>
      <c r="L210" s="43"/>
      <c r="M210" s="236" t="s">
        <v>1</v>
      </c>
      <c r="N210" s="237" t="s">
        <v>49</v>
      </c>
      <c r="O210" s="90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40" t="s">
        <v>236</v>
      </c>
      <c r="AT210" s="240" t="s">
        <v>223</v>
      </c>
      <c r="AU210" s="240" t="s">
        <v>95</v>
      </c>
      <c r="AY210" s="15" t="s">
        <v>222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5" t="s">
        <v>92</v>
      </c>
      <c r="BK210" s="241">
        <f>ROUND(I210*H210,2)</f>
        <v>0</v>
      </c>
      <c r="BL210" s="15" t="s">
        <v>236</v>
      </c>
      <c r="BM210" s="240" t="s">
        <v>631</v>
      </c>
    </row>
    <row r="211" s="13" customFormat="1">
      <c r="A211" s="13"/>
      <c r="B211" s="242"/>
      <c r="C211" s="243"/>
      <c r="D211" s="244" t="s">
        <v>280</v>
      </c>
      <c r="E211" s="245" t="s">
        <v>1</v>
      </c>
      <c r="F211" s="246" t="s">
        <v>1941</v>
      </c>
      <c r="G211" s="243"/>
      <c r="H211" s="247">
        <v>93.295000000000002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280</v>
      </c>
      <c r="AU211" s="253" t="s">
        <v>95</v>
      </c>
      <c r="AV211" s="13" t="s">
        <v>95</v>
      </c>
      <c r="AW211" s="13" t="s">
        <v>39</v>
      </c>
      <c r="AX211" s="13" t="s">
        <v>84</v>
      </c>
      <c r="AY211" s="253" t="s">
        <v>222</v>
      </c>
    </row>
    <row r="212" s="2" customFormat="1" ht="24.15" customHeight="1">
      <c r="A212" s="37"/>
      <c r="B212" s="38"/>
      <c r="C212" s="228" t="s">
        <v>477</v>
      </c>
      <c r="D212" s="228" t="s">
        <v>223</v>
      </c>
      <c r="E212" s="229" t="s">
        <v>400</v>
      </c>
      <c r="F212" s="230" t="s">
        <v>401</v>
      </c>
      <c r="G212" s="231" t="s">
        <v>361</v>
      </c>
      <c r="H212" s="232">
        <v>66</v>
      </c>
      <c r="I212" s="233"/>
      <c r="J212" s="234">
        <f>ROUND(I212*H212,2)</f>
        <v>0</v>
      </c>
      <c r="K212" s="235"/>
      <c r="L212" s="43"/>
      <c r="M212" s="236" t="s">
        <v>1</v>
      </c>
      <c r="N212" s="237" t="s">
        <v>49</v>
      </c>
      <c r="O212" s="90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236</v>
      </c>
      <c r="AT212" s="240" t="s">
        <v>223</v>
      </c>
      <c r="AU212" s="240" t="s">
        <v>95</v>
      </c>
      <c r="AY212" s="15" t="s">
        <v>222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236</v>
      </c>
      <c r="BM212" s="240" t="s">
        <v>1942</v>
      </c>
    </row>
    <row r="213" s="13" customFormat="1">
      <c r="A213" s="13"/>
      <c r="B213" s="242"/>
      <c r="C213" s="243"/>
      <c r="D213" s="244" t="s">
        <v>280</v>
      </c>
      <c r="E213" s="245" t="s">
        <v>1</v>
      </c>
      <c r="F213" s="246" t="s">
        <v>1920</v>
      </c>
      <c r="G213" s="243"/>
      <c r="H213" s="247">
        <v>66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280</v>
      </c>
      <c r="AU213" s="253" t="s">
        <v>95</v>
      </c>
      <c r="AV213" s="13" t="s">
        <v>95</v>
      </c>
      <c r="AW213" s="13" t="s">
        <v>39</v>
      </c>
      <c r="AX213" s="13" t="s">
        <v>92</v>
      </c>
      <c r="AY213" s="253" t="s">
        <v>222</v>
      </c>
    </row>
    <row r="214" s="2" customFormat="1" ht="16.5" customHeight="1">
      <c r="A214" s="37"/>
      <c r="B214" s="38"/>
      <c r="C214" s="259" t="s">
        <v>481</v>
      </c>
      <c r="D214" s="259" t="s">
        <v>405</v>
      </c>
      <c r="E214" s="260" t="s">
        <v>406</v>
      </c>
      <c r="F214" s="261" t="s">
        <v>407</v>
      </c>
      <c r="G214" s="262" t="s">
        <v>408</v>
      </c>
      <c r="H214" s="263">
        <v>1.6499999999999999</v>
      </c>
      <c r="I214" s="264"/>
      <c r="J214" s="265">
        <f>ROUND(I214*H214,2)</f>
        <v>0</v>
      </c>
      <c r="K214" s="266"/>
      <c r="L214" s="267"/>
      <c r="M214" s="268" t="s">
        <v>1</v>
      </c>
      <c r="N214" s="269" t="s">
        <v>49</v>
      </c>
      <c r="O214" s="90"/>
      <c r="P214" s="238">
        <f>O214*H214</f>
        <v>0</v>
      </c>
      <c r="Q214" s="238">
        <v>0.001</v>
      </c>
      <c r="R214" s="238">
        <f>Q214*H214</f>
        <v>0.00165</v>
      </c>
      <c r="S214" s="238">
        <v>0</v>
      </c>
      <c r="T214" s="239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40" t="s">
        <v>251</v>
      </c>
      <c r="AT214" s="240" t="s">
        <v>405</v>
      </c>
      <c r="AU214" s="240" t="s">
        <v>95</v>
      </c>
      <c r="AY214" s="15" t="s">
        <v>222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5" t="s">
        <v>92</v>
      </c>
      <c r="BK214" s="241">
        <f>ROUND(I214*H214,2)</f>
        <v>0</v>
      </c>
      <c r="BL214" s="15" t="s">
        <v>236</v>
      </c>
      <c r="BM214" s="240" t="s">
        <v>1943</v>
      </c>
    </row>
    <row r="215" s="13" customFormat="1">
      <c r="A215" s="13"/>
      <c r="B215" s="242"/>
      <c r="C215" s="243"/>
      <c r="D215" s="244" t="s">
        <v>280</v>
      </c>
      <c r="E215" s="245" t="s">
        <v>1</v>
      </c>
      <c r="F215" s="246" t="s">
        <v>1920</v>
      </c>
      <c r="G215" s="243"/>
      <c r="H215" s="247">
        <v>66</v>
      </c>
      <c r="I215" s="248"/>
      <c r="J215" s="243"/>
      <c r="K215" s="243"/>
      <c r="L215" s="249"/>
      <c r="M215" s="250"/>
      <c r="N215" s="251"/>
      <c r="O215" s="251"/>
      <c r="P215" s="251"/>
      <c r="Q215" s="251"/>
      <c r="R215" s="251"/>
      <c r="S215" s="251"/>
      <c r="T215" s="25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3" t="s">
        <v>280</v>
      </c>
      <c r="AU215" s="253" t="s">
        <v>95</v>
      </c>
      <c r="AV215" s="13" t="s">
        <v>95</v>
      </c>
      <c r="AW215" s="13" t="s">
        <v>39</v>
      </c>
      <c r="AX215" s="13" t="s">
        <v>92</v>
      </c>
      <c r="AY215" s="253" t="s">
        <v>222</v>
      </c>
    </row>
    <row r="216" s="13" customFormat="1">
      <c r="A216" s="13"/>
      <c r="B216" s="242"/>
      <c r="C216" s="243"/>
      <c r="D216" s="244" t="s">
        <v>280</v>
      </c>
      <c r="E216" s="243"/>
      <c r="F216" s="246" t="s">
        <v>1944</v>
      </c>
      <c r="G216" s="243"/>
      <c r="H216" s="247">
        <v>1.6499999999999999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280</v>
      </c>
      <c r="AU216" s="253" t="s">
        <v>95</v>
      </c>
      <c r="AV216" s="13" t="s">
        <v>95</v>
      </c>
      <c r="AW216" s="13" t="s">
        <v>4</v>
      </c>
      <c r="AX216" s="13" t="s">
        <v>92</v>
      </c>
      <c r="AY216" s="253" t="s">
        <v>222</v>
      </c>
    </row>
    <row r="217" s="2" customFormat="1" ht="24.15" customHeight="1">
      <c r="A217" s="37"/>
      <c r="B217" s="38"/>
      <c r="C217" s="228" t="s">
        <v>486</v>
      </c>
      <c r="D217" s="228" t="s">
        <v>223</v>
      </c>
      <c r="E217" s="229" t="s">
        <v>636</v>
      </c>
      <c r="F217" s="230" t="s">
        <v>637</v>
      </c>
      <c r="G217" s="231" t="s">
        <v>361</v>
      </c>
      <c r="H217" s="232">
        <v>66</v>
      </c>
      <c r="I217" s="233"/>
      <c r="J217" s="234">
        <f>ROUND(I217*H217,2)</f>
        <v>0</v>
      </c>
      <c r="K217" s="235"/>
      <c r="L217" s="43"/>
      <c r="M217" s="236" t="s">
        <v>1</v>
      </c>
      <c r="N217" s="237" t="s">
        <v>49</v>
      </c>
      <c r="O217" s="90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236</v>
      </c>
      <c r="AT217" s="240" t="s">
        <v>223</v>
      </c>
      <c r="AU217" s="240" t="s">
        <v>95</v>
      </c>
      <c r="AY217" s="15" t="s">
        <v>222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236</v>
      </c>
      <c r="BM217" s="240" t="s">
        <v>1945</v>
      </c>
    </row>
    <row r="218" s="13" customFormat="1">
      <c r="A218" s="13"/>
      <c r="B218" s="242"/>
      <c r="C218" s="243"/>
      <c r="D218" s="244" t="s">
        <v>280</v>
      </c>
      <c r="E218" s="245" t="s">
        <v>1</v>
      </c>
      <c r="F218" s="246" t="s">
        <v>1920</v>
      </c>
      <c r="G218" s="243"/>
      <c r="H218" s="247">
        <v>66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280</v>
      </c>
      <c r="AU218" s="253" t="s">
        <v>95</v>
      </c>
      <c r="AV218" s="13" t="s">
        <v>95</v>
      </c>
      <c r="AW218" s="13" t="s">
        <v>39</v>
      </c>
      <c r="AX218" s="13" t="s">
        <v>84</v>
      </c>
      <c r="AY218" s="253" t="s">
        <v>222</v>
      </c>
    </row>
    <row r="219" s="12" customFormat="1" ht="22.8" customHeight="1">
      <c r="A219" s="12"/>
      <c r="B219" s="212"/>
      <c r="C219" s="213"/>
      <c r="D219" s="214" t="s">
        <v>83</v>
      </c>
      <c r="E219" s="226" t="s">
        <v>95</v>
      </c>
      <c r="F219" s="226" t="s">
        <v>415</v>
      </c>
      <c r="G219" s="213"/>
      <c r="H219" s="213"/>
      <c r="I219" s="216"/>
      <c r="J219" s="227">
        <f>BK219</f>
        <v>0</v>
      </c>
      <c r="K219" s="213"/>
      <c r="L219" s="218"/>
      <c r="M219" s="219"/>
      <c r="N219" s="220"/>
      <c r="O219" s="220"/>
      <c r="P219" s="221">
        <f>SUM(P220:P221)</f>
        <v>0</v>
      </c>
      <c r="Q219" s="220"/>
      <c r="R219" s="221">
        <f>SUM(R220:R221)</f>
        <v>0</v>
      </c>
      <c r="S219" s="220"/>
      <c r="T219" s="222">
        <f>SUM(T220:T221)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23" t="s">
        <v>92</v>
      </c>
      <c r="AT219" s="224" t="s">
        <v>83</v>
      </c>
      <c r="AU219" s="224" t="s">
        <v>92</v>
      </c>
      <c r="AY219" s="223" t="s">
        <v>222</v>
      </c>
      <c r="BK219" s="225">
        <f>SUM(BK220:BK221)</f>
        <v>0</v>
      </c>
    </row>
    <row r="220" s="2" customFormat="1" ht="16.5" customHeight="1">
      <c r="A220" s="37"/>
      <c r="B220" s="38"/>
      <c r="C220" s="228" t="s">
        <v>665</v>
      </c>
      <c r="D220" s="228" t="s">
        <v>223</v>
      </c>
      <c r="E220" s="229" t="s">
        <v>897</v>
      </c>
      <c r="F220" s="230" t="s">
        <v>898</v>
      </c>
      <c r="G220" s="231" t="s">
        <v>329</v>
      </c>
      <c r="H220" s="232">
        <v>1.014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236</v>
      </c>
      <c r="AT220" s="240" t="s">
        <v>223</v>
      </c>
      <c r="AU220" s="240" t="s">
        <v>95</v>
      </c>
      <c r="AY220" s="15" t="s">
        <v>222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236</v>
      </c>
      <c r="BM220" s="240" t="s">
        <v>899</v>
      </c>
    </row>
    <row r="221" s="13" customFormat="1">
      <c r="A221" s="13"/>
      <c r="B221" s="242"/>
      <c r="C221" s="243"/>
      <c r="D221" s="244" t="s">
        <v>280</v>
      </c>
      <c r="E221" s="245" t="s">
        <v>1</v>
      </c>
      <c r="F221" s="246" t="s">
        <v>1333</v>
      </c>
      <c r="G221" s="243"/>
      <c r="H221" s="247">
        <v>1.014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280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222</v>
      </c>
    </row>
    <row r="222" s="12" customFormat="1" ht="22.8" customHeight="1">
      <c r="A222" s="12"/>
      <c r="B222" s="212"/>
      <c r="C222" s="213"/>
      <c r="D222" s="214" t="s">
        <v>83</v>
      </c>
      <c r="E222" s="226" t="s">
        <v>232</v>
      </c>
      <c r="F222" s="226" t="s">
        <v>639</v>
      </c>
      <c r="G222" s="213"/>
      <c r="H222" s="213"/>
      <c r="I222" s="216"/>
      <c r="J222" s="227">
        <f>BK222</f>
        <v>0</v>
      </c>
      <c r="K222" s="213"/>
      <c r="L222" s="218"/>
      <c r="M222" s="219"/>
      <c r="N222" s="220"/>
      <c r="O222" s="220"/>
      <c r="P222" s="221">
        <f>SUM(P223:P224)</f>
        <v>0</v>
      </c>
      <c r="Q222" s="220"/>
      <c r="R222" s="221">
        <f>SUM(R223:R224)</f>
        <v>0</v>
      </c>
      <c r="S222" s="220"/>
      <c r="T222" s="222">
        <f>SUM(T223:T224)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3" t="s">
        <v>92</v>
      </c>
      <c r="AT222" s="224" t="s">
        <v>83</v>
      </c>
      <c r="AU222" s="224" t="s">
        <v>92</v>
      </c>
      <c r="AY222" s="223" t="s">
        <v>222</v>
      </c>
      <c r="BK222" s="225">
        <f>SUM(BK223:BK224)</f>
        <v>0</v>
      </c>
    </row>
    <row r="223" s="2" customFormat="1" ht="21.75" customHeight="1">
      <c r="A223" s="37"/>
      <c r="B223" s="38"/>
      <c r="C223" s="228" t="s">
        <v>671</v>
      </c>
      <c r="D223" s="228" t="s">
        <v>223</v>
      </c>
      <c r="E223" s="229" t="s">
        <v>640</v>
      </c>
      <c r="F223" s="230" t="s">
        <v>641</v>
      </c>
      <c r="G223" s="231" t="s">
        <v>314</v>
      </c>
      <c r="H223" s="232">
        <v>168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236</v>
      </c>
      <c r="AT223" s="240" t="s">
        <v>223</v>
      </c>
      <c r="AU223" s="240" t="s">
        <v>95</v>
      </c>
      <c r="AY223" s="15" t="s">
        <v>222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236</v>
      </c>
      <c r="BM223" s="240" t="s">
        <v>901</v>
      </c>
    </row>
    <row r="224" s="13" customFormat="1">
      <c r="A224" s="13"/>
      <c r="B224" s="242"/>
      <c r="C224" s="243"/>
      <c r="D224" s="244" t="s">
        <v>280</v>
      </c>
      <c r="E224" s="245" t="s">
        <v>1</v>
      </c>
      <c r="F224" s="246" t="s">
        <v>1946</v>
      </c>
      <c r="G224" s="243"/>
      <c r="H224" s="247">
        <v>168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280</v>
      </c>
      <c r="AU224" s="253" t="s">
        <v>95</v>
      </c>
      <c r="AV224" s="13" t="s">
        <v>95</v>
      </c>
      <c r="AW224" s="13" t="s">
        <v>39</v>
      </c>
      <c r="AX224" s="13" t="s">
        <v>92</v>
      </c>
      <c r="AY224" s="253" t="s">
        <v>222</v>
      </c>
    </row>
    <row r="225" s="12" customFormat="1" ht="22.8" customHeight="1">
      <c r="A225" s="12"/>
      <c r="B225" s="212"/>
      <c r="C225" s="213"/>
      <c r="D225" s="214" t="s">
        <v>83</v>
      </c>
      <c r="E225" s="226" t="s">
        <v>236</v>
      </c>
      <c r="F225" s="226" t="s">
        <v>426</v>
      </c>
      <c r="G225" s="213"/>
      <c r="H225" s="213"/>
      <c r="I225" s="216"/>
      <c r="J225" s="227">
        <f>BK225</f>
        <v>0</v>
      </c>
      <c r="K225" s="213"/>
      <c r="L225" s="218"/>
      <c r="M225" s="219"/>
      <c r="N225" s="220"/>
      <c r="O225" s="220"/>
      <c r="P225" s="221">
        <f>SUM(P226:P229)</f>
        <v>0</v>
      </c>
      <c r="Q225" s="220"/>
      <c r="R225" s="221">
        <f>SUM(R226:R229)</f>
        <v>35.546476000000006</v>
      </c>
      <c r="S225" s="220"/>
      <c r="T225" s="222">
        <f>SUM(T226:T229)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23" t="s">
        <v>92</v>
      </c>
      <c r="AT225" s="224" t="s">
        <v>83</v>
      </c>
      <c r="AU225" s="224" t="s">
        <v>92</v>
      </c>
      <c r="AY225" s="223" t="s">
        <v>222</v>
      </c>
      <c r="BK225" s="225">
        <f>SUM(BK226:BK229)</f>
        <v>0</v>
      </c>
    </row>
    <row r="226" s="2" customFormat="1" ht="16.5" customHeight="1">
      <c r="A226" s="37"/>
      <c r="B226" s="38"/>
      <c r="C226" s="228" t="s">
        <v>677</v>
      </c>
      <c r="D226" s="228" t="s">
        <v>223</v>
      </c>
      <c r="E226" s="229" t="s">
        <v>644</v>
      </c>
      <c r="F226" s="230" t="s">
        <v>645</v>
      </c>
      <c r="G226" s="231" t="s">
        <v>314</v>
      </c>
      <c r="H226" s="232">
        <v>168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236</v>
      </c>
      <c r="AT226" s="240" t="s">
        <v>223</v>
      </c>
      <c r="AU226" s="240" t="s">
        <v>95</v>
      </c>
      <c r="AY226" s="15" t="s">
        <v>222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236</v>
      </c>
      <c r="BM226" s="240" t="s">
        <v>903</v>
      </c>
    </row>
    <row r="227" s="13" customFormat="1">
      <c r="A227" s="13"/>
      <c r="B227" s="242"/>
      <c r="C227" s="243"/>
      <c r="D227" s="244" t="s">
        <v>280</v>
      </c>
      <c r="E227" s="245" t="s">
        <v>1</v>
      </c>
      <c r="F227" s="246" t="s">
        <v>1946</v>
      </c>
      <c r="G227" s="243"/>
      <c r="H227" s="247">
        <v>168</v>
      </c>
      <c r="I227" s="248"/>
      <c r="J227" s="243"/>
      <c r="K227" s="243"/>
      <c r="L227" s="249"/>
      <c r="M227" s="250"/>
      <c r="N227" s="251"/>
      <c r="O227" s="251"/>
      <c r="P227" s="251"/>
      <c r="Q227" s="251"/>
      <c r="R227" s="251"/>
      <c r="S227" s="251"/>
      <c r="T227" s="25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3" t="s">
        <v>280</v>
      </c>
      <c r="AU227" s="253" t="s">
        <v>95</v>
      </c>
      <c r="AV227" s="13" t="s">
        <v>95</v>
      </c>
      <c r="AW227" s="13" t="s">
        <v>39</v>
      </c>
      <c r="AX227" s="13" t="s">
        <v>92</v>
      </c>
      <c r="AY227" s="253" t="s">
        <v>222</v>
      </c>
    </row>
    <row r="228" s="2" customFormat="1" ht="16.5" customHeight="1">
      <c r="A228" s="37"/>
      <c r="B228" s="38"/>
      <c r="C228" s="228" t="s">
        <v>681</v>
      </c>
      <c r="D228" s="228" t="s">
        <v>223</v>
      </c>
      <c r="E228" s="229" t="s">
        <v>428</v>
      </c>
      <c r="F228" s="230" t="s">
        <v>429</v>
      </c>
      <c r="G228" s="231" t="s">
        <v>329</v>
      </c>
      <c r="H228" s="232">
        <v>18.800000000000001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1.8907700000000001</v>
      </c>
      <c r="R228" s="238">
        <f>Q228*H228</f>
        <v>35.546476000000006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236</v>
      </c>
      <c r="AT228" s="240" t="s">
        <v>223</v>
      </c>
      <c r="AU228" s="240" t="s">
        <v>95</v>
      </c>
      <c r="AY228" s="15" t="s">
        <v>222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236</v>
      </c>
      <c r="BM228" s="240" t="s">
        <v>647</v>
      </c>
    </row>
    <row r="229" s="13" customFormat="1">
      <c r="A229" s="13"/>
      <c r="B229" s="242"/>
      <c r="C229" s="243"/>
      <c r="D229" s="244" t="s">
        <v>280</v>
      </c>
      <c r="E229" s="245" t="s">
        <v>1</v>
      </c>
      <c r="F229" s="246" t="s">
        <v>1947</v>
      </c>
      <c r="G229" s="243"/>
      <c r="H229" s="247">
        <v>18.800000000000001</v>
      </c>
      <c r="I229" s="248"/>
      <c r="J229" s="243"/>
      <c r="K229" s="243"/>
      <c r="L229" s="249"/>
      <c r="M229" s="250"/>
      <c r="N229" s="251"/>
      <c r="O229" s="251"/>
      <c r="P229" s="251"/>
      <c r="Q229" s="251"/>
      <c r="R229" s="251"/>
      <c r="S229" s="251"/>
      <c r="T229" s="25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3" t="s">
        <v>280</v>
      </c>
      <c r="AU229" s="253" t="s">
        <v>95</v>
      </c>
      <c r="AV229" s="13" t="s">
        <v>95</v>
      </c>
      <c r="AW229" s="13" t="s">
        <v>39</v>
      </c>
      <c r="AX229" s="13" t="s">
        <v>92</v>
      </c>
      <c r="AY229" s="253" t="s">
        <v>222</v>
      </c>
    </row>
    <row r="230" s="12" customFormat="1" ht="22.8" customHeight="1">
      <c r="A230" s="12"/>
      <c r="B230" s="212"/>
      <c r="C230" s="213"/>
      <c r="D230" s="214" t="s">
        <v>83</v>
      </c>
      <c r="E230" s="226" t="s">
        <v>221</v>
      </c>
      <c r="F230" s="226" t="s">
        <v>432</v>
      </c>
      <c r="G230" s="213"/>
      <c r="H230" s="213"/>
      <c r="I230" s="216"/>
      <c r="J230" s="227">
        <f>BK230</f>
        <v>0</v>
      </c>
      <c r="K230" s="213"/>
      <c r="L230" s="218"/>
      <c r="M230" s="219"/>
      <c r="N230" s="220"/>
      <c r="O230" s="220"/>
      <c r="P230" s="221">
        <f>SUM(P231:P248)</f>
        <v>0</v>
      </c>
      <c r="Q230" s="220"/>
      <c r="R230" s="221">
        <f>SUM(R231:R248)</f>
        <v>1.0042200000000001</v>
      </c>
      <c r="S230" s="220"/>
      <c r="T230" s="222">
        <f>SUM(T231:T248)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23" t="s">
        <v>92</v>
      </c>
      <c r="AT230" s="224" t="s">
        <v>83</v>
      </c>
      <c r="AU230" s="224" t="s">
        <v>92</v>
      </c>
      <c r="AY230" s="223" t="s">
        <v>222</v>
      </c>
      <c r="BK230" s="225">
        <f>SUM(BK231:BK248)</f>
        <v>0</v>
      </c>
    </row>
    <row r="231" s="2" customFormat="1" ht="24.15" customHeight="1">
      <c r="A231" s="37"/>
      <c r="B231" s="38"/>
      <c r="C231" s="228" t="s">
        <v>685</v>
      </c>
      <c r="D231" s="228" t="s">
        <v>223</v>
      </c>
      <c r="E231" s="229" t="s">
        <v>909</v>
      </c>
      <c r="F231" s="230" t="s">
        <v>910</v>
      </c>
      <c r="G231" s="231" t="s">
        <v>361</v>
      </c>
      <c r="H231" s="232">
        <v>128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236</v>
      </c>
      <c r="AT231" s="240" t="s">
        <v>223</v>
      </c>
      <c r="AU231" s="240" t="s">
        <v>95</v>
      </c>
      <c r="AY231" s="15" t="s">
        <v>222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236</v>
      </c>
      <c r="BM231" s="240" t="s">
        <v>911</v>
      </c>
    </row>
    <row r="232" s="13" customFormat="1">
      <c r="A232" s="13"/>
      <c r="B232" s="242"/>
      <c r="C232" s="243"/>
      <c r="D232" s="244" t="s">
        <v>280</v>
      </c>
      <c r="E232" s="245" t="s">
        <v>1</v>
      </c>
      <c r="F232" s="246" t="s">
        <v>1948</v>
      </c>
      <c r="G232" s="243"/>
      <c r="H232" s="247">
        <v>128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280</v>
      </c>
      <c r="AU232" s="253" t="s">
        <v>95</v>
      </c>
      <c r="AV232" s="13" t="s">
        <v>95</v>
      </c>
      <c r="AW232" s="13" t="s">
        <v>39</v>
      </c>
      <c r="AX232" s="13" t="s">
        <v>92</v>
      </c>
      <c r="AY232" s="253" t="s">
        <v>222</v>
      </c>
    </row>
    <row r="233" s="2" customFormat="1" ht="24.15" customHeight="1">
      <c r="A233" s="37"/>
      <c r="B233" s="38"/>
      <c r="C233" s="228" t="s">
        <v>689</v>
      </c>
      <c r="D233" s="228" t="s">
        <v>223</v>
      </c>
      <c r="E233" s="229" t="s">
        <v>913</v>
      </c>
      <c r="F233" s="230" t="s">
        <v>914</v>
      </c>
      <c r="G233" s="231" t="s">
        <v>361</v>
      </c>
      <c r="H233" s="232">
        <v>128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236</v>
      </c>
      <c r="AT233" s="240" t="s">
        <v>223</v>
      </c>
      <c r="AU233" s="240" t="s">
        <v>95</v>
      </c>
      <c r="AY233" s="15" t="s">
        <v>222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236</v>
      </c>
      <c r="BM233" s="240" t="s">
        <v>915</v>
      </c>
    </row>
    <row r="234" s="13" customFormat="1">
      <c r="A234" s="13"/>
      <c r="B234" s="242"/>
      <c r="C234" s="243"/>
      <c r="D234" s="244" t="s">
        <v>280</v>
      </c>
      <c r="E234" s="245" t="s">
        <v>1</v>
      </c>
      <c r="F234" s="246" t="s">
        <v>1948</v>
      </c>
      <c r="G234" s="243"/>
      <c r="H234" s="247">
        <v>128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280</v>
      </c>
      <c r="AU234" s="253" t="s">
        <v>95</v>
      </c>
      <c r="AV234" s="13" t="s">
        <v>95</v>
      </c>
      <c r="AW234" s="13" t="s">
        <v>39</v>
      </c>
      <c r="AX234" s="13" t="s">
        <v>84</v>
      </c>
      <c r="AY234" s="253" t="s">
        <v>222</v>
      </c>
    </row>
    <row r="235" s="2" customFormat="1" ht="24.15" customHeight="1">
      <c r="A235" s="37"/>
      <c r="B235" s="38"/>
      <c r="C235" s="228" t="s">
        <v>693</v>
      </c>
      <c r="D235" s="228" t="s">
        <v>223</v>
      </c>
      <c r="E235" s="229" t="s">
        <v>921</v>
      </c>
      <c r="F235" s="230" t="s">
        <v>922</v>
      </c>
      <c r="G235" s="231" t="s">
        <v>361</v>
      </c>
      <c r="H235" s="232">
        <v>128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0.0060099999999999997</v>
      </c>
      <c r="R235" s="238">
        <f>Q235*H235</f>
        <v>0.76927999999999996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236</v>
      </c>
      <c r="AT235" s="240" t="s">
        <v>223</v>
      </c>
      <c r="AU235" s="240" t="s">
        <v>95</v>
      </c>
      <c r="AY235" s="15" t="s">
        <v>222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236</v>
      </c>
      <c r="BM235" s="240" t="s">
        <v>923</v>
      </c>
    </row>
    <row r="236" s="13" customFormat="1">
      <c r="A236" s="13"/>
      <c r="B236" s="242"/>
      <c r="C236" s="243"/>
      <c r="D236" s="244" t="s">
        <v>280</v>
      </c>
      <c r="E236" s="245" t="s">
        <v>1</v>
      </c>
      <c r="F236" s="246" t="s">
        <v>1948</v>
      </c>
      <c r="G236" s="243"/>
      <c r="H236" s="247">
        <v>128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280</v>
      </c>
      <c r="AU236" s="253" t="s">
        <v>95</v>
      </c>
      <c r="AV236" s="13" t="s">
        <v>95</v>
      </c>
      <c r="AW236" s="13" t="s">
        <v>39</v>
      </c>
      <c r="AX236" s="13" t="s">
        <v>84</v>
      </c>
      <c r="AY236" s="253" t="s">
        <v>222</v>
      </c>
    </row>
    <row r="237" s="2" customFormat="1" ht="24.15" customHeight="1">
      <c r="A237" s="37"/>
      <c r="B237" s="38"/>
      <c r="C237" s="228" t="s">
        <v>697</v>
      </c>
      <c r="D237" s="228" t="s">
        <v>223</v>
      </c>
      <c r="E237" s="229" t="s">
        <v>925</v>
      </c>
      <c r="F237" s="230" t="s">
        <v>926</v>
      </c>
      <c r="G237" s="231" t="s">
        <v>361</v>
      </c>
      <c r="H237" s="232">
        <v>310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0.00060999999999999997</v>
      </c>
      <c r="R237" s="238">
        <f>Q237*H237</f>
        <v>0.18909999999999999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236</v>
      </c>
      <c r="AT237" s="240" t="s">
        <v>223</v>
      </c>
      <c r="AU237" s="240" t="s">
        <v>95</v>
      </c>
      <c r="AY237" s="15" t="s">
        <v>222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236</v>
      </c>
      <c r="BM237" s="240" t="s">
        <v>927</v>
      </c>
    </row>
    <row r="238" s="13" customFormat="1">
      <c r="A238" s="13"/>
      <c r="B238" s="242"/>
      <c r="C238" s="243"/>
      <c r="D238" s="244" t="s">
        <v>280</v>
      </c>
      <c r="E238" s="245" t="s">
        <v>1</v>
      </c>
      <c r="F238" s="246" t="s">
        <v>1949</v>
      </c>
      <c r="G238" s="243"/>
      <c r="H238" s="247">
        <v>310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280</v>
      </c>
      <c r="AU238" s="253" t="s">
        <v>95</v>
      </c>
      <c r="AV238" s="13" t="s">
        <v>95</v>
      </c>
      <c r="AW238" s="13" t="s">
        <v>39</v>
      </c>
      <c r="AX238" s="13" t="s">
        <v>92</v>
      </c>
      <c r="AY238" s="253" t="s">
        <v>222</v>
      </c>
    </row>
    <row r="239" s="2" customFormat="1" ht="33" customHeight="1">
      <c r="A239" s="37"/>
      <c r="B239" s="38"/>
      <c r="C239" s="228" t="s">
        <v>701</v>
      </c>
      <c r="D239" s="228" t="s">
        <v>223</v>
      </c>
      <c r="E239" s="229" t="s">
        <v>933</v>
      </c>
      <c r="F239" s="230" t="s">
        <v>934</v>
      </c>
      <c r="G239" s="231" t="s">
        <v>361</v>
      </c>
      <c r="H239" s="232">
        <v>310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</v>
      </c>
      <c r="R239" s="238">
        <f>Q239*H239</f>
        <v>0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236</v>
      </c>
      <c r="AT239" s="240" t="s">
        <v>223</v>
      </c>
      <c r="AU239" s="240" t="s">
        <v>95</v>
      </c>
      <c r="AY239" s="15" t="s">
        <v>222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236</v>
      </c>
      <c r="BM239" s="240" t="s">
        <v>935</v>
      </c>
    </row>
    <row r="240" s="13" customFormat="1">
      <c r="A240" s="13"/>
      <c r="B240" s="242"/>
      <c r="C240" s="243"/>
      <c r="D240" s="244" t="s">
        <v>280</v>
      </c>
      <c r="E240" s="245" t="s">
        <v>1</v>
      </c>
      <c r="F240" s="246" t="s">
        <v>1949</v>
      </c>
      <c r="G240" s="243"/>
      <c r="H240" s="247">
        <v>310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280</v>
      </c>
      <c r="AU240" s="253" t="s">
        <v>95</v>
      </c>
      <c r="AV240" s="13" t="s">
        <v>95</v>
      </c>
      <c r="AW240" s="13" t="s">
        <v>39</v>
      </c>
      <c r="AX240" s="13" t="s">
        <v>84</v>
      </c>
      <c r="AY240" s="253" t="s">
        <v>222</v>
      </c>
    </row>
    <row r="241" s="2" customFormat="1" ht="24.15" customHeight="1">
      <c r="A241" s="37"/>
      <c r="B241" s="38"/>
      <c r="C241" s="228" t="s">
        <v>705</v>
      </c>
      <c r="D241" s="228" t="s">
        <v>223</v>
      </c>
      <c r="E241" s="229" t="s">
        <v>937</v>
      </c>
      <c r="F241" s="230" t="s">
        <v>938</v>
      </c>
      <c r="G241" s="231" t="s">
        <v>361</v>
      </c>
      <c r="H241" s="232">
        <v>155</v>
      </c>
      <c r="I241" s="233"/>
      <c r="J241" s="234">
        <f>ROUND(I241*H241,2)</f>
        <v>0</v>
      </c>
      <c r="K241" s="235"/>
      <c r="L241" s="43"/>
      <c r="M241" s="236" t="s">
        <v>1</v>
      </c>
      <c r="N241" s="237" t="s">
        <v>49</v>
      </c>
      <c r="O241" s="90"/>
      <c r="P241" s="238">
        <f>O241*H241</f>
        <v>0</v>
      </c>
      <c r="Q241" s="238">
        <v>0</v>
      </c>
      <c r="R241" s="238">
        <f>Q241*H241</f>
        <v>0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236</v>
      </c>
      <c r="AT241" s="240" t="s">
        <v>223</v>
      </c>
      <c r="AU241" s="240" t="s">
        <v>95</v>
      </c>
      <c r="AY241" s="15" t="s">
        <v>222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236</v>
      </c>
      <c r="BM241" s="240" t="s">
        <v>939</v>
      </c>
    </row>
    <row r="242" s="13" customFormat="1">
      <c r="A242" s="13"/>
      <c r="B242" s="242"/>
      <c r="C242" s="243"/>
      <c r="D242" s="244" t="s">
        <v>280</v>
      </c>
      <c r="E242" s="245" t="s">
        <v>1</v>
      </c>
      <c r="F242" s="246" t="s">
        <v>1950</v>
      </c>
      <c r="G242" s="243"/>
      <c r="H242" s="247">
        <v>155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280</v>
      </c>
      <c r="AU242" s="253" t="s">
        <v>95</v>
      </c>
      <c r="AV242" s="13" t="s">
        <v>95</v>
      </c>
      <c r="AW242" s="13" t="s">
        <v>39</v>
      </c>
      <c r="AX242" s="13" t="s">
        <v>92</v>
      </c>
      <c r="AY242" s="253" t="s">
        <v>222</v>
      </c>
    </row>
    <row r="243" s="2" customFormat="1" ht="21.75" customHeight="1">
      <c r="A243" s="37"/>
      <c r="B243" s="38"/>
      <c r="C243" s="228" t="s">
        <v>710</v>
      </c>
      <c r="D243" s="228" t="s">
        <v>223</v>
      </c>
      <c r="E243" s="229" t="s">
        <v>944</v>
      </c>
      <c r="F243" s="230" t="s">
        <v>945</v>
      </c>
      <c r="G243" s="231" t="s">
        <v>314</v>
      </c>
      <c r="H243" s="232">
        <v>12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0.0035999999999999999</v>
      </c>
      <c r="R243" s="238">
        <f>Q243*H243</f>
        <v>0.043200000000000002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236</v>
      </c>
      <c r="AT243" s="240" t="s">
        <v>223</v>
      </c>
      <c r="AU243" s="240" t="s">
        <v>95</v>
      </c>
      <c r="AY243" s="15" t="s">
        <v>222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236</v>
      </c>
      <c r="BM243" s="240" t="s">
        <v>946</v>
      </c>
    </row>
    <row r="244" s="13" customFormat="1">
      <c r="A244" s="13"/>
      <c r="B244" s="242"/>
      <c r="C244" s="243"/>
      <c r="D244" s="244" t="s">
        <v>280</v>
      </c>
      <c r="E244" s="245" t="s">
        <v>1</v>
      </c>
      <c r="F244" s="246" t="s">
        <v>1951</v>
      </c>
      <c r="G244" s="243"/>
      <c r="H244" s="247">
        <v>12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280</v>
      </c>
      <c r="AU244" s="253" t="s">
        <v>95</v>
      </c>
      <c r="AV244" s="13" t="s">
        <v>95</v>
      </c>
      <c r="AW244" s="13" t="s">
        <v>39</v>
      </c>
      <c r="AX244" s="13" t="s">
        <v>84</v>
      </c>
      <c r="AY244" s="253" t="s">
        <v>222</v>
      </c>
    </row>
    <row r="245" s="2" customFormat="1" ht="24.15" customHeight="1">
      <c r="A245" s="37"/>
      <c r="B245" s="38"/>
      <c r="C245" s="228" t="s">
        <v>316</v>
      </c>
      <c r="D245" s="228" t="s">
        <v>223</v>
      </c>
      <c r="E245" s="229" t="s">
        <v>948</v>
      </c>
      <c r="F245" s="230" t="s">
        <v>949</v>
      </c>
      <c r="G245" s="231" t="s">
        <v>314</v>
      </c>
      <c r="H245" s="232">
        <v>12</v>
      </c>
      <c r="I245" s="233"/>
      <c r="J245" s="234">
        <f>ROUND(I245*H245,2)</f>
        <v>0</v>
      </c>
      <c r="K245" s="235"/>
      <c r="L245" s="43"/>
      <c r="M245" s="236" t="s">
        <v>1</v>
      </c>
      <c r="N245" s="237" t="s">
        <v>49</v>
      </c>
      <c r="O245" s="90"/>
      <c r="P245" s="238">
        <f>O245*H245</f>
        <v>0</v>
      </c>
      <c r="Q245" s="238">
        <v>0.00022000000000000001</v>
      </c>
      <c r="R245" s="238">
        <f>Q245*H245</f>
        <v>0.00264</v>
      </c>
      <c r="S245" s="238">
        <v>0</v>
      </c>
      <c r="T245" s="239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40" t="s">
        <v>236</v>
      </c>
      <c r="AT245" s="240" t="s">
        <v>223</v>
      </c>
      <c r="AU245" s="240" t="s">
        <v>95</v>
      </c>
      <c r="AY245" s="15" t="s">
        <v>222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5" t="s">
        <v>92</v>
      </c>
      <c r="BK245" s="241">
        <f>ROUND(I245*H245,2)</f>
        <v>0</v>
      </c>
      <c r="BL245" s="15" t="s">
        <v>236</v>
      </c>
      <c r="BM245" s="240" t="s">
        <v>950</v>
      </c>
    </row>
    <row r="246" s="13" customFormat="1">
      <c r="A246" s="13"/>
      <c r="B246" s="242"/>
      <c r="C246" s="243"/>
      <c r="D246" s="244" t="s">
        <v>280</v>
      </c>
      <c r="E246" s="245" t="s">
        <v>1</v>
      </c>
      <c r="F246" s="246" t="s">
        <v>1951</v>
      </c>
      <c r="G246" s="243"/>
      <c r="H246" s="247">
        <v>12</v>
      </c>
      <c r="I246" s="248"/>
      <c r="J246" s="243"/>
      <c r="K246" s="243"/>
      <c r="L246" s="249"/>
      <c r="M246" s="250"/>
      <c r="N246" s="251"/>
      <c r="O246" s="251"/>
      <c r="P246" s="251"/>
      <c r="Q246" s="251"/>
      <c r="R246" s="251"/>
      <c r="S246" s="251"/>
      <c r="T246" s="25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3" t="s">
        <v>280</v>
      </c>
      <c r="AU246" s="253" t="s">
        <v>95</v>
      </c>
      <c r="AV246" s="13" t="s">
        <v>95</v>
      </c>
      <c r="AW246" s="13" t="s">
        <v>39</v>
      </c>
      <c r="AX246" s="13" t="s">
        <v>84</v>
      </c>
      <c r="AY246" s="253" t="s">
        <v>222</v>
      </c>
    </row>
    <row r="247" s="2" customFormat="1" ht="24.15" customHeight="1">
      <c r="A247" s="37"/>
      <c r="B247" s="38"/>
      <c r="C247" s="228" t="s">
        <v>719</v>
      </c>
      <c r="D247" s="228" t="s">
        <v>223</v>
      </c>
      <c r="E247" s="229" t="s">
        <v>951</v>
      </c>
      <c r="F247" s="230" t="s">
        <v>952</v>
      </c>
      <c r="G247" s="231" t="s">
        <v>314</v>
      </c>
      <c r="H247" s="232">
        <v>12</v>
      </c>
      <c r="I247" s="233"/>
      <c r="J247" s="234">
        <f>ROUND(I247*H247,2)</f>
        <v>0</v>
      </c>
      <c r="K247" s="235"/>
      <c r="L247" s="43"/>
      <c r="M247" s="236" t="s">
        <v>1</v>
      </c>
      <c r="N247" s="237" t="s">
        <v>49</v>
      </c>
      <c r="O247" s="90"/>
      <c r="P247" s="238">
        <f>O247*H247</f>
        <v>0</v>
      </c>
      <c r="Q247" s="238">
        <v>0</v>
      </c>
      <c r="R247" s="238">
        <f>Q247*H247</f>
        <v>0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236</v>
      </c>
      <c r="AT247" s="240" t="s">
        <v>223</v>
      </c>
      <c r="AU247" s="240" t="s">
        <v>95</v>
      </c>
      <c r="AY247" s="15" t="s">
        <v>222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236</v>
      </c>
      <c r="BM247" s="240" t="s">
        <v>953</v>
      </c>
    </row>
    <row r="248" s="13" customFormat="1">
      <c r="A248" s="13"/>
      <c r="B248" s="242"/>
      <c r="C248" s="243"/>
      <c r="D248" s="244" t="s">
        <v>280</v>
      </c>
      <c r="E248" s="245" t="s">
        <v>1</v>
      </c>
      <c r="F248" s="246" t="s">
        <v>1951</v>
      </c>
      <c r="G248" s="243"/>
      <c r="H248" s="247">
        <v>12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280</v>
      </c>
      <c r="AU248" s="253" t="s">
        <v>95</v>
      </c>
      <c r="AV248" s="13" t="s">
        <v>95</v>
      </c>
      <c r="AW248" s="13" t="s">
        <v>39</v>
      </c>
      <c r="AX248" s="13" t="s">
        <v>84</v>
      </c>
      <c r="AY248" s="253" t="s">
        <v>222</v>
      </c>
    </row>
    <row r="249" s="12" customFormat="1" ht="22.8" customHeight="1">
      <c r="A249" s="12"/>
      <c r="B249" s="212"/>
      <c r="C249" s="213"/>
      <c r="D249" s="214" t="s">
        <v>83</v>
      </c>
      <c r="E249" s="226" t="s">
        <v>243</v>
      </c>
      <c r="F249" s="226" t="s">
        <v>649</v>
      </c>
      <c r="G249" s="213"/>
      <c r="H249" s="213"/>
      <c r="I249" s="216"/>
      <c r="J249" s="227">
        <f>BK249</f>
        <v>0</v>
      </c>
      <c r="K249" s="213"/>
      <c r="L249" s="218"/>
      <c r="M249" s="219"/>
      <c r="N249" s="220"/>
      <c r="O249" s="220"/>
      <c r="P249" s="221">
        <f>SUM(P250:P251)</f>
        <v>0</v>
      </c>
      <c r="Q249" s="220"/>
      <c r="R249" s="221">
        <f>SUM(R250:R251)</f>
        <v>0.016</v>
      </c>
      <c r="S249" s="220"/>
      <c r="T249" s="222">
        <f>SUM(T250:T251)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23" t="s">
        <v>92</v>
      </c>
      <c r="AT249" s="224" t="s">
        <v>83</v>
      </c>
      <c r="AU249" s="224" t="s">
        <v>92</v>
      </c>
      <c r="AY249" s="223" t="s">
        <v>222</v>
      </c>
      <c r="BK249" s="225">
        <f>SUM(BK250:BK251)</f>
        <v>0</v>
      </c>
    </row>
    <row r="250" s="2" customFormat="1" ht="16.5" customHeight="1">
      <c r="A250" s="37"/>
      <c r="B250" s="38"/>
      <c r="C250" s="228" t="s">
        <v>723</v>
      </c>
      <c r="D250" s="228" t="s">
        <v>223</v>
      </c>
      <c r="E250" s="229" t="s">
        <v>650</v>
      </c>
      <c r="F250" s="230" t="s">
        <v>651</v>
      </c>
      <c r="G250" s="231" t="s">
        <v>652</v>
      </c>
      <c r="H250" s="232">
        <v>2</v>
      </c>
      <c r="I250" s="233"/>
      <c r="J250" s="234">
        <f>ROUND(I250*H250,2)</f>
        <v>0</v>
      </c>
      <c r="K250" s="235"/>
      <c r="L250" s="43"/>
      <c r="M250" s="236" t="s">
        <v>1</v>
      </c>
      <c r="N250" s="237" t="s">
        <v>49</v>
      </c>
      <c r="O250" s="90"/>
      <c r="P250" s="238">
        <f>O250*H250</f>
        <v>0</v>
      </c>
      <c r="Q250" s="238">
        <v>0.0080000000000000002</v>
      </c>
      <c r="R250" s="238">
        <f>Q250*H250</f>
        <v>0.016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236</v>
      </c>
      <c r="AT250" s="240" t="s">
        <v>223</v>
      </c>
      <c r="AU250" s="240" t="s">
        <v>95</v>
      </c>
      <c r="AY250" s="15" t="s">
        <v>222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236</v>
      </c>
      <c r="BM250" s="240" t="s">
        <v>954</v>
      </c>
    </row>
    <row r="251" s="13" customFormat="1">
      <c r="A251" s="13"/>
      <c r="B251" s="242"/>
      <c r="C251" s="243"/>
      <c r="D251" s="244" t="s">
        <v>280</v>
      </c>
      <c r="E251" s="245" t="s">
        <v>1</v>
      </c>
      <c r="F251" s="246" t="s">
        <v>95</v>
      </c>
      <c r="G251" s="243"/>
      <c r="H251" s="247">
        <v>2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280</v>
      </c>
      <c r="AU251" s="253" t="s">
        <v>95</v>
      </c>
      <c r="AV251" s="13" t="s">
        <v>95</v>
      </c>
      <c r="AW251" s="13" t="s">
        <v>39</v>
      </c>
      <c r="AX251" s="13" t="s">
        <v>92</v>
      </c>
      <c r="AY251" s="253" t="s">
        <v>222</v>
      </c>
    </row>
    <row r="252" s="12" customFormat="1" ht="22.8" customHeight="1">
      <c r="A252" s="12"/>
      <c r="B252" s="212"/>
      <c r="C252" s="213"/>
      <c r="D252" s="214" t="s">
        <v>83</v>
      </c>
      <c r="E252" s="226" t="s">
        <v>251</v>
      </c>
      <c r="F252" s="226" t="s">
        <v>529</v>
      </c>
      <c r="G252" s="213"/>
      <c r="H252" s="213"/>
      <c r="I252" s="216"/>
      <c r="J252" s="227">
        <f>BK252</f>
        <v>0</v>
      </c>
      <c r="K252" s="213"/>
      <c r="L252" s="218"/>
      <c r="M252" s="219"/>
      <c r="N252" s="220"/>
      <c r="O252" s="220"/>
      <c r="P252" s="221">
        <f>P253+SUM(P254:P316)</f>
        <v>0</v>
      </c>
      <c r="Q252" s="220"/>
      <c r="R252" s="221">
        <f>R253+SUM(R254:R316)</f>
        <v>12.767490799999999</v>
      </c>
      <c r="S252" s="220"/>
      <c r="T252" s="222">
        <f>T253+SUM(T254:T316)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23" t="s">
        <v>92</v>
      </c>
      <c r="AT252" s="224" t="s">
        <v>83</v>
      </c>
      <c r="AU252" s="224" t="s">
        <v>92</v>
      </c>
      <c r="AY252" s="223" t="s">
        <v>222</v>
      </c>
      <c r="BK252" s="225">
        <f>BK253+SUM(BK254:BK316)</f>
        <v>0</v>
      </c>
    </row>
    <row r="253" s="2" customFormat="1" ht="21.75" customHeight="1">
      <c r="A253" s="37"/>
      <c r="B253" s="38"/>
      <c r="C253" s="228" t="s">
        <v>727</v>
      </c>
      <c r="D253" s="228" t="s">
        <v>223</v>
      </c>
      <c r="E253" s="229" t="s">
        <v>659</v>
      </c>
      <c r="F253" s="230" t="s">
        <v>660</v>
      </c>
      <c r="G253" s="231" t="s">
        <v>314</v>
      </c>
      <c r="H253" s="232">
        <v>168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0.00012999999999999999</v>
      </c>
      <c r="R253" s="238">
        <f>Q253*H253</f>
        <v>0.021839999999999998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236</v>
      </c>
      <c r="AT253" s="240" t="s">
        <v>223</v>
      </c>
      <c r="AU253" s="240" t="s">
        <v>95</v>
      </c>
      <c r="AY253" s="15" t="s">
        <v>222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236</v>
      </c>
      <c r="BM253" s="240" t="s">
        <v>661</v>
      </c>
    </row>
    <row r="254" s="13" customFormat="1">
      <c r="A254" s="13"/>
      <c r="B254" s="242"/>
      <c r="C254" s="243"/>
      <c r="D254" s="244" t="s">
        <v>280</v>
      </c>
      <c r="E254" s="245" t="s">
        <v>1</v>
      </c>
      <c r="F254" s="246" t="s">
        <v>1946</v>
      </c>
      <c r="G254" s="243"/>
      <c r="H254" s="247">
        <v>168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280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222</v>
      </c>
    </row>
    <row r="255" s="2" customFormat="1" ht="33" customHeight="1">
      <c r="A255" s="37"/>
      <c r="B255" s="38"/>
      <c r="C255" s="228" t="s">
        <v>731</v>
      </c>
      <c r="D255" s="228" t="s">
        <v>223</v>
      </c>
      <c r="E255" s="229" t="s">
        <v>956</v>
      </c>
      <c r="F255" s="230" t="s">
        <v>957</v>
      </c>
      <c r="G255" s="231" t="s">
        <v>314</v>
      </c>
      <c r="H255" s="232">
        <v>168</v>
      </c>
      <c r="I255" s="233"/>
      <c r="J255" s="234">
        <f>ROUND(I255*H255,2)</f>
        <v>0</v>
      </c>
      <c r="K255" s="235"/>
      <c r="L255" s="43"/>
      <c r="M255" s="236" t="s">
        <v>1</v>
      </c>
      <c r="N255" s="237" t="s">
        <v>49</v>
      </c>
      <c r="O255" s="90"/>
      <c r="P255" s="238">
        <f>O255*H255</f>
        <v>0</v>
      </c>
      <c r="Q255" s="238">
        <v>2.0000000000000002E-05</v>
      </c>
      <c r="R255" s="238">
        <f>Q255*H255</f>
        <v>0.0033600000000000001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236</v>
      </c>
      <c r="AT255" s="240" t="s">
        <v>223</v>
      </c>
      <c r="AU255" s="240" t="s">
        <v>95</v>
      </c>
      <c r="AY255" s="15" t="s">
        <v>222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236</v>
      </c>
      <c r="BM255" s="240" t="s">
        <v>958</v>
      </c>
    </row>
    <row r="256" s="13" customFormat="1">
      <c r="A256" s="13"/>
      <c r="B256" s="242"/>
      <c r="C256" s="243"/>
      <c r="D256" s="244" t="s">
        <v>280</v>
      </c>
      <c r="E256" s="245" t="s">
        <v>1</v>
      </c>
      <c r="F256" s="246" t="s">
        <v>1946</v>
      </c>
      <c r="G256" s="243"/>
      <c r="H256" s="247">
        <v>168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280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222</v>
      </c>
    </row>
    <row r="257" s="2" customFormat="1" ht="21.75" customHeight="1">
      <c r="A257" s="37"/>
      <c r="B257" s="38"/>
      <c r="C257" s="259" t="s">
        <v>735</v>
      </c>
      <c r="D257" s="259" t="s">
        <v>405</v>
      </c>
      <c r="E257" s="260" t="s">
        <v>960</v>
      </c>
      <c r="F257" s="261" t="s">
        <v>961</v>
      </c>
      <c r="G257" s="262" t="s">
        <v>314</v>
      </c>
      <c r="H257" s="263">
        <v>173.03999999999999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49</v>
      </c>
      <c r="O257" s="90"/>
      <c r="P257" s="238">
        <f>O257*H257</f>
        <v>0</v>
      </c>
      <c r="Q257" s="238">
        <v>0.01052</v>
      </c>
      <c r="R257" s="238">
        <f>Q257*H257</f>
        <v>1.8203807999999999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251</v>
      </c>
      <c r="AT257" s="240" t="s">
        <v>405</v>
      </c>
      <c r="AU257" s="240" t="s">
        <v>95</v>
      </c>
      <c r="AY257" s="15" t="s">
        <v>222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236</v>
      </c>
      <c r="BM257" s="240" t="s">
        <v>962</v>
      </c>
    </row>
    <row r="258" s="13" customFormat="1">
      <c r="A258" s="13"/>
      <c r="B258" s="242"/>
      <c r="C258" s="243"/>
      <c r="D258" s="244" t="s">
        <v>280</v>
      </c>
      <c r="E258" s="245" t="s">
        <v>1</v>
      </c>
      <c r="F258" s="246" t="s">
        <v>1946</v>
      </c>
      <c r="G258" s="243"/>
      <c r="H258" s="247">
        <v>168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280</v>
      </c>
      <c r="AU258" s="253" t="s">
        <v>95</v>
      </c>
      <c r="AV258" s="13" t="s">
        <v>95</v>
      </c>
      <c r="AW258" s="13" t="s">
        <v>39</v>
      </c>
      <c r="AX258" s="13" t="s">
        <v>92</v>
      </c>
      <c r="AY258" s="253" t="s">
        <v>222</v>
      </c>
    </row>
    <row r="259" s="13" customFormat="1">
      <c r="A259" s="13"/>
      <c r="B259" s="242"/>
      <c r="C259" s="243"/>
      <c r="D259" s="244" t="s">
        <v>280</v>
      </c>
      <c r="E259" s="243"/>
      <c r="F259" s="246" t="s">
        <v>1952</v>
      </c>
      <c r="G259" s="243"/>
      <c r="H259" s="247">
        <v>173.03999999999999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280</v>
      </c>
      <c r="AU259" s="253" t="s">
        <v>95</v>
      </c>
      <c r="AV259" s="13" t="s">
        <v>95</v>
      </c>
      <c r="AW259" s="13" t="s">
        <v>4</v>
      </c>
      <c r="AX259" s="13" t="s">
        <v>92</v>
      </c>
      <c r="AY259" s="253" t="s">
        <v>222</v>
      </c>
    </row>
    <row r="260" s="2" customFormat="1" ht="24.15" customHeight="1">
      <c r="A260" s="37"/>
      <c r="B260" s="38"/>
      <c r="C260" s="259" t="s">
        <v>739</v>
      </c>
      <c r="D260" s="259" t="s">
        <v>405</v>
      </c>
      <c r="E260" s="260" t="s">
        <v>702</v>
      </c>
      <c r="F260" s="261" t="s">
        <v>703</v>
      </c>
      <c r="G260" s="262" t="s">
        <v>354</v>
      </c>
      <c r="H260" s="263">
        <v>4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0.002</v>
      </c>
      <c r="R260" s="238">
        <f>Q260*H260</f>
        <v>0.0080000000000000002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251</v>
      </c>
      <c r="AT260" s="240" t="s">
        <v>405</v>
      </c>
      <c r="AU260" s="240" t="s">
        <v>95</v>
      </c>
      <c r="AY260" s="15" t="s">
        <v>222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236</v>
      </c>
      <c r="BM260" s="240" t="s">
        <v>704</v>
      </c>
    </row>
    <row r="261" s="13" customFormat="1">
      <c r="A261" s="13"/>
      <c r="B261" s="242"/>
      <c r="C261" s="243"/>
      <c r="D261" s="244" t="s">
        <v>280</v>
      </c>
      <c r="E261" s="245" t="s">
        <v>1</v>
      </c>
      <c r="F261" s="246" t="s">
        <v>236</v>
      </c>
      <c r="G261" s="243"/>
      <c r="H261" s="247">
        <v>4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280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222</v>
      </c>
    </row>
    <row r="262" s="2" customFormat="1" ht="24.15" customHeight="1">
      <c r="A262" s="37"/>
      <c r="B262" s="38"/>
      <c r="C262" s="228" t="s">
        <v>743</v>
      </c>
      <c r="D262" s="228" t="s">
        <v>223</v>
      </c>
      <c r="E262" s="229" t="s">
        <v>740</v>
      </c>
      <c r="F262" s="230" t="s">
        <v>741</v>
      </c>
      <c r="G262" s="231" t="s">
        <v>354</v>
      </c>
      <c r="H262" s="232">
        <v>2</v>
      </c>
      <c r="I262" s="233"/>
      <c r="J262" s="234">
        <f>ROUND(I262*H262,2)</f>
        <v>0</v>
      </c>
      <c r="K262" s="235"/>
      <c r="L262" s="43"/>
      <c r="M262" s="236" t="s">
        <v>1</v>
      </c>
      <c r="N262" s="237" t="s">
        <v>49</v>
      </c>
      <c r="O262" s="90"/>
      <c r="P262" s="238">
        <f>O262*H262</f>
        <v>0</v>
      </c>
      <c r="Q262" s="238">
        <v>0.010189999999999999</v>
      </c>
      <c r="R262" s="238">
        <f>Q262*H262</f>
        <v>0.020379999999999999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236</v>
      </c>
      <c r="AT262" s="240" t="s">
        <v>223</v>
      </c>
      <c r="AU262" s="240" t="s">
        <v>95</v>
      </c>
      <c r="AY262" s="15" t="s">
        <v>222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236</v>
      </c>
      <c r="BM262" s="240" t="s">
        <v>742</v>
      </c>
    </row>
    <row r="263" s="2" customFormat="1" ht="16.5" customHeight="1">
      <c r="A263" s="37"/>
      <c r="B263" s="38"/>
      <c r="C263" s="259" t="s">
        <v>747</v>
      </c>
      <c r="D263" s="259" t="s">
        <v>405</v>
      </c>
      <c r="E263" s="260" t="s">
        <v>744</v>
      </c>
      <c r="F263" s="261" t="s">
        <v>745</v>
      </c>
      <c r="G263" s="262" t="s">
        <v>354</v>
      </c>
      <c r="H263" s="263">
        <v>1</v>
      </c>
      <c r="I263" s="264"/>
      <c r="J263" s="265">
        <f>ROUND(I263*H263,2)</f>
        <v>0</v>
      </c>
      <c r="K263" s="266"/>
      <c r="L263" s="267"/>
      <c r="M263" s="268" t="s">
        <v>1</v>
      </c>
      <c r="N263" s="269" t="s">
        <v>49</v>
      </c>
      <c r="O263" s="90"/>
      <c r="P263" s="238">
        <f>O263*H263</f>
        <v>0</v>
      </c>
      <c r="Q263" s="238">
        <v>0.52600000000000002</v>
      </c>
      <c r="R263" s="238">
        <f>Q263*H263</f>
        <v>0.52600000000000002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251</v>
      </c>
      <c r="AT263" s="240" t="s">
        <v>405</v>
      </c>
      <c r="AU263" s="240" t="s">
        <v>95</v>
      </c>
      <c r="AY263" s="15" t="s">
        <v>222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236</v>
      </c>
      <c r="BM263" s="240" t="s">
        <v>746</v>
      </c>
    </row>
    <row r="264" s="13" customFormat="1">
      <c r="A264" s="13"/>
      <c r="B264" s="242"/>
      <c r="C264" s="243"/>
      <c r="D264" s="244" t="s">
        <v>280</v>
      </c>
      <c r="E264" s="245" t="s">
        <v>1</v>
      </c>
      <c r="F264" s="246" t="s">
        <v>92</v>
      </c>
      <c r="G264" s="243"/>
      <c r="H264" s="247">
        <v>1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280</v>
      </c>
      <c r="AU264" s="253" t="s">
        <v>95</v>
      </c>
      <c r="AV264" s="13" t="s">
        <v>95</v>
      </c>
      <c r="AW264" s="13" t="s">
        <v>39</v>
      </c>
      <c r="AX264" s="13" t="s">
        <v>92</v>
      </c>
      <c r="AY264" s="253" t="s">
        <v>222</v>
      </c>
    </row>
    <row r="265" s="2" customFormat="1" ht="16.5" customHeight="1">
      <c r="A265" s="37"/>
      <c r="B265" s="38"/>
      <c r="C265" s="259" t="s">
        <v>751</v>
      </c>
      <c r="D265" s="259" t="s">
        <v>405</v>
      </c>
      <c r="E265" s="260" t="s">
        <v>748</v>
      </c>
      <c r="F265" s="261" t="s">
        <v>749</v>
      </c>
      <c r="G265" s="262" t="s">
        <v>354</v>
      </c>
      <c r="H265" s="263">
        <v>1</v>
      </c>
      <c r="I265" s="264"/>
      <c r="J265" s="265">
        <f>ROUND(I265*H265,2)</f>
        <v>0</v>
      </c>
      <c r="K265" s="266"/>
      <c r="L265" s="267"/>
      <c r="M265" s="268" t="s">
        <v>1</v>
      </c>
      <c r="N265" s="269" t="s">
        <v>49</v>
      </c>
      <c r="O265" s="90"/>
      <c r="P265" s="238">
        <f>O265*H265</f>
        <v>0</v>
      </c>
      <c r="Q265" s="238">
        <v>0.26200000000000001</v>
      </c>
      <c r="R265" s="238">
        <f>Q265*H265</f>
        <v>0.26200000000000001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251</v>
      </c>
      <c r="AT265" s="240" t="s">
        <v>405</v>
      </c>
      <c r="AU265" s="240" t="s">
        <v>95</v>
      </c>
      <c r="AY265" s="15" t="s">
        <v>222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236</v>
      </c>
      <c r="BM265" s="240" t="s">
        <v>750</v>
      </c>
    </row>
    <row r="266" s="13" customFormat="1">
      <c r="A266" s="13"/>
      <c r="B266" s="242"/>
      <c r="C266" s="243"/>
      <c r="D266" s="244" t="s">
        <v>280</v>
      </c>
      <c r="E266" s="245" t="s">
        <v>1</v>
      </c>
      <c r="F266" s="246" t="s">
        <v>92</v>
      </c>
      <c r="G266" s="243"/>
      <c r="H266" s="247">
        <v>1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280</v>
      </c>
      <c r="AU266" s="253" t="s">
        <v>95</v>
      </c>
      <c r="AV266" s="13" t="s">
        <v>95</v>
      </c>
      <c r="AW266" s="13" t="s">
        <v>39</v>
      </c>
      <c r="AX266" s="13" t="s">
        <v>92</v>
      </c>
      <c r="AY266" s="253" t="s">
        <v>222</v>
      </c>
    </row>
    <row r="267" s="2" customFormat="1" ht="21.75" customHeight="1">
      <c r="A267" s="37"/>
      <c r="B267" s="38"/>
      <c r="C267" s="228" t="s">
        <v>709</v>
      </c>
      <c r="D267" s="228" t="s">
        <v>223</v>
      </c>
      <c r="E267" s="229" t="s">
        <v>678</v>
      </c>
      <c r="F267" s="230" t="s">
        <v>679</v>
      </c>
      <c r="G267" s="231" t="s">
        <v>354</v>
      </c>
      <c r="H267" s="232">
        <v>1</v>
      </c>
      <c r="I267" s="233"/>
      <c r="J267" s="234">
        <f>ROUND(I267*H267,2)</f>
        <v>0</v>
      </c>
      <c r="K267" s="235"/>
      <c r="L267" s="43"/>
      <c r="M267" s="236" t="s">
        <v>1</v>
      </c>
      <c r="N267" s="237" t="s">
        <v>49</v>
      </c>
      <c r="O267" s="90"/>
      <c r="P267" s="238">
        <f>O267*H267</f>
        <v>0</v>
      </c>
      <c r="Q267" s="238">
        <v>0.22394</v>
      </c>
      <c r="R267" s="238">
        <f>Q267*H267</f>
        <v>0.22394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236</v>
      </c>
      <c r="AT267" s="240" t="s">
        <v>223</v>
      </c>
      <c r="AU267" s="240" t="s">
        <v>95</v>
      </c>
      <c r="AY267" s="15" t="s">
        <v>222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236</v>
      </c>
      <c r="BM267" s="240" t="s">
        <v>967</v>
      </c>
    </row>
    <row r="268" s="2" customFormat="1" ht="24.15" customHeight="1">
      <c r="A268" s="37"/>
      <c r="B268" s="38"/>
      <c r="C268" s="259" t="s">
        <v>758</v>
      </c>
      <c r="D268" s="259" t="s">
        <v>405</v>
      </c>
      <c r="E268" s="260" t="s">
        <v>682</v>
      </c>
      <c r="F268" s="261" t="s">
        <v>683</v>
      </c>
      <c r="G268" s="262" t="s">
        <v>354</v>
      </c>
      <c r="H268" s="263">
        <v>1</v>
      </c>
      <c r="I268" s="264"/>
      <c r="J268" s="265">
        <f>ROUND(I268*H268,2)</f>
        <v>0</v>
      </c>
      <c r="K268" s="266"/>
      <c r="L268" s="267"/>
      <c r="M268" s="268" t="s">
        <v>1</v>
      </c>
      <c r="N268" s="269" t="s">
        <v>49</v>
      </c>
      <c r="O268" s="90"/>
      <c r="P268" s="238">
        <f>O268*H268</f>
        <v>0</v>
      </c>
      <c r="Q268" s="238">
        <v>0.050999999999999997</v>
      </c>
      <c r="R268" s="238">
        <f>Q268*H268</f>
        <v>0.050999999999999997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251</v>
      </c>
      <c r="AT268" s="240" t="s">
        <v>405</v>
      </c>
      <c r="AU268" s="240" t="s">
        <v>95</v>
      </c>
      <c r="AY268" s="15" t="s">
        <v>222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236</v>
      </c>
      <c r="BM268" s="240" t="s">
        <v>968</v>
      </c>
    </row>
    <row r="269" s="13" customFormat="1">
      <c r="A269" s="13"/>
      <c r="B269" s="242"/>
      <c r="C269" s="243"/>
      <c r="D269" s="244" t="s">
        <v>280</v>
      </c>
      <c r="E269" s="245" t="s">
        <v>1</v>
      </c>
      <c r="F269" s="246" t="s">
        <v>92</v>
      </c>
      <c r="G269" s="243"/>
      <c r="H269" s="247">
        <v>1</v>
      </c>
      <c r="I269" s="248"/>
      <c r="J269" s="243"/>
      <c r="K269" s="243"/>
      <c r="L269" s="249"/>
      <c r="M269" s="250"/>
      <c r="N269" s="251"/>
      <c r="O269" s="251"/>
      <c r="P269" s="251"/>
      <c r="Q269" s="251"/>
      <c r="R269" s="251"/>
      <c r="S269" s="251"/>
      <c r="T269" s="25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3" t="s">
        <v>280</v>
      </c>
      <c r="AU269" s="253" t="s">
        <v>95</v>
      </c>
      <c r="AV269" s="13" t="s">
        <v>95</v>
      </c>
      <c r="AW269" s="13" t="s">
        <v>39</v>
      </c>
      <c r="AX269" s="13" t="s">
        <v>92</v>
      </c>
      <c r="AY269" s="253" t="s">
        <v>222</v>
      </c>
    </row>
    <row r="270" s="2" customFormat="1" ht="24.15" customHeight="1">
      <c r="A270" s="37"/>
      <c r="B270" s="38"/>
      <c r="C270" s="228" t="s">
        <v>762</v>
      </c>
      <c r="D270" s="228" t="s">
        <v>223</v>
      </c>
      <c r="E270" s="229" t="s">
        <v>694</v>
      </c>
      <c r="F270" s="230" t="s">
        <v>695</v>
      </c>
      <c r="G270" s="231" t="s">
        <v>354</v>
      </c>
      <c r="H270" s="232">
        <v>2</v>
      </c>
      <c r="I270" s="233"/>
      <c r="J270" s="234">
        <f>ROUND(I270*H270,2)</f>
        <v>0</v>
      </c>
      <c r="K270" s="235"/>
      <c r="L270" s="43"/>
      <c r="M270" s="236" t="s">
        <v>1</v>
      </c>
      <c r="N270" s="237" t="s">
        <v>49</v>
      </c>
      <c r="O270" s="90"/>
      <c r="P270" s="238">
        <f>O270*H270</f>
        <v>0</v>
      </c>
      <c r="Q270" s="238">
        <v>0.087419999999999998</v>
      </c>
      <c r="R270" s="238">
        <f>Q270*H270</f>
        <v>0.17484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236</v>
      </c>
      <c r="AT270" s="240" t="s">
        <v>223</v>
      </c>
      <c r="AU270" s="240" t="s">
        <v>95</v>
      </c>
      <c r="AY270" s="15" t="s">
        <v>222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236</v>
      </c>
      <c r="BM270" s="240" t="s">
        <v>973</v>
      </c>
    </row>
    <row r="271" s="13" customFormat="1">
      <c r="A271" s="13"/>
      <c r="B271" s="242"/>
      <c r="C271" s="243"/>
      <c r="D271" s="244" t="s">
        <v>280</v>
      </c>
      <c r="E271" s="245" t="s">
        <v>1</v>
      </c>
      <c r="F271" s="246" t="s">
        <v>95</v>
      </c>
      <c r="G271" s="243"/>
      <c r="H271" s="247">
        <v>2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280</v>
      </c>
      <c r="AU271" s="253" t="s">
        <v>95</v>
      </c>
      <c r="AV271" s="13" t="s">
        <v>95</v>
      </c>
      <c r="AW271" s="13" t="s">
        <v>39</v>
      </c>
      <c r="AX271" s="13" t="s">
        <v>92</v>
      </c>
      <c r="AY271" s="253" t="s">
        <v>222</v>
      </c>
    </row>
    <row r="272" s="2" customFormat="1" ht="24.15" customHeight="1">
      <c r="A272" s="37"/>
      <c r="B272" s="38"/>
      <c r="C272" s="259" t="s">
        <v>766</v>
      </c>
      <c r="D272" s="259" t="s">
        <v>405</v>
      </c>
      <c r="E272" s="260" t="s">
        <v>974</v>
      </c>
      <c r="F272" s="261" t="s">
        <v>975</v>
      </c>
      <c r="G272" s="262" t="s">
        <v>354</v>
      </c>
      <c r="H272" s="263">
        <v>2</v>
      </c>
      <c r="I272" s="264"/>
      <c r="J272" s="265">
        <f>ROUND(I272*H272,2)</f>
        <v>0</v>
      </c>
      <c r="K272" s="266"/>
      <c r="L272" s="267"/>
      <c r="M272" s="268" t="s">
        <v>1</v>
      </c>
      <c r="N272" s="269" t="s">
        <v>49</v>
      </c>
      <c r="O272" s="90"/>
      <c r="P272" s="238">
        <f>O272*H272</f>
        <v>0</v>
      </c>
      <c r="Q272" s="238">
        <v>0.021000000000000001</v>
      </c>
      <c r="R272" s="238">
        <f>Q272*H272</f>
        <v>0.042000000000000003</v>
      </c>
      <c r="S272" s="238">
        <v>0</v>
      </c>
      <c r="T272" s="23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40" t="s">
        <v>251</v>
      </c>
      <c r="AT272" s="240" t="s">
        <v>405</v>
      </c>
      <c r="AU272" s="240" t="s">
        <v>95</v>
      </c>
      <c r="AY272" s="15" t="s">
        <v>222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5" t="s">
        <v>92</v>
      </c>
      <c r="BK272" s="241">
        <f>ROUND(I272*H272,2)</f>
        <v>0</v>
      </c>
      <c r="BL272" s="15" t="s">
        <v>236</v>
      </c>
      <c r="BM272" s="240" t="s">
        <v>976</v>
      </c>
    </row>
    <row r="273" s="13" customFormat="1">
      <c r="A273" s="13"/>
      <c r="B273" s="242"/>
      <c r="C273" s="243"/>
      <c r="D273" s="244" t="s">
        <v>280</v>
      </c>
      <c r="E273" s="245" t="s">
        <v>1</v>
      </c>
      <c r="F273" s="246" t="s">
        <v>95</v>
      </c>
      <c r="G273" s="243"/>
      <c r="H273" s="247">
        <v>2</v>
      </c>
      <c r="I273" s="248"/>
      <c r="J273" s="243"/>
      <c r="K273" s="243"/>
      <c r="L273" s="249"/>
      <c r="M273" s="250"/>
      <c r="N273" s="251"/>
      <c r="O273" s="251"/>
      <c r="P273" s="251"/>
      <c r="Q273" s="251"/>
      <c r="R273" s="251"/>
      <c r="S273" s="251"/>
      <c r="T273" s="25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3" t="s">
        <v>280</v>
      </c>
      <c r="AU273" s="253" t="s">
        <v>95</v>
      </c>
      <c r="AV273" s="13" t="s">
        <v>95</v>
      </c>
      <c r="AW273" s="13" t="s">
        <v>39</v>
      </c>
      <c r="AX273" s="13" t="s">
        <v>92</v>
      </c>
      <c r="AY273" s="253" t="s">
        <v>222</v>
      </c>
    </row>
    <row r="274" s="2" customFormat="1" ht="24.15" customHeight="1">
      <c r="A274" s="37"/>
      <c r="B274" s="38"/>
      <c r="C274" s="228" t="s">
        <v>770</v>
      </c>
      <c r="D274" s="228" t="s">
        <v>223</v>
      </c>
      <c r="E274" s="229" t="s">
        <v>763</v>
      </c>
      <c r="F274" s="230" t="s">
        <v>764</v>
      </c>
      <c r="G274" s="231" t="s">
        <v>354</v>
      </c>
      <c r="H274" s="232">
        <v>2</v>
      </c>
      <c r="I274" s="233"/>
      <c r="J274" s="234">
        <f>ROUND(I274*H274,2)</f>
        <v>0</v>
      </c>
      <c r="K274" s="235"/>
      <c r="L274" s="43"/>
      <c r="M274" s="236" t="s">
        <v>1</v>
      </c>
      <c r="N274" s="237" t="s">
        <v>49</v>
      </c>
      <c r="O274" s="90"/>
      <c r="P274" s="238">
        <f>O274*H274</f>
        <v>0</v>
      </c>
      <c r="Q274" s="238">
        <v>0.01248</v>
      </c>
      <c r="R274" s="238">
        <f>Q274*H274</f>
        <v>0.02496</v>
      </c>
      <c r="S274" s="238">
        <v>0</v>
      </c>
      <c r="T274" s="23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40" t="s">
        <v>236</v>
      </c>
      <c r="AT274" s="240" t="s">
        <v>223</v>
      </c>
      <c r="AU274" s="240" t="s">
        <v>95</v>
      </c>
      <c r="AY274" s="15" t="s">
        <v>222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5" t="s">
        <v>92</v>
      </c>
      <c r="BK274" s="241">
        <f>ROUND(I274*H274,2)</f>
        <v>0</v>
      </c>
      <c r="BL274" s="15" t="s">
        <v>236</v>
      </c>
      <c r="BM274" s="240" t="s">
        <v>765</v>
      </c>
    </row>
    <row r="275" s="2" customFormat="1" ht="24.15" customHeight="1">
      <c r="A275" s="37"/>
      <c r="B275" s="38"/>
      <c r="C275" s="259" t="s">
        <v>774</v>
      </c>
      <c r="D275" s="259" t="s">
        <v>405</v>
      </c>
      <c r="E275" s="260" t="s">
        <v>767</v>
      </c>
      <c r="F275" s="261" t="s">
        <v>768</v>
      </c>
      <c r="G275" s="262" t="s">
        <v>354</v>
      </c>
      <c r="H275" s="263">
        <v>2</v>
      </c>
      <c r="I275" s="264"/>
      <c r="J275" s="265">
        <f>ROUND(I275*H275,2)</f>
        <v>0</v>
      </c>
      <c r="K275" s="266"/>
      <c r="L275" s="267"/>
      <c r="M275" s="268" t="s">
        <v>1</v>
      </c>
      <c r="N275" s="269" t="s">
        <v>49</v>
      </c>
      <c r="O275" s="90"/>
      <c r="P275" s="238">
        <f>O275*H275</f>
        <v>0</v>
      </c>
      <c r="Q275" s="238">
        <v>0.56999999999999995</v>
      </c>
      <c r="R275" s="238">
        <f>Q275*H275</f>
        <v>1.1399999999999999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251</v>
      </c>
      <c r="AT275" s="240" t="s">
        <v>405</v>
      </c>
      <c r="AU275" s="240" t="s">
        <v>95</v>
      </c>
      <c r="AY275" s="15" t="s">
        <v>222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236</v>
      </c>
      <c r="BM275" s="240" t="s">
        <v>769</v>
      </c>
    </row>
    <row r="276" s="13" customFormat="1">
      <c r="A276" s="13"/>
      <c r="B276" s="242"/>
      <c r="C276" s="243"/>
      <c r="D276" s="244" t="s">
        <v>280</v>
      </c>
      <c r="E276" s="245" t="s">
        <v>1</v>
      </c>
      <c r="F276" s="246" t="s">
        <v>95</v>
      </c>
      <c r="G276" s="243"/>
      <c r="H276" s="247">
        <v>2</v>
      </c>
      <c r="I276" s="248"/>
      <c r="J276" s="243"/>
      <c r="K276" s="243"/>
      <c r="L276" s="249"/>
      <c r="M276" s="250"/>
      <c r="N276" s="251"/>
      <c r="O276" s="251"/>
      <c r="P276" s="251"/>
      <c r="Q276" s="251"/>
      <c r="R276" s="251"/>
      <c r="S276" s="251"/>
      <c r="T276" s="25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3" t="s">
        <v>280</v>
      </c>
      <c r="AU276" s="253" t="s">
        <v>95</v>
      </c>
      <c r="AV276" s="13" t="s">
        <v>95</v>
      </c>
      <c r="AW276" s="13" t="s">
        <v>39</v>
      </c>
      <c r="AX276" s="13" t="s">
        <v>92</v>
      </c>
      <c r="AY276" s="253" t="s">
        <v>222</v>
      </c>
    </row>
    <row r="277" s="2" customFormat="1" ht="24.15" customHeight="1">
      <c r="A277" s="37"/>
      <c r="B277" s="38"/>
      <c r="C277" s="228" t="s">
        <v>778</v>
      </c>
      <c r="D277" s="228" t="s">
        <v>223</v>
      </c>
      <c r="E277" s="229" t="s">
        <v>771</v>
      </c>
      <c r="F277" s="230" t="s">
        <v>772</v>
      </c>
      <c r="G277" s="231" t="s">
        <v>354</v>
      </c>
      <c r="H277" s="232">
        <v>2</v>
      </c>
      <c r="I277" s="233"/>
      <c r="J277" s="234">
        <f>ROUND(I277*H277,2)</f>
        <v>0</v>
      </c>
      <c r="K277" s="235"/>
      <c r="L277" s="43"/>
      <c r="M277" s="236" t="s">
        <v>1</v>
      </c>
      <c r="N277" s="237" t="s">
        <v>49</v>
      </c>
      <c r="O277" s="90"/>
      <c r="P277" s="238">
        <f>O277*H277</f>
        <v>0</v>
      </c>
      <c r="Q277" s="238">
        <v>0.028539999999999999</v>
      </c>
      <c r="R277" s="238">
        <f>Q277*H277</f>
        <v>0.057079999999999999</v>
      </c>
      <c r="S277" s="238">
        <v>0</v>
      </c>
      <c r="T277" s="23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40" t="s">
        <v>236</v>
      </c>
      <c r="AT277" s="240" t="s">
        <v>223</v>
      </c>
      <c r="AU277" s="240" t="s">
        <v>95</v>
      </c>
      <c r="AY277" s="15" t="s">
        <v>222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5" t="s">
        <v>92</v>
      </c>
      <c r="BK277" s="241">
        <f>ROUND(I277*H277,2)</f>
        <v>0</v>
      </c>
      <c r="BL277" s="15" t="s">
        <v>236</v>
      </c>
      <c r="BM277" s="240" t="s">
        <v>773</v>
      </c>
    </row>
    <row r="278" s="13" customFormat="1">
      <c r="A278" s="13"/>
      <c r="B278" s="242"/>
      <c r="C278" s="243"/>
      <c r="D278" s="244" t="s">
        <v>280</v>
      </c>
      <c r="E278" s="245" t="s">
        <v>1</v>
      </c>
      <c r="F278" s="246" t="s">
        <v>95</v>
      </c>
      <c r="G278" s="243"/>
      <c r="H278" s="247">
        <v>2</v>
      </c>
      <c r="I278" s="248"/>
      <c r="J278" s="243"/>
      <c r="K278" s="243"/>
      <c r="L278" s="249"/>
      <c r="M278" s="250"/>
      <c r="N278" s="251"/>
      <c r="O278" s="251"/>
      <c r="P278" s="251"/>
      <c r="Q278" s="251"/>
      <c r="R278" s="251"/>
      <c r="S278" s="251"/>
      <c r="T278" s="25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3" t="s">
        <v>280</v>
      </c>
      <c r="AU278" s="253" t="s">
        <v>95</v>
      </c>
      <c r="AV278" s="13" t="s">
        <v>95</v>
      </c>
      <c r="AW278" s="13" t="s">
        <v>39</v>
      </c>
      <c r="AX278" s="13" t="s">
        <v>92</v>
      </c>
      <c r="AY278" s="253" t="s">
        <v>222</v>
      </c>
    </row>
    <row r="279" s="2" customFormat="1" ht="16.5" customHeight="1">
      <c r="A279" s="37"/>
      <c r="B279" s="38"/>
      <c r="C279" s="259" t="s">
        <v>782</v>
      </c>
      <c r="D279" s="259" t="s">
        <v>405</v>
      </c>
      <c r="E279" s="260" t="s">
        <v>775</v>
      </c>
      <c r="F279" s="261" t="s">
        <v>977</v>
      </c>
      <c r="G279" s="262" t="s">
        <v>354</v>
      </c>
      <c r="H279" s="263">
        <v>2</v>
      </c>
      <c r="I279" s="264"/>
      <c r="J279" s="265">
        <f>ROUND(I279*H279,2)</f>
        <v>0</v>
      </c>
      <c r="K279" s="266"/>
      <c r="L279" s="267"/>
      <c r="M279" s="268" t="s">
        <v>1</v>
      </c>
      <c r="N279" s="269" t="s">
        <v>49</v>
      </c>
      <c r="O279" s="90"/>
      <c r="P279" s="238">
        <f>O279*H279</f>
        <v>0</v>
      </c>
      <c r="Q279" s="238">
        <v>1.817</v>
      </c>
      <c r="R279" s="238">
        <f>Q279*H279</f>
        <v>3.6339999999999999</v>
      </c>
      <c r="S279" s="238">
        <v>0</v>
      </c>
      <c r="T279" s="23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40" t="s">
        <v>251</v>
      </c>
      <c r="AT279" s="240" t="s">
        <v>405</v>
      </c>
      <c r="AU279" s="240" t="s">
        <v>95</v>
      </c>
      <c r="AY279" s="15" t="s">
        <v>222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5" t="s">
        <v>92</v>
      </c>
      <c r="BK279" s="241">
        <f>ROUND(I279*H279,2)</f>
        <v>0</v>
      </c>
      <c r="BL279" s="15" t="s">
        <v>236</v>
      </c>
      <c r="BM279" s="240" t="s">
        <v>777</v>
      </c>
    </row>
    <row r="280" s="13" customFormat="1">
      <c r="A280" s="13"/>
      <c r="B280" s="242"/>
      <c r="C280" s="243"/>
      <c r="D280" s="244" t="s">
        <v>280</v>
      </c>
      <c r="E280" s="245" t="s">
        <v>1</v>
      </c>
      <c r="F280" s="246" t="s">
        <v>95</v>
      </c>
      <c r="G280" s="243"/>
      <c r="H280" s="247">
        <v>2</v>
      </c>
      <c r="I280" s="248"/>
      <c r="J280" s="243"/>
      <c r="K280" s="243"/>
      <c r="L280" s="249"/>
      <c r="M280" s="250"/>
      <c r="N280" s="251"/>
      <c r="O280" s="251"/>
      <c r="P280" s="251"/>
      <c r="Q280" s="251"/>
      <c r="R280" s="251"/>
      <c r="S280" s="251"/>
      <c r="T280" s="25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3" t="s">
        <v>280</v>
      </c>
      <c r="AU280" s="253" t="s">
        <v>95</v>
      </c>
      <c r="AV280" s="13" t="s">
        <v>95</v>
      </c>
      <c r="AW280" s="13" t="s">
        <v>39</v>
      </c>
      <c r="AX280" s="13" t="s">
        <v>92</v>
      </c>
      <c r="AY280" s="253" t="s">
        <v>222</v>
      </c>
    </row>
    <row r="281" s="2" customFormat="1" ht="37.8" customHeight="1">
      <c r="A281" s="37"/>
      <c r="B281" s="38"/>
      <c r="C281" s="259" t="s">
        <v>786</v>
      </c>
      <c r="D281" s="259" t="s">
        <v>405</v>
      </c>
      <c r="E281" s="260" t="s">
        <v>779</v>
      </c>
      <c r="F281" s="261" t="s">
        <v>780</v>
      </c>
      <c r="G281" s="262" t="s">
        <v>354</v>
      </c>
      <c r="H281" s="263">
        <v>5</v>
      </c>
      <c r="I281" s="264"/>
      <c r="J281" s="265">
        <f>ROUND(I281*H281,2)</f>
        <v>0</v>
      </c>
      <c r="K281" s="266"/>
      <c r="L281" s="267"/>
      <c r="M281" s="268" t="s">
        <v>1</v>
      </c>
      <c r="N281" s="269" t="s">
        <v>49</v>
      </c>
      <c r="O281" s="90"/>
      <c r="P281" s="238">
        <f>O281*H281</f>
        <v>0</v>
      </c>
      <c r="Q281" s="238">
        <v>0.054600000000000003</v>
      </c>
      <c r="R281" s="238">
        <f>Q281*H281</f>
        <v>0.27300000000000002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251</v>
      </c>
      <c r="AT281" s="240" t="s">
        <v>405</v>
      </c>
      <c r="AU281" s="240" t="s">
        <v>95</v>
      </c>
      <c r="AY281" s="15" t="s">
        <v>222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236</v>
      </c>
      <c r="BM281" s="240" t="s">
        <v>781</v>
      </c>
    </row>
    <row r="282" s="13" customFormat="1">
      <c r="A282" s="13"/>
      <c r="B282" s="242"/>
      <c r="C282" s="243"/>
      <c r="D282" s="244" t="s">
        <v>280</v>
      </c>
      <c r="E282" s="245" t="s">
        <v>1</v>
      </c>
      <c r="F282" s="246" t="s">
        <v>221</v>
      </c>
      <c r="G282" s="243"/>
      <c r="H282" s="247">
        <v>5</v>
      </c>
      <c r="I282" s="248"/>
      <c r="J282" s="243"/>
      <c r="K282" s="243"/>
      <c r="L282" s="249"/>
      <c r="M282" s="250"/>
      <c r="N282" s="251"/>
      <c r="O282" s="251"/>
      <c r="P282" s="251"/>
      <c r="Q282" s="251"/>
      <c r="R282" s="251"/>
      <c r="S282" s="251"/>
      <c r="T282" s="25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3" t="s">
        <v>280</v>
      </c>
      <c r="AU282" s="253" t="s">
        <v>95</v>
      </c>
      <c r="AV282" s="13" t="s">
        <v>95</v>
      </c>
      <c r="AW282" s="13" t="s">
        <v>39</v>
      </c>
      <c r="AX282" s="13" t="s">
        <v>92</v>
      </c>
      <c r="AY282" s="253" t="s">
        <v>222</v>
      </c>
    </row>
    <row r="283" s="2" customFormat="1" ht="24.15" customHeight="1">
      <c r="A283" s="37"/>
      <c r="B283" s="38"/>
      <c r="C283" s="228" t="s">
        <v>790</v>
      </c>
      <c r="D283" s="228" t="s">
        <v>223</v>
      </c>
      <c r="E283" s="229" t="s">
        <v>787</v>
      </c>
      <c r="F283" s="230" t="s">
        <v>788</v>
      </c>
      <c r="G283" s="231" t="s">
        <v>354</v>
      </c>
      <c r="H283" s="232">
        <v>5</v>
      </c>
      <c r="I283" s="233"/>
      <c r="J283" s="234">
        <f>ROUND(I283*H283,2)</f>
        <v>0</v>
      </c>
      <c r="K283" s="235"/>
      <c r="L283" s="43"/>
      <c r="M283" s="236" t="s">
        <v>1</v>
      </c>
      <c r="N283" s="237" t="s">
        <v>49</v>
      </c>
      <c r="O283" s="90"/>
      <c r="P283" s="238">
        <f>O283*H283</f>
        <v>0</v>
      </c>
      <c r="Q283" s="238">
        <v>0.089999999999999997</v>
      </c>
      <c r="R283" s="238">
        <f>Q283*H283</f>
        <v>0.44999999999999996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236</v>
      </c>
      <c r="AT283" s="240" t="s">
        <v>223</v>
      </c>
      <c r="AU283" s="240" t="s">
        <v>95</v>
      </c>
      <c r="AY283" s="15" t="s">
        <v>222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236</v>
      </c>
      <c r="BM283" s="240" t="s">
        <v>789</v>
      </c>
    </row>
    <row r="284" s="13" customFormat="1">
      <c r="A284" s="13"/>
      <c r="B284" s="242"/>
      <c r="C284" s="243"/>
      <c r="D284" s="244" t="s">
        <v>280</v>
      </c>
      <c r="E284" s="245" t="s">
        <v>1</v>
      </c>
      <c r="F284" s="246" t="s">
        <v>221</v>
      </c>
      <c r="G284" s="243"/>
      <c r="H284" s="247">
        <v>5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280</v>
      </c>
      <c r="AU284" s="253" t="s">
        <v>95</v>
      </c>
      <c r="AV284" s="13" t="s">
        <v>95</v>
      </c>
      <c r="AW284" s="13" t="s">
        <v>39</v>
      </c>
      <c r="AX284" s="13" t="s">
        <v>92</v>
      </c>
      <c r="AY284" s="253" t="s">
        <v>222</v>
      </c>
    </row>
    <row r="285" s="2" customFormat="1" ht="24.15" customHeight="1">
      <c r="A285" s="37"/>
      <c r="B285" s="38"/>
      <c r="C285" s="228" t="s">
        <v>794</v>
      </c>
      <c r="D285" s="228" t="s">
        <v>223</v>
      </c>
      <c r="E285" s="229" t="s">
        <v>791</v>
      </c>
      <c r="F285" s="230" t="s">
        <v>792</v>
      </c>
      <c r="G285" s="231" t="s">
        <v>354</v>
      </c>
      <c r="H285" s="232">
        <v>6</v>
      </c>
      <c r="I285" s="233"/>
      <c r="J285" s="234">
        <f>ROUND(I285*H285,2)</f>
        <v>0</v>
      </c>
      <c r="K285" s="235"/>
      <c r="L285" s="43"/>
      <c r="M285" s="236" t="s">
        <v>1</v>
      </c>
      <c r="N285" s="237" t="s">
        <v>49</v>
      </c>
      <c r="O285" s="90"/>
      <c r="P285" s="238">
        <f>O285*H285</f>
        <v>0</v>
      </c>
      <c r="Q285" s="238">
        <v>0.42080000000000001</v>
      </c>
      <c r="R285" s="238">
        <f>Q285*H285</f>
        <v>2.5247999999999999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236</v>
      </c>
      <c r="AT285" s="240" t="s">
        <v>223</v>
      </c>
      <c r="AU285" s="240" t="s">
        <v>95</v>
      </c>
      <c r="AY285" s="15" t="s">
        <v>222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236</v>
      </c>
      <c r="BM285" s="240" t="s">
        <v>793</v>
      </c>
    </row>
    <row r="286" s="13" customFormat="1">
      <c r="A286" s="13"/>
      <c r="B286" s="242"/>
      <c r="C286" s="243"/>
      <c r="D286" s="244" t="s">
        <v>280</v>
      </c>
      <c r="E286" s="245" t="s">
        <v>1</v>
      </c>
      <c r="F286" s="246" t="s">
        <v>243</v>
      </c>
      <c r="G286" s="243"/>
      <c r="H286" s="247">
        <v>6</v>
      </c>
      <c r="I286" s="248"/>
      <c r="J286" s="243"/>
      <c r="K286" s="243"/>
      <c r="L286" s="249"/>
      <c r="M286" s="250"/>
      <c r="N286" s="251"/>
      <c r="O286" s="251"/>
      <c r="P286" s="251"/>
      <c r="Q286" s="251"/>
      <c r="R286" s="251"/>
      <c r="S286" s="251"/>
      <c r="T286" s="25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3" t="s">
        <v>280</v>
      </c>
      <c r="AU286" s="253" t="s">
        <v>95</v>
      </c>
      <c r="AV286" s="13" t="s">
        <v>95</v>
      </c>
      <c r="AW286" s="13" t="s">
        <v>39</v>
      </c>
      <c r="AX286" s="13" t="s">
        <v>92</v>
      </c>
      <c r="AY286" s="253" t="s">
        <v>222</v>
      </c>
    </row>
    <row r="287" s="2" customFormat="1" ht="24.15" customHeight="1">
      <c r="A287" s="37"/>
      <c r="B287" s="38"/>
      <c r="C287" s="228" t="s">
        <v>799</v>
      </c>
      <c r="D287" s="228" t="s">
        <v>223</v>
      </c>
      <c r="E287" s="229" t="s">
        <v>724</v>
      </c>
      <c r="F287" s="230" t="s">
        <v>725</v>
      </c>
      <c r="G287" s="231" t="s">
        <v>354</v>
      </c>
      <c r="H287" s="232">
        <v>5</v>
      </c>
      <c r="I287" s="233"/>
      <c r="J287" s="234">
        <f>ROUND(I287*H287,2)</f>
        <v>0</v>
      </c>
      <c r="K287" s="235"/>
      <c r="L287" s="43"/>
      <c r="M287" s="236" t="s">
        <v>1</v>
      </c>
      <c r="N287" s="237" t="s">
        <v>49</v>
      </c>
      <c r="O287" s="90"/>
      <c r="P287" s="238">
        <f>O287*H287</f>
        <v>0</v>
      </c>
      <c r="Q287" s="238">
        <v>0.00010000000000000001</v>
      </c>
      <c r="R287" s="238">
        <f>Q287*H287</f>
        <v>0.00050000000000000001</v>
      </c>
      <c r="S287" s="238">
        <v>0</v>
      </c>
      <c r="T287" s="239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40" t="s">
        <v>236</v>
      </c>
      <c r="AT287" s="240" t="s">
        <v>223</v>
      </c>
      <c r="AU287" s="240" t="s">
        <v>95</v>
      </c>
      <c r="AY287" s="15" t="s">
        <v>222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5" t="s">
        <v>92</v>
      </c>
      <c r="BK287" s="241">
        <f>ROUND(I287*H287,2)</f>
        <v>0</v>
      </c>
      <c r="BL287" s="15" t="s">
        <v>236</v>
      </c>
      <c r="BM287" s="240" t="s">
        <v>978</v>
      </c>
    </row>
    <row r="288" s="13" customFormat="1">
      <c r="A288" s="13"/>
      <c r="B288" s="242"/>
      <c r="C288" s="243"/>
      <c r="D288" s="244" t="s">
        <v>280</v>
      </c>
      <c r="E288" s="245" t="s">
        <v>1</v>
      </c>
      <c r="F288" s="246" t="s">
        <v>1953</v>
      </c>
      <c r="G288" s="243"/>
      <c r="H288" s="247">
        <v>5</v>
      </c>
      <c r="I288" s="248"/>
      <c r="J288" s="243"/>
      <c r="K288" s="243"/>
      <c r="L288" s="249"/>
      <c r="M288" s="250"/>
      <c r="N288" s="251"/>
      <c r="O288" s="251"/>
      <c r="P288" s="251"/>
      <c r="Q288" s="251"/>
      <c r="R288" s="251"/>
      <c r="S288" s="251"/>
      <c r="T288" s="25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3" t="s">
        <v>280</v>
      </c>
      <c r="AU288" s="253" t="s">
        <v>95</v>
      </c>
      <c r="AV288" s="13" t="s">
        <v>95</v>
      </c>
      <c r="AW288" s="13" t="s">
        <v>39</v>
      </c>
      <c r="AX288" s="13" t="s">
        <v>92</v>
      </c>
      <c r="AY288" s="253" t="s">
        <v>222</v>
      </c>
    </row>
    <row r="289" s="2" customFormat="1" ht="16.5" customHeight="1">
      <c r="A289" s="37"/>
      <c r="B289" s="38"/>
      <c r="C289" s="259" t="s">
        <v>804</v>
      </c>
      <c r="D289" s="259" t="s">
        <v>405</v>
      </c>
      <c r="E289" s="260" t="s">
        <v>728</v>
      </c>
      <c r="F289" s="261" t="s">
        <v>729</v>
      </c>
      <c r="G289" s="262" t="s">
        <v>354</v>
      </c>
      <c r="H289" s="263">
        <v>5</v>
      </c>
      <c r="I289" s="264"/>
      <c r="J289" s="265">
        <f>ROUND(I289*H289,2)</f>
        <v>0</v>
      </c>
      <c r="K289" s="266"/>
      <c r="L289" s="267"/>
      <c r="M289" s="268" t="s">
        <v>1</v>
      </c>
      <c r="N289" s="269" t="s">
        <v>49</v>
      </c>
      <c r="O289" s="90"/>
      <c r="P289" s="238">
        <f>O289*H289</f>
        <v>0</v>
      </c>
      <c r="Q289" s="238">
        <v>0.00069999999999999999</v>
      </c>
      <c r="R289" s="238">
        <f>Q289*H289</f>
        <v>0.0035000000000000001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251</v>
      </c>
      <c r="AT289" s="240" t="s">
        <v>405</v>
      </c>
      <c r="AU289" s="240" t="s">
        <v>95</v>
      </c>
      <c r="AY289" s="15" t="s">
        <v>222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236</v>
      </c>
      <c r="BM289" s="240" t="s">
        <v>981</v>
      </c>
    </row>
    <row r="290" s="2" customFormat="1" ht="33" customHeight="1">
      <c r="A290" s="37"/>
      <c r="B290" s="38"/>
      <c r="C290" s="228" t="s">
        <v>809</v>
      </c>
      <c r="D290" s="228" t="s">
        <v>223</v>
      </c>
      <c r="E290" s="229" t="s">
        <v>988</v>
      </c>
      <c r="F290" s="230" t="s">
        <v>989</v>
      </c>
      <c r="G290" s="231" t="s">
        <v>354</v>
      </c>
      <c r="H290" s="232">
        <v>5</v>
      </c>
      <c r="I290" s="233"/>
      <c r="J290" s="234">
        <f>ROUND(I290*H290,2)</f>
        <v>0</v>
      </c>
      <c r="K290" s="235"/>
      <c r="L290" s="43"/>
      <c r="M290" s="236" t="s">
        <v>1</v>
      </c>
      <c r="N290" s="237" t="s">
        <v>49</v>
      </c>
      <c r="O290" s="90"/>
      <c r="P290" s="238">
        <f>O290*H290</f>
        <v>0</v>
      </c>
      <c r="Q290" s="238">
        <v>0</v>
      </c>
      <c r="R290" s="238">
        <f>Q290*H290</f>
        <v>0</v>
      </c>
      <c r="S290" s="238">
        <v>0</v>
      </c>
      <c r="T290" s="239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40" t="s">
        <v>236</v>
      </c>
      <c r="AT290" s="240" t="s">
        <v>223</v>
      </c>
      <c r="AU290" s="240" t="s">
        <v>95</v>
      </c>
      <c r="AY290" s="15" t="s">
        <v>222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5" t="s">
        <v>92</v>
      </c>
      <c r="BK290" s="241">
        <f>ROUND(I290*H290,2)</f>
        <v>0</v>
      </c>
      <c r="BL290" s="15" t="s">
        <v>236</v>
      </c>
      <c r="BM290" s="240" t="s">
        <v>990</v>
      </c>
    </row>
    <row r="291" s="2" customFormat="1" ht="16.5" customHeight="1">
      <c r="A291" s="37"/>
      <c r="B291" s="38"/>
      <c r="C291" s="259" t="s">
        <v>813</v>
      </c>
      <c r="D291" s="259" t="s">
        <v>405</v>
      </c>
      <c r="E291" s="260" t="s">
        <v>992</v>
      </c>
      <c r="F291" s="261" t="s">
        <v>993</v>
      </c>
      <c r="G291" s="262" t="s">
        <v>354</v>
      </c>
      <c r="H291" s="263">
        <v>5</v>
      </c>
      <c r="I291" s="264"/>
      <c r="J291" s="265">
        <f>ROUND(I291*H291,2)</f>
        <v>0</v>
      </c>
      <c r="K291" s="266"/>
      <c r="L291" s="267"/>
      <c r="M291" s="268" t="s">
        <v>1</v>
      </c>
      <c r="N291" s="269" t="s">
        <v>49</v>
      </c>
      <c r="O291" s="90"/>
      <c r="P291" s="238">
        <f>O291*H291</f>
        <v>0</v>
      </c>
      <c r="Q291" s="238">
        <v>0.0071000000000000004</v>
      </c>
      <c r="R291" s="238">
        <f>Q291*H291</f>
        <v>0.035500000000000004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251</v>
      </c>
      <c r="AT291" s="240" t="s">
        <v>405</v>
      </c>
      <c r="AU291" s="240" t="s">
        <v>95</v>
      </c>
      <c r="AY291" s="15" t="s">
        <v>222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236</v>
      </c>
      <c r="BM291" s="240" t="s">
        <v>994</v>
      </c>
    </row>
    <row r="292" s="13" customFormat="1">
      <c r="A292" s="13"/>
      <c r="B292" s="242"/>
      <c r="C292" s="243"/>
      <c r="D292" s="244" t="s">
        <v>280</v>
      </c>
      <c r="E292" s="245" t="s">
        <v>1</v>
      </c>
      <c r="F292" s="246" t="s">
        <v>221</v>
      </c>
      <c r="G292" s="243"/>
      <c r="H292" s="247">
        <v>5</v>
      </c>
      <c r="I292" s="248"/>
      <c r="J292" s="243"/>
      <c r="K292" s="243"/>
      <c r="L292" s="249"/>
      <c r="M292" s="250"/>
      <c r="N292" s="251"/>
      <c r="O292" s="251"/>
      <c r="P292" s="251"/>
      <c r="Q292" s="251"/>
      <c r="R292" s="251"/>
      <c r="S292" s="251"/>
      <c r="T292" s="25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280</v>
      </c>
      <c r="AU292" s="253" t="s">
        <v>95</v>
      </c>
      <c r="AV292" s="13" t="s">
        <v>95</v>
      </c>
      <c r="AW292" s="13" t="s">
        <v>39</v>
      </c>
      <c r="AX292" s="13" t="s">
        <v>92</v>
      </c>
      <c r="AY292" s="253" t="s">
        <v>222</v>
      </c>
    </row>
    <row r="293" s="2" customFormat="1" ht="24.15" customHeight="1">
      <c r="A293" s="37"/>
      <c r="B293" s="38"/>
      <c r="C293" s="228" t="s">
        <v>817</v>
      </c>
      <c r="D293" s="228" t="s">
        <v>223</v>
      </c>
      <c r="E293" s="229" t="s">
        <v>1954</v>
      </c>
      <c r="F293" s="230" t="s">
        <v>1955</v>
      </c>
      <c r="G293" s="231" t="s">
        <v>354</v>
      </c>
      <c r="H293" s="232">
        <v>1</v>
      </c>
      <c r="I293" s="233"/>
      <c r="J293" s="234">
        <f>ROUND(I293*H293,2)</f>
        <v>0</v>
      </c>
      <c r="K293" s="235"/>
      <c r="L293" s="43"/>
      <c r="M293" s="236" t="s">
        <v>1</v>
      </c>
      <c r="N293" s="237" t="s">
        <v>49</v>
      </c>
      <c r="O293" s="90"/>
      <c r="P293" s="238">
        <f>O293*H293</f>
        <v>0</v>
      </c>
      <c r="Q293" s="238">
        <v>0</v>
      </c>
      <c r="R293" s="238">
        <f>Q293*H293</f>
        <v>0</v>
      </c>
      <c r="S293" s="238">
        <v>0</v>
      </c>
      <c r="T293" s="239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40" t="s">
        <v>236</v>
      </c>
      <c r="AT293" s="240" t="s">
        <v>223</v>
      </c>
      <c r="AU293" s="240" t="s">
        <v>95</v>
      </c>
      <c r="AY293" s="15" t="s">
        <v>222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5" t="s">
        <v>92</v>
      </c>
      <c r="BK293" s="241">
        <f>ROUND(I293*H293,2)</f>
        <v>0</v>
      </c>
      <c r="BL293" s="15" t="s">
        <v>236</v>
      </c>
      <c r="BM293" s="240" t="s">
        <v>1956</v>
      </c>
    </row>
    <row r="294" s="13" customFormat="1">
      <c r="A294" s="13"/>
      <c r="B294" s="242"/>
      <c r="C294" s="243"/>
      <c r="D294" s="244" t="s">
        <v>280</v>
      </c>
      <c r="E294" s="245" t="s">
        <v>1</v>
      </c>
      <c r="F294" s="246" t="s">
        <v>92</v>
      </c>
      <c r="G294" s="243"/>
      <c r="H294" s="247">
        <v>1</v>
      </c>
      <c r="I294" s="248"/>
      <c r="J294" s="243"/>
      <c r="K294" s="243"/>
      <c r="L294" s="249"/>
      <c r="M294" s="250"/>
      <c r="N294" s="251"/>
      <c r="O294" s="251"/>
      <c r="P294" s="251"/>
      <c r="Q294" s="251"/>
      <c r="R294" s="251"/>
      <c r="S294" s="251"/>
      <c r="T294" s="25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3" t="s">
        <v>280</v>
      </c>
      <c r="AU294" s="253" t="s">
        <v>95</v>
      </c>
      <c r="AV294" s="13" t="s">
        <v>95</v>
      </c>
      <c r="AW294" s="13" t="s">
        <v>39</v>
      </c>
      <c r="AX294" s="13" t="s">
        <v>92</v>
      </c>
      <c r="AY294" s="253" t="s">
        <v>222</v>
      </c>
    </row>
    <row r="295" s="2" customFormat="1" ht="24.15" customHeight="1">
      <c r="A295" s="37"/>
      <c r="B295" s="38"/>
      <c r="C295" s="228" t="s">
        <v>823</v>
      </c>
      <c r="D295" s="228" t="s">
        <v>223</v>
      </c>
      <c r="E295" s="229" t="s">
        <v>1957</v>
      </c>
      <c r="F295" s="230" t="s">
        <v>1958</v>
      </c>
      <c r="G295" s="231" t="s">
        <v>354</v>
      </c>
      <c r="H295" s="232">
        <v>1</v>
      </c>
      <c r="I295" s="233"/>
      <c r="J295" s="234">
        <f>ROUND(I295*H295,2)</f>
        <v>0</v>
      </c>
      <c r="K295" s="235"/>
      <c r="L295" s="43"/>
      <c r="M295" s="236" t="s">
        <v>1</v>
      </c>
      <c r="N295" s="237" t="s">
        <v>49</v>
      </c>
      <c r="O295" s="90"/>
      <c r="P295" s="238">
        <f>O295*H295</f>
        <v>0</v>
      </c>
      <c r="Q295" s="238">
        <v>0.10833</v>
      </c>
      <c r="R295" s="238">
        <f>Q295*H295</f>
        <v>0.10833</v>
      </c>
      <c r="S295" s="238">
        <v>0</v>
      </c>
      <c r="T295" s="239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40" t="s">
        <v>236</v>
      </c>
      <c r="AT295" s="240" t="s">
        <v>223</v>
      </c>
      <c r="AU295" s="240" t="s">
        <v>95</v>
      </c>
      <c r="AY295" s="15" t="s">
        <v>222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5" t="s">
        <v>92</v>
      </c>
      <c r="BK295" s="241">
        <f>ROUND(I295*H295,2)</f>
        <v>0</v>
      </c>
      <c r="BL295" s="15" t="s">
        <v>236</v>
      </c>
      <c r="BM295" s="240" t="s">
        <v>1959</v>
      </c>
    </row>
    <row r="296" s="2" customFormat="1" ht="24.15" customHeight="1">
      <c r="A296" s="37"/>
      <c r="B296" s="38"/>
      <c r="C296" s="259" t="s">
        <v>831</v>
      </c>
      <c r="D296" s="259" t="s">
        <v>405</v>
      </c>
      <c r="E296" s="260" t="s">
        <v>1960</v>
      </c>
      <c r="F296" s="261" t="s">
        <v>1961</v>
      </c>
      <c r="G296" s="262" t="s">
        <v>1062</v>
      </c>
      <c r="H296" s="263">
        <v>1</v>
      </c>
      <c r="I296" s="264"/>
      <c r="J296" s="265">
        <f>ROUND(I296*H296,2)</f>
        <v>0</v>
      </c>
      <c r="K296" s="266"/>
      <c r="L296" s="267"/>
      <c r="M296" s="268" t="s">
        <v>1</v>
      </c>
      <c r="N296" s="269" t="s">
        <v>49</v>
      </c>
      <c r="O296" s="90"/>
      <c r="P296" s="238">
        <f>O296*H296</f>
        <v>0</v>
      </c>
      <c r="Q296" s="238">
        <v>0.0032000000000000002</v>
      </c>
      <c r="R296" s="238">
        <f>Q296*H296</f>
        <v>0.0032000000000000002</v>
      </c>
      <c r="S296" s="238">
        <v>0</v>
      </c>
      <c r="T296" s="23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251</v>
      </c>
      <c r="AT296" s="240" t="s">
        <v>405</v>
      </c>
      <c r="AU296" s="240" t="s">
        <v>95</v>
      </c>
      <c r="AY296" s="15" t="s">
        <v>222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236</v>
      </c>
      <c r="BM296" s="240" t="s">
        <v>1962</v>
      </c>
    </row>
    <row r="297" s="13" customFormat="1">
      <c r="A297" s="13"/>
      <c r="B297" s="242"/>
      <c r="C297" s="243"/>
      <c r="D297" s="244" t="s">
        <v>280</v>
      </c>
      <c r="E297" s="245" t="s">
        <v>1</v>
      </c>
      <c r="F297" s="246" t="s">
        <v>92</v>
      </c>
      <c r="G297" s="243"/>
      <c r="H297" s="247">
        <v>1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280</v>
      </c>
      <c r="AU297" s="253" t="s">
        <v>95</v>
      </c>
      <c r="AV297" s="13" t="s">
        <v>95</v>
      </c>
      <c r="AW297" s="13" t="s">
        <v>39</v>
      </c>
      <c r="AX297" s="13" t="s">
        <v>92</v>
      </c>
      <c r="AY297" s="253" t="s">
        <v>222</v>
      </c>
    </row>
    <row r="298" s="2" customFormat="1" ht="24.15" customHeight="1">
      <c r="A298" s="37"/>
      <c r="B298" s="38"/>
      <c r="C298" s="228" t="s">
        <v>980</v>
      </c>
      <c r="D298" s="228" t="s">
        <v>223</v>
      </c>
      <c r="E298" s="229" t="s">
        <v>1963</v>
      </c>
      <c r="F298" s="230" t="s">
        <v>1964</v>
      </c>
      <c r="G298" s="231" t="s">
        <v>354</v>
      </c>
      <c r="H298" s="232">
        <v>1</v>
      </c>
      <c r="I298" s="233"/>
      <c r="J298" s="234">
        <f>ROUND(I298*H298,2)</f>
        <v>0</v>
      </c>
      <c r="K298" s="235"/>
      <c r="L298" s="43"/>
      <c r="M298" s="236" t="s">
        <v>1</v>
      </c>
      <c r="N298" s="237" t="s">
        <v>49</v>
      </c>
      <c r="O298" s="90"/>
      <c r="P298" s="238">
        <f>O298*H298</f>
        <v>0</v>
      </c>
      <c r="Q298" s="238">
        <v>0.19885</v>
      </c>
      <c r="R298" s="238">
        <f>Q298*H298</f>
        <v>0.19885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236</v>
      </c>
      <c r="AT298" s="240" t="s">
        <v>223</v>
      </c>
      <c r="AU298" s="240" t="s">
        <v>95</v>
      </c>
      <c r="AY298" s="15" t="s">
        <v>222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236</v>
      </c>
      <c r="BM298" s="240" t="s">
        <v>1965</v>
      </c>
    </row>
    <row r="299" s="13" customFormat="1">
      <c r="A299" s="13"/>
      <c r="B299" s="242"/>
      <c r="C299" s="243"/>
      <c r="D299" s="244" t="s">
        <v>280</v>
      </c>
      <c r="E299" s="245" t="s">
        <v>1</v>
      </c>
      <c r="F299" s="246" t="s">
        <v>92</v>
      </c>
      <c r="G299" s="243"/>
      <c r="H299" s="247">
        <v>1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280</v>
      </c>
      <c r="AU299" s="253" t="s">
        <v>95</v>
      </c>
      <c r="AV299" s="13" t="s">
        <v>95</v>
      </c>
      <c r="AW299" s="13" t="s">
        <v>39</v>
      </c>
      <c r="AX299" s="13" t="s">
        <v>92</v>
      </c>
      <c r="AY299" s="253" t="s">
        <v>222</v>
      </c>
    </row>
    <row r="300" s="2" customFormat="1" ht="24.15" customHeight="1">
      <c r="A300" s="37"/>
      <c r="B300" s="38"/>
      <c r="C300" s="228" t="s">
        <v>982</v>
      </c>
      <c r="D300" s="228" t="s">
        <v>223</v>
      </c>
      <c r="E300" s="229" t="s">
        <v>1966</v>
      </c>
      <c r="F300" s="230" t="s">
        <v>1967</v>
      </c>
      <c r="G300" s="231" t="s">
        <v>354</v>
      </c>
      <c r="H300" s="232">
        <v>1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0.024240000000000001</v>
      </c>
      <c r="R300" s="238">
        <f>Q300*H300</f>
        <v>0.024240000000000001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236</v>
      </c>
      <c r="AT300" s="240" t="s">
        <v>223</v>
      </c>
      <c r="AU300" s="240" t="s">
        <v>95</v>
      </c>
      <c r="AY300" s="15" t="s">
        <v>222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236</v>
      </c>
      <c r="BM300" s="240" t="s">
        <v>1968</v>
      </c>
    </row>
    <row r="301" s="2" customFormat="1" ht="24.15" customHeight="1">
      <c r="A301" s="37"/>
      <c r="B301" s="38"/>
      <c r="C301" s="228" t="s">
        <v>985</v>
      </c>
      <c r="D301" s="228" t="s">
        <v>223</v>
      </c>
      <c r="E301" s="229" t="s">
        <v>1969</v>
      </c>
      <c r="F301" s="230" t="s">
        <v>1970</v>
      </c>
      <c r="G301" s="231" t="s">
        <v>354</v>
      </c>
      <c r="H301" s="232">
        <v>1</v>
      </c>
      <c r="I301" s="233"/>
      <c r="J301" s="234">
        <f>ROUND(I301*H301,2)</f>
        <v>0</v>
      </c>
      <c r="K301" s="235"/>
      <c r="L301" s="43"/>
      <c r="M301" s="236" t="s">
        <v>1</v>
      </c>
      <c r="N301" s="237" t="s">
        <v>49</v>
      </c>
      <c r="O301" s="90"/>
      <c r="P301" s="238">
        <f>O301*H301</f>
        <v>0</v>
      </c>
      <c r="Q301" s="238">
        <v>0.044790000000000003</v>
      </c>
      <c r="R301" s="238">
        <f>Q301*H301</f>
        <v>0.044790000000000003</v>
      </c>
      <c r="S301" s="238">
        <v>0</v>
      </c>
      <c r="T301" s="23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40" t="s">
        <v>236</v>
      </c>
      <c r="AT301" s="240" t="s">
        <v>223</v>
      </c>
      <c r="AU301" s="240" t="s">
        <v>95</v>
      </c>
      <c r="AY301" s="15" t="s">
        <v>222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5" t="s">
        <v>92</v>
      </c>
      <c r="BK301" s="241">
        <f>ROUND(I301*H301,2)</f>
        <v>0</v>
      </c>
      <c r="BL301" s="15" t="s">
        <v>236</v>
      </c>
      <c r="BM301" s="240" t="s">
        <v>1971</v>
      </c>
    </row>
    <row r="302" s="2" customFormat="1" ht="24.15" customHeight="1">
      <c r="A302" s="37"/>
      <c r="B302" s="38"/>
      <c r="C302" s="259" t="s">
        <v>987</v>
      </c>
      <c r="D302" s="259" t="s">
        <v>405</v>
      </c>
      <c r="E302" s="260" t="s">
        <v>1881</v>
      </c>
      <c r="F302" s="261" t="s">
        <v>1882</v>
      </c>
      <c r="G302" s="262" t="s">
        <v>354</v>
      </c>
      <c r="H302" s="263">
        <v>1</v>
      </c>
      <c r="I302" s="264"/>
      <c r="J302" s="265">
        <f>ROUND(I302*H302,2)</f>
        <v>0</v>
      </c>
      <c r="K302" s="266"/>
      <c r="L302" s="267"/>
      <c r="M302" s="268" t="s">
        <v>1</v>
      </c>
      <c r="N302" s="269" t="s">
        <v>49</v>
      </c>
      <c r="O302" s="90"/>
      <c r="P302" s="238">
        <f>O302*H302</f>
        <v>0</v>
      </c>
      <c r="Q302" s="238">
        <v>0.09672</v>
      </c>
      <c r="R302" s="238">
        <f>Q302*H302</f>
        <v>0.09672</v>
      </c>
      <c r="S302" s="238">
        <v>0</v>
      </c>
      <c r="T302" s="239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40" t="s">
        <v>251</v>
      </c>
      <c r="AT302" s="240" t="s">
        <v>405</v>
      </c>
      <c r="AU302" s="240" t="s">
        <v>95</v>
      </c>
      <c r="AY302" s="15" t="s">
        <v>222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5" t="s">
        <v>92</v>
      </c>
      <c r="BK302" s="241">
        <f>ROUND(I302*H302,2)</f>
        <v>0</v>
      </c>
      <c r="BL302" s="15" t="s">
        <v>236</v>
      </c>
      <c r="BM302" s="240" t="s">
        <v>1972</v>
      </c>
    </row>
    <row r="303" s="2" customFormat="1" ht="24.15" customHeight="1">
      <c r="A303" s="37"/>
      <c r="B303" s="38"/>
      <c r="C303" s="228" t="s">
        <v>991</v>
      </c>
      <c r="D303" s="228" t="s">
        <v>223</v>
      </c>
      <c r="E303" s="229" t="s">
        <v>1896</v>
      </c>
      <c r="F303" s="230" t="s">
        <v>1897</v>
      </c>
      <c r="G303" s="231" t="s">
        <v>354</v>
      </c>
      <c r="H303" s="232">
        <v>1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</v>
      </c>
      <c r="R303" s="238">
        <f>Q303*H303</f>
        <v>0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236</v>
      </c>
      <c r="AT303" s="240" t="s">
        <v>223</v>
      </c>
      <c r="AU303" s="240" t="s">
        <v>95</v>
      </c>
      <c r="AY303" s="15" t="s">
        <v>222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236</v>
      </c>
      <c r="BM303" s="240" t="s">
        <v>1973</v>
      </c>
    </row>
    <row r="304" s="2" customFormat="1" ht="33" customHeight="1">
      <c r="A304" s="37"/>
      <c r="B304" s="38"/>
      <c r="C304" s="228" t="s">
        <v>995</v>
      </c>
      <c r="D304" s="228" t="s">
        <v>223</v>
      </c>
      <c r="E304" s="229" t="s">
        <v>1902</v>
      </c>
      <c r="F304" s="230" t="s">
        <v>1903</v>
      </c>
      <c r="G304" s="231" t="s">
        <v>354</v>
      </c>
      <c r="H304" s="232">
        <v>1</v>
      </c>
      <c r="I304" s="233"/>
      <c r="J304" s="234">
        <f>ROUND(I304*H304,2)</f>
        <v>0</v>
      </c>
      <c r="K304" s="235"/>
      <c r="L304" s="43"/>
      <c r="M304" s="236" t="s">
        <v>1</v>
      </c>
      <c r="N304" s="237" t="s">
        <v>49</v>
      </c>
      <c r="O304" s="90"/>
      <c r="P304" s="238">
        <f>O304*H304</f>
        <v>0</v>
      </c>
      <c r="Q304" s="238">
        <v>0.12018</v>
      </c>
      <c r="R304" s="238">
        <f>Q304*H304</f>
        <v>0.12018</v>
      </c>
      <c r="S304" s="238">
        <v>0</v>
      </c>
      <c r="T304" s="23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40" t="s">
        <v>236</v>
      </c>
      <c r="AT304" s="240" t="s">
        <v>223</v>
      </c>
      <c r="AU304" s="240" t="s">
        <v>95</v>
      </c>
      <c r="AY304" s="15" t="s">
        <v>222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5" t="s">
        <v>92</v>
      </c>
      <c r="BK304" s="241">
        <f>ROUND(I304*H304,2)</f>
        <v>0</v>
      </c>
      <c r="BL304" s="15" t="s">
        <v>236</v>
      </c>
      <c r="BM304" s="240" t="s">
        <v>1974</v>
      </c>
    </row>
    <row r="305" s="13" customFormat="1">
      <c r="A305" s="13"/>
      <c r="B305" s="242"/>
      <c r="C305" s="243"/>
      <c r="D305" s="244" t="s">
        <v>280</v>
      </c>
      <c r="E305" s="245" t="s">
        <v>1</v>
      </c>
      <c r="F305" s="246" t="s">
        <v>92</v>
      </c>
      <c r="G305" s="243"/>
      <c r="H305" s="247">
        <v>1</v>
      </c>
      <c r="I305" s="248"/>
      <c r="J305" s="243"/>
      <c r="K305" s="243"/>
      <c r="L305" s="249"/>
      <c r="M305" s="250"/>
      <c r="N305" s="251"/>
      <c r="O305" s="251"/>
      <c r="P305" s="251"/>
      <c r="Q305" s="251"/>
      <c r="R305" s="251"/>
      <c r="S305" s="251"/>
      <c r="T305" s="25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3" t="s">
        <v>280</v>
      </c>
      <c r="AU305" s="253" t="s">
        <v>95</v>
      </c>
      <c r="AV305" s="13" t="s">
        <v>95</v>
      </c>
      <c r="AW305" s="13" t="s">
        <v>39</v>
      </c>
      <c r="AX305" s="13" t="s">
        <v>92</v>
      </c>
      <c r="AY305" s="253" t="s">
        <v>222</v>
      </c>
    </row>
    <row r="306" s="2" customFormat="1" ht="24.15" customHeight="1">
      <c r="A306" s="37"/>
      <c r="B306" s="38"/>
      <c r="C306" s="259" t="s">
        <v>997</v>
      </c>
      <c r="D306" s="259" t="s">
        <v>405</v>
      </c>
      <c r="E306" s="260" t="s">
        <v>1905</v>
      </c>
      <c r="F306" s="261" t="s">
        <v>1906</v>
      </c>
      <c r="G306" s="262" t="s">
        <v>354</v>
      </c>
      <c r="H306" s="263">
        <v>1</v>
      </c>
      <c r="I306" s="264"/>
      <c r="J306" s="265">
        <f>ROUND(I306*H306,2)</f>
        <v>0</v>
      </c>
      <c r="K306" s="266"/>
      <c r="L306" s="267"/>
      <c r="M306" s="268" t="s">
        <v>1</v>
      </c>
      <c r="N306" s="269" t="s">
        <v>49</v>
      </c>
      <c r="O306" s="90"/>
      <c r="P306" s="238">
        <f>O306*H306</f>
        <v>0</v>
      </c>
      <c r="Q306" s="238">
        <v>0.00075000000000000002</v>
      </c>
      <c r="R306" s="238">
        <f>Q306*H306</f>
        <v>0.00075000000000000002</v>
      </c>
      <c r="S306" s="238">
        <v>0</v>
      </c>
      <c r="T306" s="23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251</v>
      </c>
      <c r="AT306" s="240" t="s">
        <v>405</v>
      </c>
      <c r="AU306" s="240" t="s">
        <v>95</v>
      </c>
      <c r="AY306" s="15" t="s">
        <v>222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236</v>
      </c>
      <c r="BM306" s="240" t="s">
        <v>1975</v>
      </c>
    </row>
    <row r="307" s="13" customFormat="1">
      <c r="A307" s="13"/>
      <c r="B307" s="242"/>
      <c r="C307" s="243"/>
      <c r="D307" s="244" t="s">
        <v>280</v>
      </c>
      <c r="E307" s="245" t="s">
        <v>1</v>
      </c>
      <c r="F307" s="246" t="s">
        <v>92</v>
      </c>
      <c r="G307" s="243"/>
      <c r="H307" s="247">
        <v>1</v>
      </c>
      <c r="I307" s="248"/>
      <c r="J307" s="243"/>
      <c r="K307" s="243"/>
      <c r="L307" s="249"/>
      <c r="M307" s="250"/>
      <c r="N307" s="251"/>
      <c r="O307" s="251"/>
      <c r="P307" s="251"/>
      <c r="Q307" s="251"/>
      <c r="R307" s="251"/>
      <c r="S307" s="251"/>
      <c r="T307" s="25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3" t="s">
        <v>280</v>
      </c>
      <c r="AU307" s="253" t="s">
        <v>95</v>
      </c>
      <c r="AV307" s="13" t="s">
        <v>95</v>
      </c>
      <c r="AW307" s="13" t="s">
        <v>39</v>
      </c>
      <c r="AX307" s="13" t="s">
        <v>92</v>
      </c>
      <c r="AY307" s="253" t="s">
        <v>222</v>
      </c>
    </row>
    <row r="308" s="2" customFormat="1" ht="24.15" customHeight="1">
      <c r="A308" s="37"/>
      <c r="B308" s="38"/>
      <c r="C308" s="259" t="s">
        <v>999</v>
      </c>
      <c r="D308" s="259" t="s">
        <v>405</v>
      </c>
      <c r="E308" s="260" t="s">
        <v>1908</v>
      </c>
      <c r="F308" s="261" t="s">
        <v>1909</v>
      </c>
      <c r="G308" s="262" t="s">
        <v>354</v>
      </c>
      <c r="H308" s="263">
        <v>1</v>
      </c>
      <c r="I308" s="264"/>
      <c r="J308" s="265">
        <f>ROUND(I308*H308,2)</f>
        <v>0</v>
      </c>
      <c r="K308" s="266"/>
      <c r="L308" s="267"/>
      <c r="M308" s="268" t="s">
        <v>1</v>
      </c>
      <c r="N308" s="269" t="s">
        <v>49</v>
      </c>
      <c r="O308" s="90"/>
      <c r="P308" s="238">
        <f>O308*H308</f>
        <v>0</v>
      </c>
      <c r="Q308" s="238">
        <v>0.0022100000000000002</v>
      </c>
      <c r="R308" s="238">
        <f>Q308*H308</f>
        <v>0.0022100000000000002</v>
      </c>
      <c r="S308" s="238">
        <v>0</v>
      </c>
      <c r="T308" s="23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40" t="s">
        <v>251</v>
      </c>
      <c r="AT308" s="240" t="s">
        <v>405</v>
      </c>
      <c r="AU308" s="240" t="s">
        <v>95</v>
      </c>
      <c r="AY308" s="15" t="s">
        <v>222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5" t="s">
        <v>92</v>
      </c>
      <c r="BK308" s="241">
        <f>ROUND(I308*H308,2)</f>
        <v>0</v>
      </c>
      <c r="BL308" s="15" t="s">
        <v>236</v>
      </c>
      <c r="BM308" s="240" t="s">
        <v>1976</v>
      </c>
    </row>
    <row r="309" s="2" customFormat="1" ht="24.15" customHeight="1">
      <c r="A309" s="37"/>
      <c r="B309" s="38"/>
      <c r="C309" s="259" t="s">
        <v>1003</v>
      </c>
      <c r="D309" s="259" t="s">
        <v>405</v>
      </c>
      <c r="E309" s="260" t="s">
        <v>1881</v>
      </c>
      <c r="F309" s="261" t="s">
        <v>1882</v>
      </c>
      <c r="G309" s="262" t="s">
        <v>354</v>
      </c>
      <c r="H309" s="263">
        <v>1</v>
      </c>
      <c r="I309" s="264"/>
      <c r="J309" s="265">
        <f>ROUND(I309*H309,2)</f>
        <v>0</v>
      </c>
      <c r="K309" s="266"/>
      <c r="L309" s="267"/>
      <c r="M309" s="268" t="s">
        <v>1</v>
      </c>
      <c r="N309" s="269" t="s">
        <v>49</v>
      </c>
      <c r="O309" s="90"/>
      <c r="P309" s="238">
        <f>O309*H309</f>
        <v>0</v>
      </c>
      <c r="Q309" s="238">
        <v>0.09672</v>
      </c>
      <c r="R309" s="238">
        <f>Q309*H309</f>
        <v>0.09672</v>
      </c>
      <c r="S309" s="238">
        <v>0</v>
      </c>
      <c r="T309" s="239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40" t="s">
        <v>251</v>
      </c>
      <c r="AT309" s="240" t="s">
        <v>405</v>
      </c>
      <c r="AU309" s="240" t="s">
        <v>95</v>
      </c>
      <c r="AY309" s="15" t="s">
        <v>222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5" t="s">
        <v>92</v>
      </c>
      <c r="BK309" s="241">
        <f>ROUND(I309*H309,2)</f>
        <v>0</v>
      </c>
      <c r="BL309" s="15" t="s">
        <v>236</v>
      </c>
      <c r="BM309" s="240" t="s">
        <v>1977</v>
      </c>
    </row>
    <row r="310" s="13" customFormat="1">
      <c r="A310" s="13"/>
      <c r="B310" s="242"/>
      <c r="C310" s="243"/>
      <c r="D310" s="244" t="s">
        <v>280</v>
      </c>
      <c r="E310" s="245" t="s">
        <v>1</v>
      </c>
      <c r="F310" s="246" t="s">
        <v>92</v>
      </c>
      <c r="G310" s="243"/>
      <c r="H310" s="247">
        <v>1</v>
      </c>
      <c r="I310" s="248"/>
      <c r="J310" s="243"/>
      <c r="K310" s="243"/>
      <c r="L310" s="249"/>
      <c r="M310" s="250"/>
      <c r="N310" s="251"/>
      <c r="O310" s="251"/>
      <c r="P310" s="251"/>
      <c r="Q310" s="251"/>
      <c r="R310" s="251"/>
      <c r="S310" s="251"/>
      <c r="T310" s="25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3" t="s">
        <v>280</v>
      </c>
      <c r="AU310" s="253" t="s">
        <v>95</v>
      </c>
      <c r="AV310" s="13" t="s">
        <v>95</v>
      </c>
      <c r="AW310" s="13" t="s">
        <v>39</v>
      </c>
      <c r="AX310" s="13" t="s">
        <v>92</v>
      </c>
      <c r="AY310" s="253" t="s">
        <v>222</v>
      </c>
    </row>
    <row r="311" s="2" customFormat="1" ht="24.15" customHeight="1">
      <c r="A311" s="37"/>
      <c r="B311" s="38"/>
      <c r="C311" s="259" t="s">
        <v>1005</v>
      </c>
      <c r="D311" s="259" t="s">
        <v>405</v>
      </c>
      <c r="E311" s="260" t="s">
        <v>1887</v>
      </c>
      <c r="F311" s="261" t="s">
        <v>1888</v>
      </c>
      <c r="G311" s="262" t="s">
        <v>354</v>
      </c>
      <c r="H311" s="263">
        <v>1</v>
      </c>
      <c r="I311" s="264"/>
      <c r="J311" s="265">
        <f>ROUND(I311*H311,2)</f>
        <v>0</v>
      </c>
      <c r="K311" s="266"/>
      <c r="L311" s="267"/>
      <c r="M311" s="268" t="s">
        <v>1</v>
      </c>
      <c r="N311" s="269" t="s">
        <v>49</v>
      </c>
      <c r="O311" s="90"/>
      <c r="P311" s="238">
        <f>O311*H311</f>
        <v>0</v>
      </c>
      <c r="Q311" s="238">
        <v>0.0045999999999999999</v>
      </c>
      <c r="R311" s="238">
        <f>Q311*H311</f>
        <v>0.0045999999999999999</v>
      </c>
      <c r="S311" s="238">
        <v>0</v>
      </c>
      <c r="T311" s="23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40" t="s">
        <v>251</v>
      </c>
      <c r="AT311" s="240" t="s">
        <v>405</v>
      </c>
      <c r="AU311" s="240" t="s">
        <v>95</v>
      </c>
      <c r="AY311" s="15" t="s">
        <v>222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5" t="s">
        <v>92</v>
      </c>
      <c r="BK311" s="241">
        <f>ROUND(I311*H311,2)</f>
        <v>0</v>
      </c>
      <c r="BL311" s="15" t="s">
        <v>236</v>
      </c>
      <c r="BM311" s="240" t="s">
        <v>1978</v>
      </c>
    </row>
    <row r="312" s="13" customFormat="1">
      <c r="A312" s="13"/>
      <c r="B312" s="242"/>
      <c r="C312" s="243"/>
      <c r="D312" s="244" t="s">
        <v>280</v>
      </c>
      <c r="E312" s="245" t="s">
        <v>1</v>
      </c>
      <c r="F312" s="246" t="s">
        <v>92</v>
      </c>
      <c r="G312" s="243"/>
      <c r="H312" s="247">
        <v>1</v>
      </c>
      <c r="I312" s="248"/>
      <c r="J312" s="243"/>
      <c r="K312" s="243"/>
      <c r="L312" s="249"/>
      <c r="M312" s="250"/>
      <c r="N312" s="251"/>
      <c r="O312" s="251"/>
      <c r="P312" s="251"/>
      <c r="Q312" s="251"/>
      <c r="R312" s="251"/>
      <c r="S312" s="251"/>
      <c r="T312" s="25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3" t="s">
        <v>280</v>
      </c>
      <c r="AU312" s="253" t="s">
        <v>95</v>
      </c>
      <c r="AV312" s="13" t="s">
        <v>95</v>
      </c>
      <c r="AW312" s="13" t="s">
        <v>39</v>
      </c>
      <c r="AX312" s="13" t="s">
        <v>92</v>
      </c>
      <c r="AY312" s="253" t="s">
        <v>222</v>
      </c>
    </row>
    <row r="313" s="2" customFormat="1" ht="44.25" customHeight="1">
      <c r="A313" s="37"/>
      <c r="B313" s="38"/>
      <c r="C313" s="228" t="s">
        <v>1009</v>
      </c>
      <c r="D313" s="228" t="s">
        <v>223</v>
      </c>
      <c r="E313" s="229" t="s">
        <v>1979</v>
      </c>
      <c r="F313" s="230" t="s">
        <v>1980</v>
      </c>
      <c r="G313" s="231" t="s">
        <v>354</v>
      </c>
      <c r="H313" s="232">
        <v>2</v>
      </c>
      <c r="I313" s="233"/>
      <c r="J313" s="234">
        <f>ROUND(I313*H313,2)</f>
        <v>0</v>
      </c>
      <c r="K313" s="235"/>
      <c r="L313" s="43"/>
      <c r="M313" s="236" t="s">
        <v>1</v>
      </c>
      <c r="N313" s="237" t="s">
        <v>49</v>
      </c>
      <c r="O313" s="90"/>
      <c r="P313" s="238">
        <f>O313*H313</f>
        <v>0</v>
      </c>
      <c r="Q313" s="238">
        <v>0.20991000000000001</v>
      </c>
      <c r="R313" s="238">
        <f>Q313*H313</f>
        <v>0.41982000000000003</v>
      </c>
      <c r="S313" s="238">
        <v>0</v>
      </c>
      <c r="T313" s="23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40" t="s">
        <v>236</v>
      </c>
      <c r="AT313" s="240" t="s">
        <v>223</v>
      </c>
      <c r="AU313" s="240" t="s">
        <v>95</v>
      </c>
      <c r="AY313" s="15" t="s">
        <v>222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5" t="s">
        <v>92</v>
      </c>
      <c r="BK313" s="241">
        <f>ROUND(I313*H313,2)</f>
        <v>0</v>
      </c>
      <c r="BL313" s="15" t="s">
        <v>236</v>
      </c>
      <c r="BM313" s="240" t="s">
        <v>1981</v>
      </c>
    </row>
    <row r="314" s="13" customFormat="1">
      <c r="A314" s="13"/>
      <c r="B314" s="242"/>
      <c r="C314" s="243"/>
      <c r="D314" s="244" t="s">
        <v>280</v>
      </c>
      <c r="E314" s="245" t="s">
        <v>1</v>
      </c>
      <c r="F314" s="246" t="s">
        <v>95</v>
      </c>
      <c r="G314" s="243"/>
      <c r="H314" s="247">
        <v>2</v>
      </c>
      <c r="I314" s="248"/>
      <c r="J314" s="243"/>
      <c r="K314" s="243"/>
      <c r="L314" s="249"/>
      <c r="M314" s="250"/>
      <c r="N314" s="251"/>
      <c r="O314" s="251"/>
      <c r="P314" s="251"/>
      <c r="Q314" s="251"/>
      <c r="R314" s="251"/>
      <c r="S314" s="251"/>
      <c r="T314" s="25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3" t="s">
        <v>280</v>
      </c>
      <c r="AU314" s="253" t="s">
        <v>95</v>
      </c>
      <c r="AV314" s="13" t="s">
        <v>95</v>
      </c>
      <c r="AW314" s="13" t="s">
        <v>39</v>
      </c>
      <c r="AX314" s="13" t="s">
        <v>92</v>
      </c>
      <c r="AY314" s="253" t="s">
        <v>222</v>
      </c>
    </row>
    <row r="315" s="2" customFormat="1" ht="16.5" customHeight="1">
      <c r="A315" s="37"/>
      <c r="B315" s="38"/>
      <c r="C315" s="259" t="s">
        <v>1013</v>
      </c>
      <c r="D315" s="259" t="s">
        <v>405</v>
      </c>
      <c r="E315" s="260" t="s">
        <v>1982</v>
      </c>
      <c r="F315" s="261" t="s">
        <v>1983</v>
      </c>
      <c r="G315" s="262" t="s">
        <v>354</v>
      </c>
      <c r="H315" s="263">
        <v>2</v>
      </c>
      <c r="I315" s="264"/>
      <c r="J315" s="265">
        <f>ROUND(I315*H315,2)</f>
        <v>0</v>
      </c>
      <c r="K315" s="266"/>
      <c r="L315" s="267"/>
      <c r="M315" s="268" t="s">
        <v>1</v>
      </c>
      <c r="N315" s="269" t="s">
        <v>49</v>
      </c>
      <c r="O315" s="90"/>
      <c r="P315" s="238">
        <f>O315*H315</f>
        <v>0</v>
      </c>
      <c r="Q315" s="238">
        <v>0.17499999999999999</v>
      </c>
      <c r="R315" s="238">
        <f>Q315*H315</f>
        <v>0.34999999999999998</v>
      </c>
      <c r="S315" s="238">
        <v>0</v>
      </c>
      <c r="T315" s="23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40" t="s">
        <v>251</v>
      </c>
      <c r="AT315" s="240" t="s">
        <v>405</v>
      </c>
      <c r="AU315" s="240" t="s">
        <v>95</v>
      </c>
      <c r="AY315" s="15" t="s">
        <v>222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5" t="s">
        <v>92</v>
      </c>
      <c r="BK315" s="241">
        <f>ROUND(I315*H315,2)</f>
        <v>0</v>
      </c>
      <c r="BL315" s="15" t="s">
        <v>236</v>
      </c>
      <c r="BM315" s="240" t="s">
        <v>1984</v>
      </c>
    </row>
    <row r="316" s="12" customFormat="1" ht="20.88" customHeight="1">
      <c r="A316" s="12"/>
      <c r="B316" s="212"/>
      <c r="C316" s="213"/>
      <c r="D316" s="214" t="s">
        <v>83</v>
      </c>
      <c r="E316" s="226" t="s">
        <v>471</v>
      </c>
      <c r="F316" s="226" t="s">
        <v>472</v>
      </c>
      <c r="G316" s="213"/>
      <c r="H316" s="213"/>
      <c r="I316" s="216"/>
      <c r="J316" s="227">
        <f>BK316</f>
        <v>0</v>
      </c>
      <c r="K316" s="213"/>
      <c r="L316" s="218"/>
      <c r="M316" s="219"/>
      <c r="N316" s="220"/>
      <c r="O316" s="220"/>
      <c r="P316" s="221">
        <f>SUM(P317:P332)</f>
        <v>0</v>
      </c>
      <c r="Q316" s="220"/>
      <c r="R316" s="221">
        <f>SUM(R317:R332)</f>
        <v>0</v>
      </c>
      <c r="S316" s="220"/>
      <c r="T316" s="222">
        <f>SUM(T317:T332)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23" t="s">
        <v>92</v>
      </c>
      <c r="AT316" s="224" t="s">
        <v>83</v>
      </c>
      <c r="AU316" s="224" t="s">
        <v>95</v>
      </c>
      <c r="AY316" s="223" t="s">
        <v>222</v>
      </c>
      <c r="BK316" s="225">
        <f>SUM(BK317:BK332)</f>
        <v>0</v>
      </c>
    </row>
    <row r="317" s="2" customFormat="1" ht="21.75" customHeight="1">
      <c r="A317" s="37"/>
      <c r="B317" s="38"/>
      <c r="C317" s="228" t="s">
        <v>1017</v>
      </c>
      <c r="D317" s="228" t="s">
        <v>223</v>
      </c>
      <c r="E317" s="229" t="s">
        <v>1006</v>
      </c>
      <c r="F317" s="230" t="s">
        <v>1007</v>
      </c>
      <c r="G317" s="231" t="s">
        <v>314</v>
      </c>
      <c r="H317" s="232">
        <v>12</v>
      </c>
      <c r="I317" s="233"/>
      <c r="J317" s="234">
        <f>ROUND(I317*H317,2)</f>
        <v>0</v>
      </c>
      <c r="K317" s="235"/>
      <c r="L317" s="43"/>
      <c r="M317" s="236" t="s">
        <v>1</v>
      </c>
      <c r="N317" s="237" t="s">
        <v>49</v>
      </c>
      <c r="O317" s="90"/>
      <c r="P317" s="238">
        <f>O317*H317</f>
        <v>0</v>
      </c>
      <c r="Q317" s="238">
        <v>0</v>
      </c>
      <c r="R317" s="238">
        <f>Q317*H317</f>
        <v>0</v>
      </c>
      <c r="S317" s="238">
        <v>0</v>
      </c>
      <c r="T317" s="239">
        <f>S317*H317</f>
        <v>0</v>
      </c>
      <c r="U317" s="37"/>
      <c r="V317" s="37"/>
      <c r="W317" s="37"/>
      <c r="X317" s="37"/>
      <c r="Y317" s="37"/>
      <c r="Z317" s="37"/>
      <c r="AA317" s="37"/>
      <c r="AB317" s="37"/>
      <c r="AC317" s="37"/>
      <c r="AD317" s="37"/>
      <c r="AE317" s="37"/>
      <c r="AR317" s="240" t="s">
        <v>236</v>
      </c>
      <c r="AT317" s="240" t="s">
        <v>223</v>
      </c>
      <c r="AU317" s="240" t="s">
        <v>232</v>
      </c>
      <c r="AY317" s="15" t="s">
        <v>222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5" t="s">
        <v>92</v>
      </c>
      <c r="BK317" s="241">
        <f>ROUND(I317*H317,2)</f>
        <v>0</v>
      </c>
      <c r="BL317" s="15" t="s">
        <v>236</v>
      </c>
      <c r="BM317" s="240" t="s">
        <v>1008</v>
      </c>
    </row>
    <row r="318" s="13" customFormat="1">
      <c r="A318" s="13"/>
      <c r="B318" s="242"/>
      <c r="C318" s="243"/>
      <c r="D318" s="244" t="s">
        <v>280</v>
      </c>
      <c r="E318" s="245" t="s">
        <v>1</v>
      </c>
      <c r="F318" s="246" t="s">
        <v>1353</v>
      </c>
      <c r="G318" s="243"/>
      <c r="H318" s="247">
        <v>12</v>
      </c>
      <c r="I318" s="248"/>
      <c r="J318" s="243"/>
      <c r="K318" s="243"/>
      <c r="L318" s="249"/>
      <c r="M318" s="250"/>
      <c r="N318" s="251"/>
      <c r="O318" s="251"/>
      <c r="P318" s="251"/>
      <c r="Q318" s="251"/>
      <c r="R318" s="251"/>
      <c r="S318" s="251"/>
      <c r="T318" s="25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3" t="s">
        <v>280</v>
      </c>
      <c r="AU318" s="253" t="s">
        <v>232</v>
      </c>
      <c r="AV318" s="13" t="s">
        <v>95</v>
      </c>
      <c r="AW318" s="13" t="s">
        <v>39</v>
      </c>
      <c r="AX318" s="13" t="s">
        <v>84</v>
      </c>
      <c r="AY318" s="253" t="s">
        <v>222</v>
      </c>
    </row>
    <row r="319" s="2" customFormat="1" ht="24.15" customHeight="1">
      <c r="A319" s="37"/>
      <c r="B319" s="38"/>
      <c r="C319" s="228" t="s">
        <v>1019</v>
      </c>
      <c r="D319" s="228" t="s">
        <v>223</v>
      </c>
      <c r="E319" s="229" t="s">
        <v>800</v>
      </c>
      <c r="F319" s="230" t="s">
        <v>801</v>
      </c>
      <c r="G319" s="231" t="s">
        <v>386</v>
      </c>
      <c r="H319" s="232">
        <v>138.80000000000001</v>
      </c>
      <c r="I319" s="233"/>
      <c r="J319" s="234">
        <f>ROUND(I319*H319,2)</f>
        <v>0</v>
      </c>
      <c r="K319" s="235"/>
      <c r="L319" s="43"/>
      <c r="M319" s="236" t="s">
        <v>1</v>
      </c>
      <c r="N319" s="237" t="s">
        <v>49</v>
      </c>
      <c r="O319" s="90"/>
      <c r="P319" s="238">
        <f>O319*H319</f>
        <v>0</v>
      </c>
      <c r="Q319" s="238">
        <v>0</v>
      </c>
      <c r="R319" s="238">
        <f>Q319*H319</f>
        <v>0</v>
      </c>
      <c r="S319" s="238">
        <v>0</v>
      </c>
      <c r="T319" s="239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40" t="s">
        <v>236</v>
      </c>
      <c r="AT319" s="240" t="s">
        <v>223</v>
      </c>
      <c r="AU319" s="240" t="s">
        <v>232</v>
      </c>
      <c r="AY319" s="15" t="s">
        <v>222</v>
      </c>
      <c r="BE319" s="241">
        <f>IF(N319="základní",J319,0)</f>
        <v>0</v>
      </c>
      <c r="BF319" s="241">
        <f>IF(N319="snížená",J319,0)</f>
        <v>0</v>
      </c>
      <c r="BG319" s="241">
        <f>IF(N319="zákl. přenesená",J319,0)</f>
        <v>0</v>
      </c>
      <c r="BH319" s="241">
        <f>IF(N319="sníž. přenesená",J319,0)</f>
        <v>0</v>
      </c>
      <c r="BI319" s="241">
        <f>IF(N319="nulová",J319,0)</f>
        <v>0</v>
      </c>
      <c r="BJ319" s="15" t="s">
        <v>92</v>
      </c>
      <c r="BK319" s="241">
        <f>ROUND(I319*H319,2)</f>
        <v>0</v>
      </c>
      <c r="BL319" s="15" t="s">
        <v>236</v>
      </c>
      <c r="BM319" s="240" t="s">
        <v>1010</v>
      </c>
    </row>
    <row r="320" s="13" customFormat="1">
      <c r="A320" s="13"/>
      <c r="B320" s="242"/>
      <c r="C320" s="243"/>
      <c r="D320" s="244" t="s">
        <v>280</v>
      </c>
      <c r="E320" s="245" t="s">
        <v>1</v>
      </c>
      <c r="F320" s="246" t="s">
        <v>1985</v>
      </c>
      <c r="G320" s="243"/>
      <c r="H320" s="247">
        <v>62</v>
      </c>
      <c r="I320" s="248"/>
      <c r="J320" s="243"/>
      <c r="K320" s="243"/>
      <c r="L320" s="249"/>
      <c r="M320" s="250"/>
      <c r="N320" s="251"/>
      <c r="O320" s="251"/>
      <c r="P320" s="251"/>
      <c r="Q320" s="251"/>
      <c r="R320" s="251"/>
      <c r="S320" s="251"/>
      <c r="T320" s="25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3" t="s">
        <v>280</v>
      </c>
      <c r="AU320" s="253" t="s">
        <v>232</v>
      </c>
      <c r="AV320" s="13" t="s">
        <v>95</v>
      </c>
      <c r="AW320" s="13" t="s">
        <v>39</v>
      </c>
      <c r="AX320" s="13" t="s">
        <v>84</v>
      </c>
      <c r="AY320" s="253" t="s">
        <v>222</v>
      </c>
    </row>
    <row r="321" s="13" customFormat="1">
      <c r="A321" s="13"/>
      <c r="B321" s="242"/>
      <c r="C321" s="243"/>
      <c r="D321" s="244" t="s">
        <v>280</v>
      </c>
      <c r="E321" s="245" t="s">
        <v>1</v>
      </c>
      <c r="F321" s="246" t="s">
        <v>1986</v>
      </c>
      <c r="G321" s="243"/>
      <c r="H321" s="247">
        <v>76.799999999999997</v>
      </c>
      <c r="I321" s="248"/>
      <c r="J321" s="243"/>
      <c r="K321" s="243"/>
      <c r="L321" s="249"/>
      <c r="M321" s="250"/>
      <c r="N321" s="251"/>
      <c r="O321" s="251"/>
      <c r="P321" s="251"/>
      <c r="Q321" s="251"/>
      <c r="R321" s="251"/>
      <c r="S321" s="251"/>
      <c r="T321" s="25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3" t="s">
        <v>280</v>
      </c>
      <c r="AU321" s="253" t="s">
        <v>232</v>
      </c>
      <c r="AV321" s="13" t="s">
        <v>95</v>
      </c>
      <c r="AW321" s="13" t="s">
        <v>39</v>
      </c>
      <c r="AX321" s="13" t="s">
        <v>84</v>
      </c>
      <c r="AY321" s="253" t="s">
        <v>222</v>
      </c>
    </row>
    <row r="322" s="2" customFormat="1" ht="24.15" customHeight="1">
      <c r="A322" s="37"/>
      <c r="B322" s="38"/>
      <c r="C322" s="228" t="s">
        <v>1024</v>
      </c>
      <c r="D322" s="228" t="s">
        <v>223</v>
      </c>
      <c r="E322" s="229" t="s">
        <v>805</v>
      </c>
      <c r="F322" s="230" t="s">
        <v>806</v>
      </c>
      <c r="G322" s="231" t="s">
        <v>386</v>
      </c>
      <c r="H322" s="232">
        <v>1526.8</v>
      </c>
      <c r="I322" s="233"/>
      <c r="J322" s="234">
        <f>ROUND(I322*H322,2)</f>
        <v>0</v>
      </c>
      <c r="K322" s="235"/>
      <c r="L322" s="43"/>
      <c r="M322" s="236" t="s">
        <v>1</v>
      </c>
      <c r="N322" s="237" t="s">
        <v>49</v>
      </c>
      <c r="O322" s="90"/>
      <c r="P322" s="238">
        <f>O322*H322</f>
        <v>0</v>
      </c>
      <c r="Q322" s="238">
        <v>0</v>
      </c>
      <c r="R322" s="238">
        <f>Q322*H322</f>
        <v>0</v>
      </c>
      <c r="S322" s="238">
        <v>0</v>
      </c>
      <c r="T322" s="239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40" t="s">
        <v>236</v>
      </c>
      <c r="AT322" s="240" t="s">
        <v>223</v>
      </c>
      <c r="AU322" s="240" t="s">
        <v>232</v>
      </c>
      <c r="AY322" s="15" t="s">
        <v>222</v>
      </c>
      <c r="BE322" s="241">
        <f>IF(N322="základní",J322,0)</f>
        <v>0</v>
      </c>
      <c r="BF322" s="241">
        <f>IF(N322="snížená",J322,0)</f>
        <v>0</v>
      </c>
      <c r="BG322" s="241">
        <f>IF(N322="zákl. přenesená",J322,0)</f>
        <v>0</v>
      </c>
      <c r="BH322" s="241">
        <f>IF(N322="sníž. přenesená",J322,0)</f>
        <v>0</v>
      </c>
      <c r="BI322" s="241">
        <f>IF(N322="nulová",J322,0)</f>
        <v>0</v>
      </c>
      <c r="BJ322" s="15" t="s">
        <v>92</v>
      </c>
      <c r="BK322" s="241">
        <f>ROUND(I322*H322,2)</f>
        <v>0</v>
      </c>
      <c r="BL322" s="15" t="s">
        <v>236</v>
      </c>
      <c r="BM322" s="240" t="s">
        <v>1014</v>
      </c>
    </row>
    <row r="323" s="13" customFormat="1">
      <c r="A323" s="13"/>
      <c r="B323" s="242"/>
      <c r="C323" s="243"/>
      <c r="D323" s="244" t="s">
        <v>280</v>
      </c>
      <c r="E323" s="245" t="s">
        <v>1</v>
      </c>
      <c r="F323" s="246" t="s">
        <v>1987</v>
      </c>
      <c r="G323" s="243"/>
      <c r="H323" s="247">
        <v>682</v>
      </c>
      <c r="I323" s="248"/>
      <c r="J323" s="243"/>
      <c r="K323" s="243"/>
      <c r="L323" s="249"/>
      <c r="M323" s="250"/>
      <c r="N323" s="251"/>
      <c r="O323" s="251"/>
      <c r="P323" s="251"/>
      <c r="Q323" s="251"/>
      <c r="R323" s="251"/>
      <c r="S323" s="251"/>
      <c r="T323" s="25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3" t="s">
        <v>280</v>
      </c>
      <c r="AU323" s="253" t="s">
        <v>232</v>
      </c>
      <c r="AV323" s="13" t="s">
        <v>95</v>
      </c>
      <c r="AW323" s="13" t="s">
        <v>39</v>
      </c>
      <c r="AX323" s="13" t="s">
        <v>84</v>
      </c>
      <c r="AY323" s="253" t="s">
        <v>222</v>
      </c>
    </row>
    <row r="324" s="13" customFormat="1">
      <c r="A324" s="13"/>
      <c r="B324" s="242"/>
      <c r="C324" s="243"/>
      <c r="D324" s="244" t="s">
        <v>280</v>
      </c>
      <c r="E324" s="245" t="s">
        <v>1</v>
      </c>
      <c r="F324" s="246" t="s">
        <v>1988</v>
      </c>
      <c r="G324" s="243"/>
      <c r="H324" s="247">
        <v>844.79999999999995</v>
      </c>
      <c r="I324" s="248"/>
      <c r="J324" s="243"/>
      <c r="K324" s="243"/>
      <c r="L324" s="249"/>
      <c r="M324" s="250"/>
      <c r="N324" s="251"/>
      <c r="O324" s="251"/>
      <c r="P324" s="251"/>
      <c r="Q324" s="251"/>
      <c r="R324" s="251"/>
      <c r="S324" s="251"/>
      <c r="T324" s="25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3" t="s">
        <v>280</v>
      </c>
      <c r="AU324" s="253" t="s">
        <v>232</v>
      </c>
      <c r="AV324" s="13" t="s">
        <v>95</v>
      </c>
      <c r="AW324" s="13" t="s">
        <v>39</v>
      </c>
      <c r="AX324" s="13" t="s">
        <v>84</v>
      </c>
      <c r="AY324" s="253" t="s">
        <v>222</v>
      </c>
    </row>
    <row r="325" s="2" customFormat="1" ht="24.15" customHeight="1">
      <c r="A325" s="37"/>
      <c r="B325" s="38"/>
      <c r="C325" s="228" t="s">
        <v>1025</v>
      </c>
      <c r="D325" s="228" t="s">
        <v>223</v>
      </c>
      <c r="E325" s="229" t="s">
        <v>810</v>
      </c>
      <c r="F325" s="230" t="s">
        <v>811</v>
      </c>
      <c r="G325" s="231" t="s">
        <v>386</v>
      </c>
      <c r="H325" s="232">
        <v>138.80000000000001</v>
      </c>
      <c r="I325" s="233"/>
      <c r="J325" s="234">
        <f>ROUND(I325*H325,2)</f>
        <v>0</v>
      </c>
      <c r="K325" s="235"/>
      <c r="L325" s="43"/>
      <c r="M325" s="236" t="s">
        <v>1</v>
      </c>
      <c r="N325" s="237" t="s">
        <v>49</v>
      </c>
      <c r="O325" s="90"/>
      <c r="P325" s="238">
        <f>O325*H325</f>
        <v>0</v>
      </c>
      <c r="Q325" s="238">
        <v>0</v>
      </c>
      <c r="R325" s="238">
        <f>Q325*H325</f>
        <v>0</v>
      </c>
      <c r="S325" s="238">
        <v>0</v>
      </c>
      <c r="T325" s="239">
        <f>S325*H325</f>
        <v>0</v>
      </c>
      <c r="U325" s="37"/>
      <c r="V325" s="37"/>
      <c r="W325" s="37"/>
      <c r="X325" s="37"/>
      <c r="Y325" s="37"/>
      <c r="Z325" s="37"/>
      <c r="AA325" s="37"/>
      <c r="AB325" s="37"/>
      <c r="AC325" s="37"/>
      <c r="AD325" s="37"/>
      <c r="AE325" s="37"/>
      <c r="AR325" s="240" t="s">
        <v>236</v>
      </c>
      <c r="AT325" s="240" t="s">
        <v>223</v>
      </c>
      <c r="AU325" s="240" t="s">
        <v>232</v>
      </c>
      <c r="AY325" s="15" t="s">
        <v>222</v>
      </c>
      <c r="BE325" s="241">
        <f>IF(N325="základní",J325,0)</f>
        <v>0</v>
      </c>
      <c r="BF325" s="241">
        <f>IF(N325="snížená",J325,0)</f>
        <v>0</v>
      </c>
      <c r="BG325" s="241">
        <f>IF(N325="zákl. přenesená",J325,0)</f>
        <v>0</v>
      </c>
      <c r="BH325" s="241">
        <f>IF(N325="sníž. přenesená",J325,0)</f>
        <v>0</v>
      </c>
      <c r="BI325" s="241">
        <f>IF(N325="nulová",J325,0)</f>
        <v>0</v>
      </c>
      <c r="BJ325" s="15" t="s">
        <v>92</v>
      </c>
      <c r="BK325" s="241">
        <f>ROUND(I325*H325,2)</f>
        <v>0</v>
      </c>
      <c r="BL325" s="15" t="s">
        <v>236</v>
      </c>
      <c r="BM325" s="240" t="s">
        <v>1018</v>
      </c>
    </row>
    <row r="326" s="13" customFormat="1">
      <c r="A326" s="13"/>
      <c r="B326" s="242"/>
      <c r="C326" s="243"/>
      <c r="D326" s="244" t="s">
        <v>280</v>
      </c>
      <c r="E326" s="245" t="s">
        <v>1</v>
      </c>
      <c r="F326" s="246" t="s">
        <v>1985</v>
      </c>
      <c r="G326" s="243"/>
      <c r="H326" s="247">
        <v>62</v>
      </c>
      <c r="I326" s="248"/>
      <c r="J326" s="243"/>
      <c r="K326" s="243"/>
      <c r="L326" s="249"/>
      <c r="M326" s="250"/>
      <c r="N326" s="251"/>
      <c r="O326" s="251"/>
      <c r="P326" s="251"/>
      <c r="Q326" s="251"/>
      <c r="R326" s="251"/>
      <c r="S326" s="251"/>
      <c r="T326" s="25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3" t="s">
        <v>280</v>
      </c>
      <c r="AU326" s="253" t="s">
        <v>232</v>
      </c>
      <c r="AV326" s="13" t="s">
        <v>95</v>
      </c>
      <c r="AW326" s="13" t="s">
        <v>39</v>
      </c>
      <c r="AX326" s="13" t="s">
        <v>84</v>
      </c>
      <c r="AY326" s="253" t="s">
        <v>222</v>
      </c>
    </row>
    <row r="327" s="13" customFormat="1">
      <c r="A327" s="13"/>
      <c r="B327" s="242"/>
      <c r="C327" s="243"/>
      <c r="D327" s="244" t="s">
        <v>280</v>
      </c>
      <c r="E327" s="245" t="s">
        <v>1</v>
      </c>
      <c r="F327" s="246" t="s">
        <v>1986</v>
      </c>
      <c r="G327" s="243"/>
      <c r="H327" s="247">
        <v>76.799999999999997</v>
      </c>
      <c r="I327" s="248"/>
      <c r="J327" s="243"/>
      <c r="K327" s="243"/>
      <c r="L327" s="249"/>
      <c r="M327" s="250"/>
      <c r="N327" s="251"/>
      <c r="O327" s="251"/>
      <c r="P327" s="251"/>
      <c r="Q327" s="251"/>
      <c r="R327" s="251"/>
      <c r="S327" s="251"/>
      <c r="T327" s="25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3" t="s">
        <v>280</v>
      </c>
      <c r="AU327" s="253" t="s">
        <v>232</v>
      </c>
      <c r="AV327" s="13" t="s">
        <v>95</v>
      </c>
      <c r="AW327" s="13" t="s">
        <v>39</v>
      </c>
      <c r="AX327" s="13" t="s">
        <v>84</v>
      </c>
      <c r="AY327" s="253" t="s">
        <v>222</v>
      </c>
    </row>
    <row r="328" s="2" customFormat="1" ht="33" customHeight="1">
      <c r="A328" s="37"/>
      <c r="B328" s="38"/>
      <c r="C328" s="228" t="s">
        <v>1030</v>
      </c>
      <c r="D328" s="228" t="s">
        <v>223</v>
      </c>
      <c r="E328" s="229" t="s">
        <v>1020</v>
      </c>
      <c r="F328" s="230" t="s">
        <v>1021</v>
      </c>
      <c r="G328" s="231" t="s">
        <v>386</v>
      </c>
      <c r="H328" s="232">
        <v>190</v>
      </c>
      <c r="I328" s="233"/>
      <c r="J328" s="234">
        <f>ROUND(I328*H328,2)</f>
        <v>0</v>
      </c>
      <c r="K328" s="235"/>
      <c r="L328" s="43"/>
      <c r="M328" s="236" t="s">
        <v>1</v>
      </c>
      <c r="N328" s="237" t="s">
        <v>49</v>
      </c>
      <c r="O328" s="90"/>
      <c r="P328" s="238">
        <f>O328*H328</f>
        <v>0</v>
      </c>
      <c r="Q328" s="238">
        <v>0</v>
      </c>
      <c r="R328" s="238">
        <f>Q328*H328</f>
        <v>0</v>
      </c>
      <c r="S328" s="238">
        <v>0</v>
      </c>
      <c r="T328" s="239">
        <f>S328*H328</f>
        <v>0</v>
      </c>
      <c r="U328" s="37"/>
      <c r="V328" s="37"/>
      <c r="W328" s="37"/>
      <c r="X328" s="37"/>
      <c r="Y328" s="37"/>
      <c r="Z328" s="37"/>
      <c r="AA328" s="37"/>
      <c r="AB328" s="37"/>
      <c r="AC328" s="37"/>
      <c r="AD328" s="37"/>
      <c r="AE328" s="37"/>
      <c r="AR328" s="240" t="s">
        <v>236</v>
      </c>
      <c r="AT328" s="240" t="s">
        <v>223</v>
      </c>
      <c r="AU328" s="240" t="s">
        <v>232</v>
      </c>
      <c r="AY328" s="15" t="s">
        <v>222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5" t="s">
        <v>92</v>
      </c>
      <c r="BK328" s="241">
        <f>ROUND(I328*H328,2)</f>
        <v>0</v>
      </c>
      <c r="BL328" s="15" t="s">
        <v>236</v>
      </c>
      <c r="BM328" s="240" t="s">
        <v>1022</v>
      </c>
    </row>
    <row r="329" s="13" customFormat="1">
      <c r="A329" s="13"/>
      <c r="B329" s="242"/>
      <c r="C329" s="243"/>
      <c r="D329" s="244" t="s">
        <v>280</v>
      </c>
      <c r="E329" s="245" t="s">
        <v>1</v>
      </c>
      <c r="F329" s="246" t="s">
        <v>1985</v>
      </c>
      <c r="G329" s="243"/>
      <c r="H329" s="247">
        <v>62</v>
      </c>
      <c r="I329" s="248"/>
      <c r="J329" s="243"/>
      <c r="K329" s="243"/>
      <c r="L329" s="249"/>
      <c r="M329" s="250"/>
      <c r="N329" s="251"/>
      <c r="O329" s="251"/>
      <c r="P329" s="251"/>
      <c r="Q329" s="251"/>
      <c r="R329" s="251"/>
      <c r="S329" s="251"/>
      <c r="T329" s="25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3" t="s">
        <v>280</v>
      </c>
      <c r="AU329" s="253" t="s">
        <v>232</v>
      </c>
      <c r="AV329" s="13" t="s">
        <v>95</v>
      </c>
      <c r="AW329" s="13" t="s">
        <v>39</v>
      </c>
      <c r="AX329" s="13" t="s">
        <v>84</v>
      </c>
      <c r="AY329" s="253" t="s">
        <v>222</v>
      </c>
    </row>
    <row r="330" s="13" customFormat="1">
      <c r="A330" s="13"/>
      <c r="B330" s="242"/>
      <c r="C330" s="243"/>
      <c r="D330" s="244" t="s">
        <v>280</v>
      </c>
      <c r="E330" s="245" t="s">
        <v>1</v>
      </c>
      <c r="F330" s="246" t="s">
        <v>1989</v>
      </c>
      <c r="G330" s="243"/>
      <c r="H330" s="247">
        <v>128</v>
      </c>
      <c r="I330" s="248"/>
      <c r="J330" s="243"/>
      <c r="K330" s="243"/>
      <c r="L330" s="249"/>
      <c r="M330" s="250"/>
      <c r="N330" s="251"/>
      <c r="O330" s="251"/>
      <c r="P330" s="251"/>
      <c r="Q330" s="251"/>
      <c r="R330" s="251"/>
      <c r="S330" s="251"/>
      <c r="T330" s="25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3" t="s">
        <v>280</v>
      </c>
      <c r="AU330" s="253" t="s">
        <v>232</v>
      </c>
      <c r="AV330" s="13" t="s">
        <v>95</v>
      </c>
      <c r="AW330" s="13" t="s">
        <v>39</v>
      </c>
      <c r="AX330" s="13" t="s">
        <v>84</v>
      </c>
      <c r="AY330" s="253" t="s">
        <v>222</v>
      </c>
    </row>
    <row r="331" s="2" customFormat="1" ht="24.15" customHeight="1">
      <c r="A331" s="37"/>
      <c r="B331" s="38"/>
      <c r="C331" s="228" t="s">
        <v>1035</v>
      </c>
      <c r="D331" s="228" t="s">
        <v>223</v>
      </c>
      <c r="E331" s="229" t="s">
        <v>814</v>
      </c>
      <c r="F331" s="230" t="s">
        <v>815</v>
      </c>
      <c r="G331" s="231" t="s">
        <v>386</v>
      </c>
      <c r="H331" s="232">
        <v>20</v>
      </c>
      <c r="I331" s="233"/>
      <c r="J331" s="234">
        <f>ROUND(I331*H331,2)</f>
        <v>0</v>
      </c>
      <c r="K331" s="235"/>
      <c r="L331" s="43"/>
      <c r="M331" s="236" t="s">
        <v>1</v>
      </c>
      <c r="N331" s="237" t="s">
        <v>49</v>
      </c>
      <c r="O331" s="90"/>
      <c r="P331" s="238">
        <f>O331*H331</f>
        <v>0</v>
      </c>
      <c r="Q331" s="238">
        <v>0</v>
      </c>
      <c r="R331" s="238">
        <f>Q331*H331</f>
        <v>0</v>
      </c>
      <c r="S331" s="238">
        <v>0</v>
      </c>
      <c r="T331" s="239">
        <f>S331*H331</f>
        <v>0</v>
      </c>
      <c r="U331" s="37"/>
      <c r="V331" s="37"/>
      <c r="W331" s="37"/>
      <c r="X331" s="37"/>
      <c r="Y331" s="37"/>
      <c r="Z331" s="37"/>
      <c r="AA331" s="37"/>
      <c r="AB331" s="37"/>
      <c r="AC331" s="37"/>
      <c r="AD331" s="37"/>
      <c r="AE331" s="37"/>
      <c r="AR331" s="240" t="s">
        <v>236</v>
      </c>
      <c r="AT331" s="240" t="s">
        <v>223</v>
      </c>
      <c r="AU331" s="240" t="s">
        <v>232</v>
      </c>
      <c r="AY331" s="15" t="s">
        <v>222</v>
      </c>
      <c r="BE331" s="241">
        <f>IF(N331="základní",J331,0)</f>
        <v>0</v>
      </c>
      <c r="BF331" s="241">
        <f>IF(N331="snížená",J331,0)</f>
        <v>0</v>
      </c>
      <c r="BG331" s="241">
        <f>IF(N331="zákl. přenesená",J331,0)</f>
        <v>0</v>
      </c>
      <c r="BH331" s="241">
        <f>IF(N331="sníž. přenesená",J331,0)</f>
        <v>0</v>
      </c>
      <c r="BI331" s="241">
        <f>IF(N331="nulová",J331,0)</f>
        <v>0</v>
      </c>
      <c r="BJ331" s="15" t="s">
        <v>92</v>
      </c>
      <c r="BK331" s="241">
        <f>ROUND(I331*H331,2)</f>
        <v>0</v>
      </c>
      <c r="BL331" s="15" t="s">
        <v>236</v>
      </c>
      <c r="BM331" s="240" t="s">
        <v>816</v>
      </c>
    </row>
    <row r="332" s="13" customFormat="1">
      <c r="A332" s="13"/>
      <c r="B332" s="242"/>
      <c r="C332" s="243"/>
      <c r="D332" s="244" t="s">
        <v>280</v>
      </c>
      <c r="E332" s="245" t="s">
        <v>1</v>
      </c>
      <c r="F332" s="246" t="s">
        <v>395</v>
      </c>
      <c r="G332" s="243"/>
      <c r="H332" s="247">
        <v>20</v>
      </c>
      <c r="I332" s="248"/>
      <c r="J332" s="243"/>
      <c r="K332" s="243"/>
      <c r="L332" s="249"/>
      <c r="M332" s="250"/>
      <c r="N332" s="251"/>
      <c r="O332" s="251"/>
      <c r="P332" s="251"/>
      <c r="Q332" s="251"/>
      <c r="R332" s="251"/>
      <c r="S332" s="251"/>
      <c r="T332" s="25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3" t="s">
        <v>280</v>
      </c>
      <c r="AU332" s="253" t="s">
        <v>232</v>
      </c>
      <c r="AV332" s="13" t="s">
        <v>95</v>
      </c>
      <c r="AW332" s="13" t="s">
        <v>39</v>
      </c>
      <c r="AX332" s="13" t="s">
        <v>92</v>
      </c>
      <c r="AY332" s="253" t="s">
        <v>222</v>
      </c>
    </row>
    <row r="333" s="12" customFormat="1" ht="22.8" customHeight="1">
      <c r="A333" s="12"/>
      <c r="B333" s="212"/>
      <c r="C333" s="213"/>
      <c r="D333" s="214" t="s">
        <v>83</v>
      </c>
      <c r="E333" s="226" t="s">
        <v>255</v>
      </c>
      <c r="F333" s="226" t="s">
        <v>456</v>
      </c>
      <c r="G333" s="213"/>
      <c r="H333" s="213"/>
      <c r="I333" s="216"/>
      <c r="J333" s="227">
        <f>BK333</f>
        <v>0</v>
      </c>
      <c r="K333" s="213"/>
      <c r="L333" s="218"/>
      <c r="M333" s="219"/>
      <c r="N333" s="220"/>
      <c r="O333" s="220"/>
      <c r="P333" s="221">
        <f>SUM(P334:P341)</f>
        <v>0</v>
      </c>
      <c r="Q333" s="220"/>
      <c r="R333" s="221">
        <f>SUM(R334:R341)</f>
        <v>0.01512</v>
      </c>
      <c r="S333" s="220"/>
      <c r="T333" s="222">
        <f>SUM(T334:T341)</f>
        <v>2.1600000000000001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23" t="s">
        <v>92</v>
      </c>
      <c r="AT333" s="224" t="s">
        <v>83</v>
      </c>
      <c r="AU333" s="224" t="s">
        <v>92</v>
      </c>
      <c r="AY333" s="223" t="s">
        <v>222</v>
      </c>
      <c r="BK333" s="225">
        <f>SUM(BK334:BK341)</f>
        <v>0</v>
      </c>
    </row>
    <row r="334" s="2" customFormat="1" ht="24.15" customHeight="1">
      <c r="A334" s="37"/>
      <c r="B334" s="38"/>
      <c r="C334" s="228" t="s">
        <v>1040</v>
      </c>
      <c r="D334" s="228" t="s">
        <v>223</v>
      </c>
      <c r="E334" s="229" t="s">
        <v>1026</v>
      </c>
      <c r="F334" s="230" t="s">
        <v>1027</v>
      </c>
      <c r="G334" s="231" t="s">
        <v>314</v>
      </c>
      <c r="H334" s="232">
        <v>151.19999999999999</v>
      </c>
      <c r="I334" s="233"/>
      <c r="J334" s="234">
        <f>ROUND(I334*H334,2)</f>
        <v>0</v>
      </c>
      <c r="K334" s="235"/>
      <c r="L334" s="43"/>
      <c r="M334" s="236" t="s">
        <v>1</v>
      </c>
      <c r="N334" s="237" t="s">
        <v>49</v>
      </c>
      <c r="O334" s="90"/>
      <c r="P334" s="238">
        <f>O334*H334</f>
        <v>0</v>
      </c>
      <c r="Q334" s="238">
        <v>0.00010000000000000001</v>
      </c>
      <c r="R334" s="238">
        <f>Q334*H334</f>
        <v>0.01512</v>
      </c>
      <c r="S334" s="238">
        <v>0</v>
      </c>
      <c r="T334" s="239">
        <f>S334*H334</f>
        <v>0</v>
      </c>
      <c r="U334" s="37"/>
      <c r="V334" s="37"/>
      <c r="W334" s="37"/>
      <c r="X334" s="37"/>
      <c r="Y334" s="37"/>
      <c r="Z334" s="37"/>
      <c r="AA334" s="37"/>
      <c r="AB334" s="37"/>
      <c r="AC334" s="37"/>
      <c r="AD334" s="37"/>
      <c r="AE334" s="37"/>
      <c r="AR334" s="240" t="s">
        <v>236</v>
      </c>
      <c r="AT334" s="240" t="s">
        <v>223</v>
      </c>
      <c r="AU334" s="240" t="s">
        <v>95</v>
      </c>
      <c r="AY334" s="15" t="s">
        <v>222</v>
      </c>
      <c r="BE334" s="241">
        <f>IF(N334="základní",J334,0)</f>
        <v>0</v>
      </c>
      <c r="BF334" s="241">
        <f>IF(N334="snížená",J334,0)</f>
        <v>0</v>
      </c>
      <c r="BG334" s="241">
        <f>IF(N334="zákl. přenesená",J334,0)</f>
        <v>0</v>
      </c>
      <c r="BH334" s="241">
        <f>IF(N334="sníž. přenesená",J334,0)</f>
        <v>0</v>
      </c>
      <c r="BI334" s="241">
        <f>IF(N334="nulová",J334,0)</f>
        <v>0</v>
      </c>
      <c r="BJ334" s="15" t="s">
        <v>92</v>
      </c>
      <c r="BK334" s="241">
        <f>ROUND(I334*H334,2)</f>
        <v>0</v>
      </c>
      <c r="BL334" s="15" t="s">
        <v>236</v>
      </c>
      <c r="BM334" s="240" t="s">
        <v>1028</v>
      </c>
    </row>
    <row r="335" s="13" customFormat="1">
      <c r="A335" s="13"/>
      <c r="B335" s="242"/>
      <c r="C335" s="243"/>
      <c r="D335" s="244" t="s">
        <v>280</v>
      </c>
      <c r="E335" s="245" t="s">
        <v>1</v>
      </c>
      <c r="F335" s="246" t="s">
        <v>1990</v>
      </c>
      <c r="G335" s="243"/>
      <c r="H335" s="247">
        <v>151.19999999999999</v>
      </c>
      <c r="I335" s="248"/>
      <c r="J335" s="243"/>
      <c r="K335" s="243"/>
      <c r="L335" s="249"/>
      <c r="M335" s="250"/>
      <c r="N335" s="251"/>
      <c r="O335" s="251"/>
      <c r="P335" s="251"/>
      <c r="Q335" s="251"/>
      <c r="R335" s="251"/>
      <c r="S335" s="251"/>
      <c r="T335" s="25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3" t="s">
        <v>280</v>
      </c>
      <c r="AU335" s="253" t="s">
        <v>95</v>
      </c>
      <c r="AV335" s="13" t="s">
        <v>95</v>
      </c>
      <c r="AW335" s="13" t="s">
        <v>39</v>
      </c>
      <c r="AX335" s="13" t="s">
        <v>92</v>
      </c>
      <c r="AY335" s="253" t="s">
        <v>222</v>
      </c>
    </row>
    <row r="336" s="2" customFormat="1" ht="24.15" customHeight="1">
      <c r="A336" s="37"/>
      <c r="B336" s="38"/>
      <c r="C336" s="228" t="s">
        <v>1045</v>
      </c>
      <c r="D336" s="228" t="s">
        <v>223</v>
      </c>
      <c r="E336" s="229" t="s">
        <v>1031</v>
      </c>
      <c r="F336" s="230" t="s">
        <v>1032</v>
      </c>
      <c r="G336" s="231" t="s">
        <v>314</v>
      </c>
      <c r="H336" s="232">
        <v>151.19999999999999</v>
      </c>
      <c r="I336" s="233"/>
      <c r="J336" s="234">
        <f>ROUND(I336*H336,2)</f>
        <v>0</v>
      </c>
      <c r="K336" s="235"/>
      <c r="L336" s="43"/>
      <c r="M336" s="236" t="s">
        <v>1</v>
      </c>
      <c r="N336" s="237" t="s">
        <v>49</v>
      </c>
      <c r="O336" s="90"/>
      <c r="P336" s="238">
        <f>O336*H336</f>
        <v>0</v>
      </c>
      <c r="Q336" s="238">
        <v>0</v>
      </c>
      <c r="R336" s="238">
        <f>Q336*H336</f>
        <v>0</v>
      </c>
      <c r="S336" s="238">
        <v>0</v>
      </c>
      <c r="T336" s="239">
        <f>S336*H336</f>
        <v>0</v>
      </c>
      <c r="U336" s="37"/>
      <c r="V336" s="37"/>
      <c r="W336" s="37"/>
      <c r="X336" s="37"/>
      <c r="Y336" s="37"/>
      <c r="Z336" s="37"/>
      <c r="AA336" s="37"/>
      <c r="AB336" s="37"/>
      <c r="AC336" s="37"/>
      <c r="AD336" s="37"/>
      <c r="AE336" s="37"/>
      <c r="AR336" s="240" t="s">
        <v>236</v>
      </c>
      <c r="AT336" s="240" t="s">
        <v>223</v>
      </c>
      <c r="AU336" s="240" t="s">
        <v>95</v>
      </c>
      <c r="AY336" s="15" t="s">
        <v>222</v>
      </c>
      <c r="BE336" s="241">
        <f>IF(N336="základní",J336,0)</f>
        <v>0</v>
      </c>
      <c r="BF336" s="241">
        <f>IF(N336="snížená",J336,0)</f>
        <v>0</v>
      </c>
      <c r="BG336" s="241">
        <f>IF(N336="zákl. přenesená",J336,0)</f>
        <v>0</v>
      </c>
      <c r="BH336" s="241">
        <f>IF(N336="sníž. přenesená",J336,0)</f>
        <v>0</v>
      </c>
      <c r="BI336" s="241">
        <f>IF(N336="nulová",J336,0)</f>
        <v>0</v>
      </c>
      <c r="BJ336" s="15" t="s">
        <v>92</v>
      </c>
      <c r="BK336" s="241">
        <f>ROUND(I336*H336,2)</f>
        <v>0</v>
      </c>
      <c r="BL336" s="15" t="s">
        <v>236</v>
      </c>
      <c r="BM336" s="240" t="s">
        <v>1033</v>
      </c>
    </row>
    <row r="337" s="13" customFormat="1">
      <c r="A337" s="13"/>
      <c r="B337" s="242"/>
      <c r="C337" s="243"/>
      <c r="D337" s="244" t="s">
        <v>280</v>
      </c>
      <c r="E337" s="245" t="s">
        <v>1</v>
      </c>
      <c r="F337" s="246" t="s">
        <v>1990</v>
      </c>
      <c r="G337" s="243"/>
      <c r="H337" s="247">
        <v>151.19999999999999</v>
      </c>
      <c r="I337" s="248"/>
      <c r="J337" s="243"/>
      <c r="K337" s="243"/>
      <c r="L337" s="249"/>
      <c r="M337" s="250"/>
      <c r="N337" s="251"/>
      <c r="O337" s="251"/>
      <c r="P337" s="251"/>
      <c r="Q337" s="251"/>
      <c r="R337" s="251"/>
      <c r="S337" s="251"/>
      <c r="T337" s="25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3" t="s">
        <v>280</v>
      </c>
      <c r="AU337" s="253" t="s">
        <v>95</v>
      </c>
      <c r="AV337" s="13" t="s">
        <v>95</v>
      </c>
      <c r="AW337" s="13" t="s">
        <v>39</v>
      </c>
      <c r="AX337" s="13" t="s">
        <v>92</v>
      </c>
      <c r="AY337" s="253" t="s">
        <v>222</v>
      </c>
    </row>
    <row r="338" s="2" customFormat="1" ht="16.5" customHeight="1">
      <c r="A338" s="37"/>
      <c r="B338" s="38"/>
      <c r="C338" s="228" t="s">
        <v>1049</v>
      </c>
      <c r="D338" s="228" t="s">
        <v>223</v>
      </c>
      <c r="E338" s="229" t="s">
        <v>1036</v>
      </c>
      <c r="F338" s="230" t="s">
        <v>1037</v>
      </c>
      <c r="G338" s="231" t="s">
        <v>314</v>
      </c>
      <c r="H338" s="232">
        <v>12</v>
      </c>
      <c r="I338" s="233"/>
      <c r="J338" s="234">
        <f>ROUND(I338*H338,2)</f>
        <v>0</v>
      </c>
      <c r="K338" s="235"/>
      <c r="L338" s="43"/>
      <c r="M338" s="236" t="s">
        <v>1</v>
      </c>
      <c r="N338" s="237" t="s">
        <v>49</v>
      </c>
      <c r="O338" s="90"/>
      <c r="P338" s="238">
        <f>O338*H338</f>
        <v>0</v>
      </c>
      <c r="Q338" s="238">
        <v>0</v>
      </c>
      <c r="R338" s="238">
        <f>Q338*H338</f>
        <v>0</v>
      </c>
      <c r="S338" s="238">
        <v>0</v>
      </c>
      <c r="T338" s="239">
        <f>S338*H338</f>
        <v>0</v>
      </c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R338" s="240" t="s">
        <v>236</v>
      </c>
      <c r="AT338" s="240" t="s">
        <v>223</v>
      </c>
      <c r="AU338" s="240" t="s">
        <v>95</v>
      </c>
      <c r="AY338" s="15" t="s">
        <v>222</v>
      </c>
      <c r="BE338" s="241">
        <f>IF(N338="základní",J338,0)</f>
        <v>0</v>
      </c>
      <c r="BF338" s="241">
        <f>IF(N338="snížená",J338,0)</f>
        <v>0</v>
      </c>
      <c r="BG338" s="241">
        <f>IF(N338="zákl. přenesená",J338,0)</f>
        <v>0</v>
      </c>
      <c r="BH338" s="241">
        <f>IF(N338="sníž. přenesená",J338,0)</f>
        <v>0</v>
      </c>
      <c r="BI338" s="241">
        <f>IF(N338="nulová",J338,0)</f>
        <v>0</v>
      </c>
      <c r="BJ338" s="15" t="s">
        <v>92</v>
      </c>
      <c r="BK338" s="241">
        <f>ROUND(I338*H338,2)</f>
        <v>0</v>
      </c>
      <c r="BL338" s="15" t="s">
        <v>236</v>
      </c>
      <c r="BM338" s="240" t="s">
        <v>1038</v>
      </c>
    </row>
    <row r="339" s="13" customFormat="1">
      <c r="A339" s="13"/>
      <c r="B339" s="242"/>
      <c r="C339" s="243"/>
      <c r="D339" s="244" t="s">
        <v>280</v>
      </c>
      <c r="E339" s="245" t="s">
        <v>1</v>
      </c>
      <c r="F339" s="246" t="s">
        <v>1353</v>
      </c>
      <c r="G339" s="243"/>
      <c r="H339" s="247">
        <v>12</v>
      </c>
      <c r="I339" s="248"/>
      <c r="J339" s="243"/>
      <c r="K339" s="243"/>
      <c r="L339" s="249"/>
      <c r="M339" s="250"/>
      <c r="N339" s="251"/>
      <c r="O339" s="251"/>
      <c r="P339" s="251"/>
      <c r="Q339" s="251"/>
      <c r="R339" s="251"/>
      <c r="S339" s="251"/>
      <c r="T339" s="25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3" t="s">
        <v>280</v>
      </c>
      <c r="AU339" s="253" t="s">
        <v>95</v>
      </c>
      <c r="AV339" s="13" t="s">
        <v>95</v>
      </c>
      <c r="AW339" s="13" t="s">
        <v>39</v>
      </c>
      <c r="AX339" s="13" t="s">
        <v>84</v>
      </c>
      <c r="AY339" s="253" t="s">
        <v>222</v>
      </c>
    </row>
    <row r="340" s="2" customFormat="1" ht="16.5" customHeight="1">
      <c r="A340" s="37"/>
      <c r="B340" s="38"/>
      <c r="C340" s="228" t="s">
        <v>471</v>
      </c>
      <c r="D340" s="228" t="s">
        <v>223</v>
      </c>
      <c r="E340" s="229" t="s">
        <v>1041</v>
      </c>
      <c r="F340" s="230" t="s">
        <v>1042</v>
      </c>
      <c r="G340" s="231" t="s">
        <v>361</v>
      </c>
      <c r="H340" s="232">
        <v>216</v>
      </c>
      <c r="I340" s="233"/>
      <c r="J340" s="234">
        <f>ROUND(I340*H340,2)</f>
        <v>0</v>
      </c>
      <c r="K340" s="235"/>
      <c r="L340" s="43"/>
      <c r="M340" s="236" t="s">
        <v>1</v>
      </c>
      <c r="N340" s="237" t="s">
        <v>49</v>
      </c>
      <c r="O340" s="90"/>
      <c r="P340" s="238">
        <f>O340*H340</f>
        <v>0</v>
      </c>
      <c r="Q340" s="238">
        <v>0</v>
      </c>
      <c r="R340" s="238">
        <f>Q340*H340</f>
        <v>0</v>
      </c>
      <c r="S340" s="238">
        <v>0.01</v>
      </c>
      <c r="T340" s="239">
        <f>S340*H340</f>
        <v>2.1600000000000001</v>
      </c>
      <c r="U340" s="37"/>
      <c r="V340" s="37"/>
      <c r="W340" s="37"/>
      <c r="X340" s="37"/>
      <c r="Y340" s="37"/>
      <c r="Z340" s="37"/>
      <c r="AA340" s="37"/>
      <c r="AB340" s="37"/>
      <c r="AC340" s="37"/>
      <c r="AD340" s="37"/>
      <c r="AE340" s="37"/>
      <c r="AR340" s="240" t="s">
        <v>236</v>
      </c>
      <c r="AT340" s="240" t="s">
        <v>223</v>
      </c>
      <c r="AU340" s="240" t="s">
        <v>95</v>
      </c>
      <c r="AY340" s="15" t="s">
        <v>222</v>
      </c>
      <c r="BE340" s="241">
        <f>IF(N340="základní",J340,0)</f>
        <v>0</v>
      </c>
      <c r="BF340" s="241">
        <f>IF(N340="snížená",J340,0)</f>
        <v>0</v>
      </c>
      <c r="BG340" s="241">
        <f>IF(N340="zákl. přenesená",J340,0)</f>
        <v>0</v>
      </c>
      <c r="BH340" s="241">
        <f>IF(N340="sníž. přenesená",J340,0)</f>
        <v>0</v>
      </c>
      <c r="BI340" s="241">
        <f>IF(N340="nulová",J340,0)</f>
        <v>0</v>
      </c>
      <c r="BJ340" s="15" t="s">
        <v>92</v>
      </c>
      <c r="BK340" s="241">
        <f>ROUND(I340*H340,2)</f>
        <v>0</v>
      </c>
      <c r="BL340" s="15" t="s">
        <v>236</v>
      </c>
      <c r="BM340" s="240" t="s">
        <v>1043</v>
      </c>
    </row>
    <row r="341" s="13" customFormat="1">
      <c r="A341" s="13"/>
      <c r="B341" s="242"/>
      <c r="C341" s="243"/>
      <c r="D341" s="244" t="s">
        <v>280</v>
      </c>
      <c r="E341" s="245" t="s">
        <v>1</v>
      </c>
      <c r="F341" s="246" t="s">
        <v>1991</v>
      </c>
      <c r="G341" s="243"/>
      <c r="H341" s="247">
        <v>216</v>
      </c>
      <c r="I341" s="248"/>
      <c r="J341" s="243"/>
      <c r="K341" s="243"/>
      <c r="L341" s="249"/>
      <c r="M341" s="250"/>
      <c r="N341" s="251"/>
      <c r="O341" s="251"/>
      <c r="P341" s="251"/>
      <c r="Q341" s="251"/>
      <c r="R341" s="251"/>
      <c r="S341" s="251"/>
      <c r="T341" s="25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3" t="s">
        <v>280</v>
      </c>
      <c r="AU341" s="253" t="s">
        <v>95</v>
      </c>
      <c r="AV341" s="13" t="s">
        <v>95</v>
      </c>
      <c r="AW341" s="13" t="s">
        <v>39</v>
      </c>
      <c r="AX341" s="13" t="s">
        <v>92</v>
      </c>
      <c r="AY341" s="253" t="s">
        <v>222</v>
      </c>
    </row>
    <row r="342" s="12" customFormat="1" ht="22.8" customHeight="1">
      <c r="A342" s="12"/>
      <c r="B342" s="212"/>
      <c r="C342" s="213"/>
      <c r="D342" s="214" t="s">
        <v>83</v>
      </c>
      <c r="E342" s="226" t="s">
        <v>821</v>
      </c>
      <c r="F342" s="226" t="s">
        <v>822</v>
      </c>
      <c r="G342" s="213"/>
      <c r="H342" s="213"/>
      <c r="I342" s="216"/>
      <c r="J342" s="227">
        <f>BK342</f>
        <v>0</v>
      </c>
      <c r="K342" s="213"/>
      <c r="L342" s="218"/>
      <c r="M342" s="219"/>
      <c r="N342" s="220"/>
      <c r="O342" s="220"/>
      <c r="P342" s="221">
        <f>SUM(P343:P346)</f>
        <v>0</v>
      </c>
      <c r="Q342" s="220"/>
      <c r="R342" s="221">
        <f>SUM(R343:R346)</f>
        <v>0</v>
      </c>
      <c r="S342" s="220"/>
      <c r="T342" s="222">
        <f>SUM(T343:T346)</f>
        <v>0</v>
      </c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R342" s="223" t="s">
        <v>92</v>
      </c>
      <c r="AT342" s="224" t="s">
        <v>83</v>
      </c>
      <c r="AU342" s="224" t="s">
        <v>92</v>
      </c>
      <c r="AY342" s="223" t="s">
        <v>222</v>
      </c>
      <c r="BK342" s="225">
        <f>SUM(BK343:BK346)</f>
        <v>0</v>
      </c>
    </row>
    <row r="343" s="2" customFormat="1" ht="44.25" customHeight="1">
      <c r="A343" s="37"/>
      <c r="B343" s="38"/>
      <c r="C343" s="228" t="s">
        <v>560</v>
      </c>
      <c r="D343" s="228" t="s">
        <v>223</v>
      </c>
      <c r="E343" s="229" t="s">
        <v>1050</v>
      </c>
      <c r="F343" s="230" t="s">
        <v>1051</v>
      </c>
      <c r="G343" s="231" t="s">
        <v>386</v>
      </c>
      <c r="H343" s="232">
        <v>76.799999999999997</v>
      </c>
      <c r="I343" s="233"/>
      <c r="J343" s="234">
        <f>ROUND(I343*H343,2)</f>
        <v>0</v>
      </c>
      <c r="K343" s="235"/>
      <c r="L343" s="43"/>
      <c r="M343" s="236" t="s">
        <v>1</v>
      </c>
      <c r="N343" s="237" t="s">
        <v>49</v>
      </c>
      <c r="O343" s="90"/>
      <c r="P343" s="238">
        <f>O343*H343</f>
        <v>0</v>
      </c>
      <c r="Q343" s="238">
        <v>0</v>
      </c>
      <c r="R343" s="238">
        <f>Q343*H343</f>
        <v>0</v>
      </c>
      <c r="S343" s="238">
        <v>0</v>
      </c>
      <c r="T343" s="239">
        <f>S343*H343</f>
        <v>0</v>
      </c>
      <c r="U343" s="37"/>
      <c r="V343" s="37"/>
      <c r="W343" s="37"/>
      <c r="X343" s="37"/>
      <c r="Y343" s="37"/>
      <c r="Z343" s="37"/>
      <c r="AA343" s="37"/>
      <c r="AB343" s="37"/>
      <c r="AC343" s="37"/>
      <c r="AD343" s="37"/>
      <c r="AE343" s="37"/>
      <c r="AR343" s="240" t="s">
        <v>236</v>
      </c>
      <c r="AT343" s="240" t="s">
        <v>223</v>
      </c>
      <c r="AU343" s="240" t="s">
        <v>95</v>
      </c>
      <c r="AY343" s="15" t="s">
        <v>222</v>
      </c>
      <c r="BE343" s="241">
        <f>IF(N343="základní",J343,0)</f>
        <v>0</v>
      </c>
      <c r="BF343" s="241">
        <f>IF(N343="snížená",J343,0)</f>
        <v>0</v>
      </c>
      <c r="BG343" s="241">
        <f>IF(N343="zákl. přenesená",J343,0)</f>
        <v>0</v>
      </c>
      <c r="BH343" s="241">
        <f>IF(N343="sníž. přenesená",J343,0)</f>
        <v>0</v>
      </c>
      <c r="BI343" s="241">
        <f>IF(N343="nulová",J343,0)</f>
        <v>0</v>
      </c>
      <c r="BJ343" s="15" t="s">
        <v>92</v>
      </c>
      <c r="BK343" s="241">
        <f>ROUND(I343*H343,2)</f>
        <v>0</v>
      </c>
      <c r="BL343" s="15" t="s">
        <v>236</v>
      </c>
      <c r="BM343" s="240" t="s">
        <v>1992</v>
      </c>
    </row>
    <row r="344" s="13" customFormat="1">
      <c r="A344" s="13"/>
      <c r="B344" s="242"/>
      <c r="C344" s="243"/>
      <c r="D344" s="244" t="s">
        <v>280</v>
      </c>
      <c r="E344" s="245" t="s">
        <v>1</v>
      </c>
      <c r="F344" s="246" t="s">
        <v>1986</v>
      </c>
      <c r="G344" s="243"/>
      <c r="H344" s="247">
        <v>76.799999999999997</v>
      </c>
      <c r="I344" s="248"/>
      <c r="J344" s="243"/>
      <c r="K344" s="243"/>
      <c r="L344" s="249"/>
      <c r="M344" s="250"/>
      <c r="N344" s="251"/>
      <c r="O344" s="251"/>
      <c r="P344" s="251"/>
      <c r="Q344" s="251"/>
      <c r="R344" s="251"/>
      <c r="S344" s="251"/>
      <c r="T344" s="25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3" t="s">
        <v>280</v>
      </c>
      <c r="AU344" s="253" t="s">
        <v>95</v>
      </c>
      <c r="AV344" s="13" t="s">
        <v>95</v>
      </c>
      <c r="AW344" s="13" t="s">
        <v>39</v>
      </c>
      <c r="AX344" s="13" t="s">
        <v>92</v>
      </c>
      <c r="AY344" s="253" t="s">
        <v>222</v>
      </c>
    </row>
    <row r="345" s="2" customFormat="1" ht="44.25" customHeight="1">
      <c r="A345" s="37"/>
      <c r="B345" s="38"/>
      <c r="C345" s="228" t="s">
        <v>1059</v>
      </c>
      <c r="D345" s="228" t="s">
        <v>223</v>
      </c>
      <c r="E345" s="229" t="s">
        <v>1126</v>
      </c>
      <c r="F345" s="230" t="s">
        <v>1127</v>
      </c>
      <c r="G345" s="231" t="s">
        <v>386</v>
      </c>
      <c r="H345" s="232">
        <v>62</v>
      </c>
      <c r="I345" s="233"/>
      <c r="J345" s="234">
        <f>ROUND(I345*H345,2)</f>
        <v>0</v>
      </c>
      <c r="K345" s="235"/>
      <c r="L345" s="43"/>
      <c r="M345" s="236" t="s">
        <v>1</v>
      </c>
      <c r="N345" s="237" t="s">
        <v>49</v>
      </c>
      <c r="O345" s="90"/>
      <c r="P345" s="238">
        <f>O345*H345</f>
        <v>0</v>
      </c>
      <c r="Q345" s="238">
        <v>0</v>
      </c>
      <c r="R345" s="238">
        <f>Q345*H345</f>
        <v>0</v>
      </c>
      <c r="S345" s="238">
        <v>0</v>
      </c>
      <c r="T345" s="239">
        <f>S345*H345</f>
        <v>0</v>
      </c>
      <c r="U345" s="37"/>
      <c r="V345" s="37"/>
      <c r="W345" s="37"/>
      <c r="X345" s="37"/>
      <c r="Y345" s="37"/>
      <c r="Z345" s="37"/>
      <c r="AA345" s="37"/>
      <c r="AB345" s="37"/>
      <c r="AC345" s="37"/>
      <c r="AD345" s="37"/>
      <c r="AE345" s="37"/>
      <c r="AR345" s="240" t="s">
        <v>236</v>
      </c>
      <c r="AT345" s="240" t="s">
        <v>223</v>
      </c>
      <c r="AU345" s="240" t="s">
        <v>95</v>
      </c>
      <c r="AY345" s="15" t="s">
        <v>222</v>
      </c>
      <c r="BE345" s="241">
        <f>IF(N345="základní",J345,0)</f>
        <v>0</v>
      </c>
      <c r="BF345" s="241">
        <f>IF(N345="snížená",J345,0)</f>
        <v>0</v>
      </c>
      <c r="BG345" s="241">
        <f>IF(N345="zákl. přenesená",J345,0)</f>
        <v>0</v>
      </c>
      <c r="BH345" s="241">
        <f>IF(N345="sníž. přenesená",J345,0)</f>
        <v>0</v>
      </c>
      <c r="BI345" s="241">
        <f>IF(N345="nulová",J345,0)</f>
        <v>0</v>
      </c>
      <c r="BJ345" s="15" t="s">
        <v>92</v>
      </c>
      <c r="BK345" s="241">
        <f>ROUND(I345*H345,2)</f>
        <v>0</v>
      </c>
      <c r="BL345" s="15" t="s">
        <v>236</v>
      </c>
      <c r="BM345" s="240" t="s">
        <v>1993</v>
      </c>
    </row>
    <row r="346" s="13" customFormat="1">
      <c r="A346" s="13"/>
      <c r="B346" s="242"/>
      <c r="C346" s="243"/>
      <c r="D346" s="244" t="s">
        <v>280</v>
      </c>
      <c r="E346" s="245" t="s">
        <v>1</v>
      </c>
      <c r="F346" s="246" t="s">
        <v>1985</v>
      </c>
      <c r="G346" s="243"/>
      <c r="H346" s="247">
        <v>62</v>
      </c>
      <c r="I346" s="248"/>
      <c r="J346" s="243"/>
      <c r="K346" s="243"/>
      <c r="L346" s="249"/>
      <c r="M346" s="250"/>
      <c r="N346" s="251"/>
      <c r="O346" s="251"/>
      <c r="P346" s="251"/>
      <c r="Q346" s="251"/>
      <c r="R346" s="251"/>
      <c r="S346" s="251"/>
      <c r="T346" s="25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3" t="s">
        <v>280</v>
      </c>
      <c r="AU346" s="253" t="s">
        <v>95</v>
      </c>
      <c r="AV346" s="13" t="s">
        <v>95</v>
      </c>
      <c r="AW346" s="13" t="s">
        <v>39</v>
      </c>
      <c r="AX346" s="13" t="s">
        <v>92</v>
      </c>
      <c r="AY346" s="253" t="s">
        <v>222</v>
      </c>
    </row>
    <row r="347" s="12" customFormat="1" ht="22.8" customHeight="1">
      <c r="A347" s="12"/>
      <c r="B347" s="212"/>
      <c r="C347" s="213"/>
      <c r="D347" s="214" t="s">
        <v>83</v>
      </c>
      <c r="E347" s="226" t="s">
        <v>485</v>
      </c>
      <c r="F347" s="226" t="s">
        <v>472</v>
      </c>
      <c r="G347" s="213"/>
      <c r="H347" s="213"/>
      <c r="I347" s="216"/>
      <c r="J347" s="227">
        <f>BK347</f>
        <v>0</v>
      </c>
      <c r="K347" s="213"/>
      <c r="L347" s="218"/>
      <c r="M347" s="219"/>
      <c r="N347" s="220"/>
      <c r="O347" s="220"/>
      <c r="P347" s="221">
        <f>SUM(P348:P349)</f>
        <v>0</v>
      </c>
      <c r="Q347" s="220"/>
      <c r="R347" s="221">
        <f>SUM(R348:R349)</f>
        <v>0</v>
      </c>
      <c r="S347" s="220"/>
      <c r="T347" s="222">
        <f>SUM(T348:T349)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23" t="s">
        <v>92</v>
      </c>
      <c r="AT347" s="224" t="s">
        <v>83</v>
      </c>
      <c r="AU347" s="224" t="s">
        <v>92</v>
      </c>
      <c r="AY347" s="223" t="s">
        <v>222</v>
      </c>
      <c r="BK347" s="225">
        <f>SUM(BK348:BK349)</f>
        <v>0</v>
      </c>
    </row>
    <row r="348" s="2" customFormat="1" ht="24.15" customHeight="1">
      <c r="A348" s="37"/>
      <c r="B348" s="38"/>
      <c r="C348" s="228" t="s">
        <v>1284</v>
      </c>
      <c r="D348" s="228" t="s">
        <v>223</v>
      </c>
      <c r="E348" s="229" t="s">
        <v>487</v>
      </c>
      <c r="F348" s="230" t="s">
        <v>488</v>
      </c>
      <c r="G348" s="231" t="s">
        <v>386</v>
      </c>
      <c r="H348" s="232">
        <v>6</v>
      </c>
      <c r="I348" s="233"/>
      <c r="J348" s="234">
        <f>ROUND(I348*H348,2)</f>
        <v>0</v>
      </c>
      <c r="K348" s="235"/>
      <c r="L348" s="43"/>
      <c r="M348" s="236" t="s">
        <v>1</v>
      </c>
      <c r="N348" s="237" t="s">
        <v>49</v>
      </c>
      <c r="O348" s="90"/>
      <c r="P348" s="238">
        <f>O348*H348</f>
        <v>0</v>
      </c>
      <c r="Q348" s="238">
        <v>0</v>
      </c>
      <c r="R348" s="238">
        <f>Q348*H348</f>
        <v>0</v>
      </c>
      <c r="S348" s="238">
        <v>0</v>
      </c>
      <c r="T348" s="239">
        <f>S348*H348</f>
        <v>0</v>
      </c>
      <c r="U348" s="37"/>
      <c r="V348" s="37"/>
      <c r="W348" s="37"/>
      <c r="X348" s="37"/>
      <c r="Y348" s="37"/>
      <c r="Z348" s="37"/>
      <c r="AA348" s="37"/>
      <c r="AB348" s="37"/>
      <c r="AC348" s="37"/>
      <c r="AD348" s="37"/>
      <c r="AE348" s="37"/>
      <c r="AR348" s="240" t="s">
        <v>236</v>
      </c>
      <c r="AT348" s="240" t="s">
        <v>223</v>
      </c>
      <c r="AU348" s="240" t="s">
        <v>95</v>
      </c>
      <c r="AY348" s="15" t="s">
        <v>222</v>
      </c>
      <c r="BE348" s="241">
        <f>IF(N348="základní",J348,0)</f>
        <v>0</v>
      </c>
      <c r="BF348" s="241">
        <f>IF(N348="snížená",J348,0)</f>
        <v>0</v>
      </c>
      <c r="BG348" s="241">
        <f>IF(N348="zákl. přenesená",J348,0)</f>
        <v>0</v>
      </c>
      <c r="BH348" s="241">
        <f>IF(N348="sníž. přenesená",J348,0)</f>
        <v>0</v>
      </c>
      <c r="BI348" s="241">
        <f>IF(N348="nulová",J348,0)</f>
        <v>0</v>
      </c>
      <c r="BJ348" s="15" t="s">
        <v>92</v>
      </c>
      <c r="BK348" s="241">
        <f>ROUND(I348*H348,2)</f>
        <v>0</v>
      </c>
      <c r="BL348" s="15" t="s">
        <v>236</v>
      </c>
      <c r="BM348" s="240" t="s">
        <v>1053</v>
      </c>
    </row>
    <row r="349" s="13" customFormat="1">
      <c r="A349" s="13"/>
      <c r="B349" s="242"/>
      <c r="C349" s="243"/>
      <c r="D349" s="244" t="s">
        <v>280</v>
      </c>
      <c r="E349" s="245" t="s">
        <v>1</v>
      </c>
      <c r="F349" s="246" t="s">
        <v>512</v>
      </c>
      <c r="G349" s="243"/>
      <c r="H349" s="247">
        <v>6</v>
      </c>
      <c r="I349" s="248"/>
      <c r="J349" s="243"/>
      <c r="K349" s="243"/>
      <c r="L349" s="249"/>
      <c r="M349" s="250"/>
      <c r="N349" s="251"/>
      <c r="O349" s="251"/>
      <c r="P349" s="251"/>
      <c r="Q349" s="251"/>
      <c r="R349" s="251"/>
      <c r="S349" s="251"/>
      <c r="T349" s="25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3" t="s">
        <v>280</v>
      </c>
      <c r="AU349" s="253" t="s">
        <v>95</v>
      </c>
      <c r="AV349" s="13" t="s">
        <v>95</v>
      </c>
      <c r="AW349" s="13" t="s">
        <v>39</v>
      </c>
      <c r="AX349" s="13" t="s">
        <v>92</v>
      </c>
      <c r="AY349" s="253" t="s">
        <v>222</v>
      </c>
    </row>
    <row r="350" s="12" customFormat="1" ht="25.92" customHeight="1">
      <c r="A350" s="12"/>
      <c r="B350" s="212"/>
      <c r="C350" s="213"/>
      <c r="D350" s="214" t="s">
        <v>83</v>
      </c>
      <c r="E350" s="215" t="s">
        <v>827</v>
      </c>
      <c r="F350" s="215" t="s">
        <v>828</v>
      </c>
      <c r="G350" s="213"/>
      <c r="H350" s="213"/>
      <c r="I350" s="216"/>
      <c r="J350" s="217">
        <f>BK350</f>
        <v>0</v>
      </c>
      <c r="K350" s="213"/>
      <c r="L350" s="218"/>
      <c r="M350" s="219"/>
      <c r="N350" s="220"/>
      <c r="O350" s="220"/>
      <c r="P350" s="221">
        <f>P351</f>
        <v>0</v>
      </c>
      <c r="Q350" s="220"/>
      <c r="R350" s="221">
        <f>R351</f>
        <v>0</v>
      </c>
      <c r="S350" s="220"/>
      <c r="T350" s="222">
        <f>T351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223" t="s">
        <v>95</v>
      </c>
      <c r="AT350" s="224" t="s">
        <v>83</v>
      </c>
      <c r="AU350" s="224" t="s">
        <v>84</v>
      </c>
      <c r="AY350" s="223" t="s">
        <v>222</v>
      </c>
      <c r="BK350" s="225">
        <f>BK351</f>
        <v>0</v>
      </c>
    </row>
    <row r="351" s="12" customFormat="1" ht="22.8" customHeight="1">
      <c r="A351" s="12"/>
      <c r="B351" s="212"/>
      <c r="C351" s="213"/>
      <c r="D351" s="214" t="s">
        <v>83</v>
      </c>
      <c r="E351" s="226" t="s">
        <v>829</v>
      </c>
      <c r="F351" s="226" t="s">
        <v>830</v>
      </c>
      <c r="G351" s="213"/>
      <c r="H351" s="213"/>
      <c r="I351" s="216"/>
      <c r="J351" s="227">
        <f>BK351</f>
        <v>0</v>
      </c>
      <c r="K351" s="213"/>
      <c r="L351" s="218"/>
      <c r="M351" s="219"/>
      <c r="N351" s="220"/>
      <c r="O351" s="220"/>
      <c r="P351" s="221">
        <f>SUM(P352:P353)</f>
        <v>0</v>
      </c>
      <c r="Q351" s="220"/>
      <c r="R351" s="221">
        <f>SUM(R352:R353)</f>
        <v>0</v>
      </c>
      <c r="S351" s="220"/>
      <c r="T351" s="222">
        <f>SUM(T352:T353)</f>
        <v>0</v>
      </c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R351" s="223" t="s">
        <v>95</v>
      </c>
      <c r="AT351" s="224" t="s">
        <v>83</v>
      </c>
      <c r="AU351" s="224" t="s">
        <v>92</v>
      </c>
      <c r="AY351" s="223" t="s">
        <v>222</v>
      </c>
      <c r="BK351" s="225">
        <f>SUM(BK352:BK353)</f>
        <v>0</v>
      </c>
    </row>
    <row r="352" s="2" customFormat="1" ht="24.15" customHeight="1">
      <c r="A352" s="37"/>
      <c r="B352" s="38"/>
      <c r="C352" s="228" t="s">
        <v>1285</v>
      </c>
      <c r="D352" s="228" t="s">
        <v>223</v>
      </c>
      <c r="E352" s="229" t="s">
        <v>832</v>
      </c>
      <c r="F352" s="230" t="s">
        <v>833</v>
      </c>
      <c r="G352" s="231" t="s">
        <v>314</v>
      </c>
      <c r="H352" s="232">
        <v>168</v>
      </c>
      <c r="I352" s="233"/>
      <c r="J352" s="234">
        <f>ROUND(I352*H352,2)</f>
        <v>0</v>
      </c>
      <c r="K352" s="235"/>
      <c r="L352" s="43"/>
      <c r="M352" s="236" t="s">
        <v>1</v>
      </c>
      <c r="N352" s="237" t="s">
        <v>49</v>
      </c>
      <c r="O352" s="90"/>
      <c r="P352" s="238">
        <f>O352*H352</f>
        <v>0</v>
      </c>
      <c r="Q352" s="238">
        <v>0</v>
      </c>
      <c r="R352" s="238">
        <f>Q352*H352</f>
        <v>0</v>
      </c>
      <c r="S352" s="238">
        <v>0</v>
      </c>
      <c r="T352" s="239">
        <f>S352*H352</f>
        <v>0</v>
      </c>
      <c r="U352" s="37"/>
      <c r="V352" s="37"/>
      <c r="W352" s="37"/>
      <c r="X352" s="37"/>
      <c r="Y352" s="37"/>
      <c r="Z352" s="37"/>
      <c r="AA352" s="37"/>
      <c r="AB352" s="37"/>
      <c r="AC352" s="37"/>
      <c r="AD352" s="37"/>
      <c r="AE352" s="37"/>
      <c r="AR352" s="240" t="s">
        <v>292</v>
      </c>
      <c r="AT352" s="240" t="s">
        <v>223</v>
      </c>
      <c r="AU352" s="240" t="s">
        <v>95</v>
      </c>
      <c r="AY352" s="15" t="s">
        <v>222</v>
      </c>
      <c r="BE352" s="241">
        <f>IF(N352="základní",J352,0)</f>
        <v>0</v>
      </c>
      <c r="BF352" s="241">
        <f>IF(N352="snížená",J352,0)</f>
        <v>0</v>
      </c>
      <c r="BG352" s="241">
        <f>IF(N352="zákl. přenesená",J352,0)</f>
        <v>0</v>
      </c>
      <c r="BH352" s="241">
        <f>IF(N352="sníž. přenesená",J352,0)</f>
        <v>0</v>
      </c>
      <c r="BI352" s="241">
        <f>IF(N352="nulová",J352,0)</f>
        <v>0</v>
      </c>
      <c r="BJ352" s="15" t="s">
        <v>92</v>
      </c>
      <c r="BK352" s="241">
        <f>ROUND(I352*H352,2)</f>
        <v>0</v>
      </c>
      <c r="BL352" s="15" t="s">
        <v>292</v>
      </c>
      <c r="BM352" s="240" t="s">
        <v>1055</v>
      </c>
    </row>
    <row r="353" s="13" customFormat="1">
      <c r="A353" s="13"/>
      <c r="B353" s="242"/>
      <c r="C353" s="243"/>
      <c r="D353" s="244" t="s">
        <v>280</v>
      </c>
      <c r="E353" s="245" t="s">
        <v>1</v>
      </c>
      <c r="F353" s="246" t="s">
        <v>1946</v>
      </c>
      <c r="G353" s="243"/>
      <c r="H353" s="247">
        <v>168</v>
      </c>
      <c r="I353" s="248"/>
      <c r="J353" s="243"/>
      <c r="K353" s="243"/>
      <c r="L353" s="249"/>
      <c r="M353" s="250"/>
      <c r="N353" s="251"/>
      <c r="O353" s="251"/>
      <c r="P353" s="251"/>
      <c r="Q353" s="251"/>
      <c r="R353" s="251"/>
      <c r="S353" s="251"/>
      <c r="T353" s="25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3" t="s">
        <v>280</v>
      </c>
      <c r="AU353" s="253" t="s">
        <v>95</v>
      </c>
      <c r="AV353" s="13" t="s">
        <v>95</v>
      </c>
      <c r="AW353" s="13" t="s">
        <v>39</v>
      </c>
      <c r="AX353" s="13" t="s">
        <v>92</v>
      </c>
      <c r="AY353" s="253" t="s">
        <v>222</v>
      </c>
    </row>
    <row r="354" s="12" customFormat="1" ht="25.92" customHeight="1">
      <c r="A354" s="12"/>
      <c r="B354" s="212"/>
      <c r="C354" s="213"/>
      <c r="D354" s="214" t="s">
        <v>83</v>
      </c>
      <c r="E354" s="215" t="s">
        <v>405</v>
      </c>
      <c r="F354" s="215" t="s">
        <v>1056</v>
      </c>
      <c r="G354" s="213"/>
      <c r="H354" s="213"/>
      <c r="I354" s="216"/>
      <c r="J354" s="217">
        <f>BK354</f>
        <v>0</v>
      </c>
      <c r="K354" s="213"/>
      <c r="L354" s="218"/>
      <c r="M354" s="219"/>
      <c r="N354" s="220"/>
      <c r="O354" s="220"/>
      <c r="P354" s="221">
        <f>P355</f>
        <v>0</v>
      </c>
      <c r="Q354" s="220"/>
      <c r="R354" s="221">
        <f>R355</f>
        <v>0.00021000000000000001</v>
      </c>
      <c r="S354" s="220"/>
      <c r="T354" s="222">
        <f>T355</f>
        <v>0</v>
      </c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R354" s="223" t="s">
        <v>232</v>
      </c>
      <c r="AT354" s="224" t="s">
        <v>83</v>
      </c>
      <c r="AU354" s="224" t="s">
        <v>84</v>
      </c>
      <c r="AY354" s="223" t="s">
        <v>222</v>
      </c>
      <c r="BK354" s="225">
        <f>BK355</f>
        <v>0</v>
      </c>
    </row>
    <row r="355" s="12" customFormat="1" ht="22.8" customHeight="1">
      <c r="A355" s="12"/>
      <c r="B355" s="212"/>
      <c r="C355" s="213"/>
      <c r="D355" s="214" t="s">
        <v>83</v>
      </c>
      <c r="E355" s="226" t="s">
        <v>1057</v>
      </c>
      <c r="F355" s="226" t="s">
        <v>1058</v>
      </c>
      <c r="G355" s="213"/>
      <c r="H355" s="213"/>
      <c r="I355" s="216"/>
      <c r="J355" s="227">
        <f>BK355</f>
        <v>0</v>
      </c>
      <c r="K355" s="213"/>
      <c r="L355" s="218"/>
      <c r="M355" s="219"/>
      <c r="N355" s="220"/>
      <c r="O355" s="220"/>
      <c r="P355" s="221">
        <f>SUM(P356:P357)</f>
        <v>0</v>
      </c>
      <c r="Q355" s="220"/>
      <c r="R355" s="221">
        <f>SUM(R356:R357)</f>
        <v>0.00021000000000000001</v>
      </c>
      <c r="S355" s="220"/>
      <c r="T355" s="222">
        <f>SUM(T356:T357)</f>
        <v>0</v>
      </c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R355" s="223" t="s">
        <v>232</v>
      </c>
      <c r="AT355" s="224" t="s">
        <v>83</v>
      </c>
      <c r="AU355" s="224" t="s">
        <v>92</v>
      </c>
      <c r="AY355" s="223" t="s">
        <v>222</v>
      </c>
      <c r="BK355" s="225">
        <f>SUM(BK356:BK357)</f>
        <v>0</v>
      </c>
    </row>
    <row r="356" s="2" customFormat="1" ht="33" customHeight="1">
      <c r="A356" s="37"/>
      <c r="B356" s="38"/>
      <c r="C356" s="228" t="s">
        <v>1287</v>
      </c>
      <c r="D356" s="228" t="s">
        <v>223</v>
      </c>
      <c r="E356" s="229" t="s">
        <v>1060</v>
      </c>
      <c r="F356" s="230" t="s">
        <v>1061</v>
      </c>
      <c r="G356" s="231" t="s">
        <v>1062</v>
      </c>
      <c r="H356" s="232">
        <v>1</v>
      </c>
      <c r="I356" s="233"/>
      <c r="J356" s="234">
        <f>ROUND(I356*H356,2)</f>
        <v>0</v>
      </c>
      <c r="K356" s="235"/>
      <c r="L356" s="43"/>
      <c r="M356" s="236" t="s">
        <v>1</v>
      </c>
      <c r="N356" s="237" t="s">
        <v>49</v>
      </c>
      <c r="O356" s="90"/>
      <c r="P356" s="238">
        <f>O356*H356</f>
        <v>0</v>
      </c>
      <c r="Q356" s="238">
        <v>0.00021000000000000001</v>
      </c>
      <c r="R356" s="238">
        <f>Q356*H356</f>
        <v>0.00021000000000000001</v>
      </c>
      <c r="S356" s="238">
        <v>0</v>
      </c>
      <c r="T356" s="239">
        <f>S356*H356</f>
        <v>0</v>
      </c>
      <c r="U356" s="37"/>
      <c r="V356" s="37"/>
      <c r="W356" s="37"/>
      <c r="X356" s="37"/>
      <c r="Y356" s="37"/>
      <c r="Z356" s="37"/>
      <c r="AA356" s="37"/>
      <c r="AB356" s="37"/>
      <c r="AC356" s="37"/>
      <c r="AD356" s="37"/>
      <c r="AE356" s="37"/>
      <c r="AR356" s="240" t="s">
        <v>770</v>
      </c>
      <c r="AT356" s="240" t="s">
        <v>223</v>
      </c>
      <c r="AU356" s="240" t="s">
        <v>95</v>
      </c>
      <c r="AY356" s="15" t="s">
        <v>222</v>
      </c>
      <c r="BE356" s="241">
        <f>IF(N356="základní",J356,0)</f>
        <v>0</v>
      </c>
      <c r="BF356" s="241">
        <f>IF(N356="snížená",J356,0)</f>
        <v>0</v>
      </c>
      <c r="BG356" s="241">
        <f>IF(N356="zákl. přenesená",J356,0)</f>
        <v>0</v>
      </c>
      <c r="BH356" s="241">
        <f>IF(N356="sníž. přenesená",J356,0)</f>
        <v>0</v>
      </c>
      <c r="BI356" s="241">
        <f>IF(N356="nulová",J356,0)</f>
        <v>0</v>
      </c>
      <c r="BJ356" s="15" t="s">
        <v>92</v>
      </c>
      <c r="BK356" s="241">
        <f>ROUND(I356*H356,2)</f>
        <v>0</v>
      </c>
      <c r="BL356" s="15" t="s">
        <v>770</v>
      </c>
      <c r="BM356" s="240" t="s">
        <v>1063</v>
      </c>
    </row>
    <row r="357" s="13" customFormat="1">
      <c r="A357" s="13"/>
      <c r="B357" s="242"/>
      <c r="C357" s="243"/>
      <c r="D357" s="244" t="s">
        <v>280</v>
      </c>
      <c r="E357" s="245" t="s">
        <v>1</v>
      </c>
      <c r="F357" s="246" t="s">
        <v>92</v>
      </c>
      <c r="G357" s="243"/>
      <c r="H357" s="247">
        <v>1</v>
      </c>
      <c r="I357" s="248"/>
      <c r="J357" s="243"/>
      <c r="K357" s="243"/>
      <c r="L357" s="249"/>
      <c r="M357" s="270"/>
      <c r="N357" s="271"/>
      <c r="O357" s="271"/>
      <c r="P357" s="271"/>
      <c r="Q357" s="271"/>
      <c r="R357" s="271"/>
      <c r="S357" s="271"/>
      <c r="T357" s="27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3" t="s">
        <v>280</v>
      </c>
      <c r="AU357" s="253" t="s">
        <v>95</v>
      </c>
      <c r="AV357" s="13" t="s">
        <v>95</v>
      </c>
      <c r="AW357" s="13" t="s">
        <v>39</v>
      </c>
      <c r="AX357" s="13" t="s">
        <v>92</v>
      </c>
      <c r="AY357" s="253" t="s">
        <v>222</v>
      </c>
    </row>
    <row r="358" s="2" customFormat="1" ht="6.96" customHeight="1">
      <c r="A358" s="37"/>
      <c r="B358" s="65"/>
      <c r="C358" s="66"/>
      <c r="D358" s="66"/>
      <c r="E358" s="66"/>
      <c r="F358" s="66"/>
      <c r="G358" s="66"/>
      <c r="H358" s="66"/>
      <c r="I358" s="66"/>
      <c r="J358" s="66"/>
      <c r="K358" s="66"/>
      <c r="L358" s="43"/>
      <c r="M358" s="37"/>
      <c r="O358" s="37"/>
      <c r="P358" s="37"/>
      <c r="Q358" s="37"/>
      <c r="R358" s="37"/>
      <c r="S358" s="37"/>
      <c r="T358" s="37"/>
      <c r="U358" s="37"/>
      <c r="V358" s="37"/>
      <c r="W358" s="37"/>
      <c r="X358" s="37"/>
      <c r="Y358" s="37"/>
      <c r="Z358" s="37"/>
      <c r="AA358" s="37"/>
      <c r="AB358" s="37"/>
      <c r="AC358" s="37"/>
      <c r="AD358" s="37"/>
      <c r="AE358" s="37"/>
    </row>
  </sheetData>
  <sheetProtection sheet="1" autoFilter="0" formatColumns="0" formatRows="0" objects="1" scenarios="1" spinCount="100000" saltValue="r+iN4k9mjpYeljRn5k6lIYkPiV/1ddmGhSN7MBWSwizIV05YEOEqGYSeBETX15WaWxzjsk1lc5rbZ8QllJiU7Q==" hashValue="lviO9tcX8tOLpB7q1kh1MvZy9KFiYwSsRekIADBqvVua+7ikPa6gqp8jX0fqiyJ2GUmCgRUSYqv5davhrV7hjQ==" algorithmName="SHA-512" password="CC35"/>
  <autoFilter ref="C130:K357"/>
  <mergeCells count="9">
    <mergeCell ref="E7:H7"/>
    <mergeCell ref="E9:H9"/>
    <mergeCell ref="E18:H18"/>
    <mergeCell ref="E27:H27"/>
    <mergeCell ref="E84:H84"/>
    <mergeCell ref="E86:H86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157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1994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ROUND(J129,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ROUND((SUM(BE129:BE323)),  2)</f>
        <v>0</v>
      </c>
      <c r="G33" s="37"/>
      <c r="H33" s="37"/>
      <c r="I33" s="165">
        <v>0.20999999999999999</v>
      </c>
      <c r="J33" s="164">
        <f>ROUND(((SUM(BE129:BE323))*I33),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ROUND((SUM(BF129:BF323)),  2)</f>
        <v>0</v>
      </c>
      <c r="G34" s="37"/>
      <c r="H34" s="37"/>
      <c r="I34" s="165">
        <v>0.14999999999999999</v>
      </c>
      <c r="J34" s="164">
        <f>ROUND(((SUM(BF129:BF323))*I34),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ROUND((SUM(BG129:BG323)),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ROUND((SUM(BH129:BH323)),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ROUND((SUM(BI129:BI323)),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2023_10_18. - Stoka C4, IO 01.16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J129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J130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J131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J206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J209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J212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J217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541</v>
      </c>
      <c r="E102" s="197"/>
      <c r="F102" s="197"/>
      <c r="G102" s="197"/>
      <c r="H102" s="197"/>
      <c r="I102" s="197"/>
      <c r="J102" s="198">
        <f>J236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491</v>
      </c>
      <c r="E103" s="197"/>
      <c r="F103" s="197"/>
      <c r="G103" s="197"/>
      <c r="H103" s="197"/>
      <c r="I103" s="197"/>
      <c r="J103" s="198">
        <f>J239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307</v>
      </c>
      <c r="E104" s="197"/>
      <c r="F104" s="197"/>
      <c r="G104" s="197"/>
      <c r="H104" s="197"/>
      <c r="I104" s="197"/>
      <c r="J104" s="198">
        <f>J286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306</v>
      </c>
      <c r="E105" s="197"/>
      <c r="F105" s="197"/>
      <c r="G105" s="197"/>
      <c r="H105" s="197"/>
      <c r="I105" s="197"/>
      <c r="J105" s="198">
        <f>J303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542</v>
      </c>
      <c r="E106" s="197"/>
      <c r="F106" s="197"/>
      <c r="G106" s="197"/>
      <c r="H106" s="197"/>
      <c r="I106" s="197"/>
      <c r="J106" s="198">
        <f>J312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308</v>
      </c>
      <c r="E107" s="197"/>
      <c r="F107" s="197"/>
      <c r="G107" s="197"/>
      <c r="H107" s="197"/>
      <c r="I107" s="197"/>
      <c r="J107" s="198">
        <f>J317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543</v>
      </c>
      <c r="E108" s="192"/>
      <c r="F108" s="192"/>
      <c r="G108" s="192"/>
      <c r="H108" s="192"/>
      <c r="I108" s="192"/>
      <c r="J108" s="193">
        <f>J320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544</v>
      </c>
      <c r="E109" s="197"/>
      <c r="F109" s="197"/>
      <c r="G109" s="197"/>
      <c r="H109" s="197"/>
      <c r="I109" s="197"/>
      <c r="J109" s="198">
        <f>J321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7"/>
      <c r="B110" s="38"/>
      <c r="C110" s="39"/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65"/>
      <c r="C111" s="66"/>
      <c r="D111" s="66"/>
      <c r="E111" s="66"/>
      <c r="F111" s="66"/>
      <c r="G111" s="66"/>
      <c r="H111" s="66"/>
      <c r="I111" s="66"/>
      <c r="J111" s="66"/>
      <c r="K111" s="66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="2" customFormat="1" ht="6.96" customHeight="1">
      <c r="A115" s="37"/>
      <c r="B115" s="67"/>
      <c r="C115" s="68"/>
      <c r="D115" s="68"/>
      <c r="E115" s="68"/>
      <c r="F115" s="68"/>
      <c r="G115" s="68"/>
      <c r="H115" s="68"/>
      <c r="I115" s="68"/>
      <c r="J115" s="68"/>
      <c r="K115" s="68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24.96" customHeight="1">
      <c r="A116" s="37"/>
      <c r="B116" s="38"/>
      <c r="C116" s="21" t="s">
        <v>206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6.96" customHeight="1">
      <c r="A117" s="37"/>
      <c r="B117" s="38"/>
      <c r="C117" s="39"/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2" customHeight="1">
      <c r="A118" s="37"/>
      <c r="B118" s="38"/>
      <c r="C118" s="30" t="s">
        <v>16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6.5" customHeight="1">
      <c r="A119" s="37"/>
      <c r="B119" s="38"/>
      <c r="C119" s="39"/>
      <c r="D119" s="39"/>
      <c r="E119" s="184" t="str">
        <f>E7</f>
        <v>Kanalizacea a ČOV Přestavlky u Čerčan</v>
      </c>
      <c r="F119" s="30"/>
      <c r="G119" s="30"/>
      <c r="H119" s="30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192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6.5" customHeight="1">
      <c r="A121" s="37"/>
      <c r="B121" s="38"/>
      <c r="C121" s="39"/>
      <c r="D121" s="39"/>
      <c r="E121" s="75" t="str">
        <f>E9</f>
        <v>2023_10_18. - Stoka C4, IO 01.16</v>
      </c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0" t="s">
        <v>22</v>
      </c>
      <c r="D123" s="39"/>
      <c r="E123" s="39"/>
      <c r="F123" s="25" t="str">
        <f>F12</f>
        <v>Přestavlky u Čerčan</v>
      </c>
      <c r="G123" s="39"/>
      <c r="H123" s="39"/>
      <c r="I123" s="30" t="s">
        <v>24</v>
      </c>
      <c r="J123" s="78" t="str">
        <f>IF(J12="","",J12)</f>
        <v>31. 8. 2023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25.65" customHeight="1">
      <c r="A125" s="37"/>
      <c r="B125" s="38"/>
      <c r="C125" s="30" t="s">
        <v>30</v>
      </c>
      <c r="D125" s="39"/>
      <c r="E125" s="39"/>
      <c r="F125" s="25" t="str">
        <f>E15</f>
        <v>Přestavlky u Čerčan</v>
      </c>
      <c r="G125" s="39"/>
      <c r="H125" s="39"/>
      <c r="I125" s="30" t="s">
        <v>36</v>
      </c>
      <c r="J125" s="35" t="str">
        <f>E21</f>
        <v>Vodohospodářský rozvoj a výstavba a.s.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0" t="s">
        <v>34</v>
      </c>
      <c r="D126" s="39"/>
      <c r="E126" s="39"/>
      <c r="F126" s="25" t="str">
        <f>IF(E18="","",E18)</f>
        <v>Vyplň údaj</v>
      </c>
      <c r="G126" s="39"/>
      <c r="H126" s="39"/>
      <c r="I126" s="30" t="s">
        <v>40</v>
      </c>
      <c r="J126" s="35" t="str">
        <f>E24</f>
        <v>Dvořák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39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00"/>
      <c r="B128" s="201"/>
      <c r="C128" s="202" t="s">
        <v>207</v>
      </c>
      <c r="D128" s="203" t="s">
        <v>69</v>
      </c>
      <c r="E128" s="203" t="s">
        <v>65</v>
      </c>
      <c r="F128" s="203" t="s">
        <v>66</v>
      </c>
      <c r="G128" s="203" t="s">
        <v>208</v>
      </c>
      <c r="H128" s="203" t="s">
        <v>209</v>
      </c>
      <c r="I128" s="203" t="s">
        <v>210</v>
      </c>
      <c r="J128" s="204" t="s">
        <v>197</v>
      </c>
      <c r="K128" s="205" t="s">
        <v>211</v>
      </c>
      <c r="L128" s="206"/>
      <c r="M128" s="99" t="s">
        <v>1</v>
      </c>
      <c r="N128" s="100" t="s">
        <v>48</v>
      </c>
      <c r="O128" s="100" t="s">
        <v>212</v>
      </c>
      <c r="P128" s="100" t="s">
        <v>213</v>
      </c>
      <c r="Q128" s="100" t="s">
        <v>214</v>
      </c>
      <c r="R128" s="100" t="s">
        <v>215</v>
      </c>
      <c r="S128" s="100" t="s">
        <v>216</v>
      </c>
      <c r="T128" s="101" t="s">
        <v>217</v>
      </c>
      <c r="U128" s="200"/>
      <c r="V128" s="200"/>
      <c r="W128" s="200"/>
      <c r="X128" s="200"/>
      <c r="Y128" s="200"/>
      <c r="Z128" s="200"/>
      <c r="AA128" s="200"/>
      <c r="AB128" s="200"/>
      <c r="AC128" s="200"/>
      <c r="AD128" s="200"/>
      <c r="AE128" s="200"/>
    </row>
    <row r="129" s="2" customFormat="1" ht="22.8" customHeight="1">
      <c r="A129" s="37"/>
      <c r="B129" s="38"/>
      <c r="C129" s="106" t="s">
        <v>218</v>
      </c>
      <c r="D129" s="39"/>
      <c r="E129" s="39"/>
      <c r="F129" s="39"/>
      <c r="G129" s="39"/>
      <c r="H129" s="39"/>
      <c r="I129" s="39"/>
      <c r="J129" s="207">
        <f>BK129</f>
        <v>0</v>
      </c>
      <c r="K129" s="39"/>
      <c r="L129" s="43"/>
      <c r="M129" s="102"/>
      <c r="N129" s="208"/>
      <c r="O129" s="103"/>
      <c r="P129" s="209">
        <f>P130+P320</f>
        <v>0</v>
      </c>
      <c r="Q129" s="103"/>
      <c r="R129" s="209">
        <f>R130+R320</f>
        <v>105.98029500000001</v>
      </c>
      <c r="S129" s="103"/>
      <c r="T129" s="210">
        <f>T130+T320</f>
        <v>36.694850000000002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5" t="s">
        <v>83</v>
      </c>
      <c r="AU129" s="15" t="s">
        <v>199</v>
      </c>
      <c r="BK129" s="211">
        <f>BK130+BK320</f>
        <v>0</v>
      </c>
    </row>
    <row r="130" s="12" customFormat="1" ht="25.92" customHeight="1">
      <c r="A130" s="12"/>
      <c r="B130" s="212"/>
      <c r="C130" s="213"/>
      <c r="D130" s="214" t="s">
        <v>83</v>
      </c>
      <c r="E130" s="215" t="s">
        <v>309</v>
      </c>
      <c r="F130" s="215" t="s">
        <v>310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P131+P206+P209+P212+P217+P236+P239+P303+P312+P317</f>
        <v>0</v>
      </c>
      <c r="Q130" s="220"/>
      <c r="R130" s="221">
        <f>R131+R206+R209+R212+R217+R236+R239+R303+R312+R317</f>
        <v>105.98029500000001</v>
      </c>
      <c r="S130" s="220"/>
      <c r="T130" s="222">
        <f>T131+T206+T209+T212+T217+T236+T239+T303+T312+T317</f>
        <v>36.694850000000002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92</v>
      </c>
      <c r="AT130" s="224" t="s">
        <v>83</v>
      </c>
      <c r="AU130" s="224" t="s">
        <v>84</v>
      </c>
      <c r="AY130" s="223" t="s">
        <v>222</v>
      </c>
      <c r="BK130" s="225">
        <f>BK131+BK206+BK209+BK212+BK217+BK236+BK239+BK303+BK312+BK317</f>
        <v>0</v>
      </c>
    </row>
    <row r="131" s="12" customFormat="1" ht="22.8" customHeight="1">
      <c r="A131" s="12"/>
      <c r="B131" s="212"/>
      <c r="C131" s="213"/>
      <c r="D131" s="214" t="s">
        <v>83</v>
      </c>
      <c r="E131" s="226" t="s">
        <v>92</v>
      </c>
      <c r="F131" s="226" t="s">
        <v>311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SUM(P132:P205)</f>
        <v>0</v>
      </c>
      <c r="Q131" s="220"/>
      <c r="R131" s="221">
        <f>SUM(R132:R205)</f>
        <v>78.047141500000009</v>
      </c>
      <c r="S131" s="220"/>
      <c r="T131" s="222">
        <f>SUM(T132:T205)</f>
        <v>36.63485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92</v>
      </c>
      <c r="AT131" s="224" t="s">
        <v>83</v>
      </c>
      <c r="AU131" s="224" t="s">
        <v>92</v>
      </c>
      <c r="AY131" s="223" t="s">
        <v>222</v>
      </c>
      <c r="BK131" s="225">
        <f>SUM(BK132:BK205)</f>
        <v>0</v>
      </c>
    </row>
    <row r="132" s="2" customFormat="1" ht="24.15" customHeight="1">
      <c r="A132" s="37"/>
      <c r="B132" s="38"/>
      <c r="C132" s="228" t="s">
        <v>92</v>
      </c>
      <c r="D132" s="228" t="s">
        <v>223</v>
      </c>
      <c r="E132" s="229" t="s">
        <v>838</v>
      </c>
      <c r="F132" s="230" t="s">
        <v>839</v>
      </c>
      <c r="G132" s="231" t="s">
        <v>361</v>
      </c>
      <c r="H132" s="232">
        <v>79</v>
      </c>
      <c r="I132" s="233"/>
      <c r="J132" s="234">
        <f>ROUND(I132*H132,2)</f>
        <v>0</v>
      </c>
      <c r="K132" s="235"/>
      <c r="L132" s="43"/>
      <c r="M132" s="236" t="s">
        <v>1</v>
      </c>
      <c r="N132" s="237" t="s">
        <v>49</v>
      </c>
      <c r="O132" s="90"/>
      <c r="P132" s="238">
        <f>O132*H132</f>
        <v>0</v>
      </c>
      <c r="Q132" s="238">
        <v>0</v>
      </c>
      <c r="R132" s="238">
        <f>Q132*H132</f>
        <v>0</v>
      </c>
      <c r="S132" s="238">
        <v>0.44</v>
      </c>
      <c r="T132" s="239">
        <f>S132*H132</f>
        <v>34.759999999999998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236</v>
      </c>
      <c r="AT132" s="240" t="s">
        <v>223</v>
      </c>
      <c r="AU132" s="240" t="s">
        <v>95</v>
      </c>
      <c r="AY132" s="15" t="s">
        <v>222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236</v>
      </c>
      <c r="BM132" s="240" t="s">
        <v>840</v>
      </c>
    </row>
    <row r="133" s="13" customFormat="1">
      <c r="A133" s="13"/>
      <c r="B133" s="242"/>
      <c r="C133" s="243"/>
      <c r="D133" s="244" t="s">
        <v>280</v>
      </c>
      <c r="E133" s="245" t="s">
        <v>1</v>
      </c>
      <c r="F133" s="246" t="s">
        <v>1995</v>
      </c>
      <c r="G133" s="243"/>
      <c r="H133" s="247">
        <v>79</v>
      </c>
      <c r="I133" s="248"/>
      <c r="J133" s="243"/>
      <c r="K133" s="243"/>
      <c r="L133" s="249"/>
      <c r="M133" s="250"/>
      <c r="N133" s="251"/>
      <c r="O133" s="251"/>
      <c r="P133" s="251"/>
      <c r="Q133" s="251"/>
      <c r="R133" s="251"/>
      <c r="S133" s="251"/>
      <c r="T133" s="25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3" t="s">
        <v>280</v>
      </c>
      <c r="AU133" s="253" t="s">
        <v>95</v>
      </c>
      <c r="AV133" s="13" t="s">
        <v>95</v>
      </c>
      <c r="AW133" s="13" t="s">
        <v>39</v>
      </c>
      <c r="AX133" s="13" t="s">
        <v>92</v>
      </c>
      <c r="AY133" s="253" t="s">
        <v>222</v>
      </c>
    </row>
    <row r="134" s="2" customFormat="1" ht="16.5" customHeight="1">
      <c r="A134" s="37"/>
      <c r="B134" s="38"/>
      <c r="C134" s="259" t="s">
        <v>95</v>
      </c>
      <c r="D134" s="259" t="s">
        <v>405</v>
      </c>
      <c r="E134" s="260" t="s">
        <v>551</v>
      </c>
      <c r="F134" s="261" t="s">
        <v>552</v>
      </c>
      <c r="G134" s="262" t="s">
        <v>386</v>
      </c>
      <c r="H134" s="263">
        <v>76.742000000000004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49</v>
      </c>
      <c r="O134" s="90"/>
      <c r="P134" s="238">
        <f>O134*H134</f>
        <v>0</v>
      </c>
      <c r="Q134" s="238">
        <v>1</v>
      </c>
      <c r="R134" s="238">
        <f>Q134*H134</f>
        <v>76.742000000000004</v>
      </c>
      <c r="S134" s="238">
        <v>0</v>
      </c>
      <c r="T134" s="23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251</v>
      </c>
      <c r="AT134" s="240" t="s">
        <v>405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553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1996</v>
      </c>
      <c r="G135" s="243"/>
      <c r="H135" s="247">
        <v>76.742000000000004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84</v>
      </c>
      <c r="AY135" s="253" t="s">
        <v>222</v>
      </c>
    </row>
    <row r="136" s="2" customFormat="1" ht="24.15" customHeight="1">
      <c r="A136" s="37"/>
      <c r="B136" s="38"/>
      <c r="C136" s="228" t="s">
        <v>232</v>
      </c>
      <c r="D136" s="228" t="s">
        <v>223</v>
      </c>
      <c r="E136" s="229" t="s">
        <v>843</v>
      </c>
      <c r="F136" s="230" t="s">
        <v>844</v>
      </c>
      <c r="G136" s="231" t="s">
        <v>361</v>
      </c>
      <c r="H136" s="232">
        <v>4.3499999999999996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0</v>
      </c>
      <c r="R136" s="238">
        <f>Q136*H136</f>
        <v>0</v>
      </c>
      <c r="S136" s="238">
        <v>0.316</v>
      </c>
      <c r="T136" s="239">
        <f>S136*H136</f>
        <v>1.3745999999999998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236</v>
      </c>
      <c r="AT136" s="240" t="s">
        <v>223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845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1997</v>
      </c>
      <c r="G137" s="243"/>
      <c r="H137" s="247">
        <v>4.3499999999999996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84</v>
      </c>
      <c r="AY137" s="253" t="s">
        <v>222</v>
      </c>
    </row>
    <row r="138" s="2" customFormat="1" ht="24.15" customHeight="1">
      <c r="A138" s="37"/>
      <c r="B138" s="38"/>
      <c r="C138" s="228" t="s">
        <v>236</v>
      </c>
      <c r="D138" s="228" t="s">
        <v>223</v>
      </c>
      <c r="E138" s="229" t="s">
        <v>847</v>
      </c>
      <c r="F138" s="230" t="s">
        <v>848</v>
      </c>
      <c r="G138" s="231" t="s">
        <v>361</v>
      </c>
      <c r="H138" s="232">
        <v>4.3499999999999996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9.0000000000000006E-05</v>
      </c>
      <c r="R138" s="238">
        <f>Q138*H138</f>
        <v>0.00039149999999999998</v>
      </c>
      <c r="S138" s="238">
        <v>0.11500000000000001</v>
      </c>
      <c r="T138" s="239">
        <f>S138*H138</f>
        <v>0.50024999999999997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849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1997</v>
      </c>
      <c r="G139" s="243"/>
      <c r="H139" s="247">
        <v>4.3499999999999996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92</v>
      </c>
      <c r="AY139" s="253" t="s">
        <v>222</v>
      </c>
    </row>
    <row r="140" s="2" customFormat="1" ht="16.5" customHeight="1">
      <c r="A140" s="37"/>
      <c r="B140" s="38"/>
      <c r="C140" s="228" t="s">
        <v>221</v>
      </c>
      <c r="D140" s="228" t="s">
        <v>223</v>
      </c>
      <c r="E140" s="229" t="s">
        <v>312</v>
      </c>
      <c r="F140" s="230" t="s">
        <v>313</v>
      </c>
      <c r="G140" s="231" t="s">
        <v>314</v>
      </c>
      <c r="H140" s="232">
        <v>40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0.0071900000000000002</v>
      </c>
      <c r="R140" s="238">
        <f>Q140*H140</f>
        <v>0.28760000000000002</v>
      </c>
      <c r="S140" s="238">
        <v>0</v>
      </c>
      <c r="T140" s="23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555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671</v>
      </c>
      <c r="G141" s="243"/>
      <c r="H141" s="247">
        <v>40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24.15" customHeight="1">
      <c r="A142" s="37"/>
      <c r="B142" s="38"/>
      <c r="C142" s="228" t="s">
        <v>243</v>
      </c>
      <c r="D142" s="228" t="s">
        <v>223</v>
      </c>
      <c r="E142" s="229" t="s">
        <v>557</v>
      </c>
      <c r="F142" s="230" t="s">
        <v>558</v>
      </c>
      <c r="G142" s="231" t="s">
        <v>319</v>
      </c>
      <c r="H142" s="232">
        <v>10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3.0000000000000001E-05</v>
      </c>
      <c r="R142" s="238">
        <f>Q142*H142</f>
        <v>0.00030000000000000003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559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259</v>
      </c>
      <c r="G143" s="243"/>
      <c r="H143" s="247">
        <v>10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247</v>
      </c>
      <c r="D144" s="228" t="s">
        <v>223</v>
      </c>
      <c r="E144" s="229" t="s">
        <v>561</v>
      </c>
      <c r="F144" s="230" t="s">
        <v>562</v>
      </c>
      <c r="G144" s="231" t="s">
        <v>324</v>
      </c>
      <c r="H144" s="232">
        <v>10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563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259</v>
      </c>
      <c r="G145" s="243"/>
      <c r="H145" s="247">
        <v>10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4.15" customHeight="1">
      <c r="A146" s="37"/>
      <c r="B146" s="38"/>
      <c r="C146" s="228" t="s">
        <v>251</v>
      </c>
      <c r="D146" s="228" t="s">
        <v>223</v>
      </c>
      <c r="E146" s="229" t="s">
        <v>850</v>
      </c>
      <c r="F146" s="230" t="s">
        <v>851</v>
      </c>
      <c r="G146" s="231" t="s">
        <v>314</v>
      </c>
      <c r="H146" s="232">
        <v>10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0.0086800000000000002</v>
      </c>
      <c r="R146" s="238">
        <f>Q146*H146</f>
        <v>0.086800000000000002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852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259</v>
      </c>
      <c r="G147" s="243"/>
      <c r="H147" s="247">
        <v>10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24.15" customHeight="1">
      <c r="A148" s="37"/>
      <c r="B148" s="38"/>
      <c r="C148" s="228" t="s">
        <v>255</v>
      </c>
      <c r="D148" s="228" t="s">
        <v>223</v>
      </c>
      <c r="E148" s="229" t="s">
        <v>853</v>
      </c>
      <c r="F148" s="230" t="s">
        <v>854</v>
      </c>
      <c r="G148" s="231" t="s">
        <v>314</v>
      </c>
      <c r="H148" s="232">
        <v>20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0.036900000000000002</v>
      </c>
      <c r="R148" s="238">
        <f>Q148*H148</f>
        <v>0.73799999999999999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855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395</v>
      </c>
      <c r="G149" s="243"/>
      <c r="H149" s="247">
        <v>20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24.15" customHeight="1">
      <c r="A150" s="37"/>
      <c r="B150" s="38"/>
      <c r="C150" s="228" t="s">
        <v>259</v>
      </c>
      <c r="D150" s="228" t="s">
        <v>223</v>
      </c>
      <c r="E150" s="229" t="s">
        <v>856</v>
      </c>
      <c r="F150" s="230" t="s">
        <v>857</v>
      </c>
      <c r="G150" s="231" t="s">
        <v>354</v>
      </c>
      <c r="H150" s="232">
        <v>1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0.00064999999999999997</v>
      </c>
      <c r="R150" s="238">
        <f>Q150*H150</f>
        <v>0.00064999999999999997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858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92</v>
      </c>
      <c r="G151" s="243"/>
      <c r="H151" s="247">
        <v>1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24.15" customHeight="1">
      <c r="A152" s="37"/>
      <c r="B152" s="38"/>
      <c r="C152" s="228" t="s">
        <v>263</v>
      </c>
      <c r="D152" s="228" t="s">
        <v>223</v>
      </c>
      <c r="E152" s="229" t="s">
        <v>859</v>
      </c>
      <c r="F152" s="230" t="s">
        <v>860</v>
      </c>
      <c r="G152" s="231" t="s">
        <v>354</v>
      </c>
      <c r="H152" s="232">
        <v>1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236</v>
      </c>
      <c r="AT152" s="240" t="s">
        <v>223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861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222</v>
      </c>
    </row>
    <row r="154" s="2" customFormat="1" ht="24.15" customHeight="1">
      <c r="A154" s="37"/>
      <c r="B154" s="38"/>
      <c r="C154" s="228" t="s">
        <v>269</v>
      </c>
      <c r="D154" s="228" t="s">
        <v>223</v>
      </c>
      <c r="E154" s="229" t="s">
        <v>564</v>
      </c>
      <c r="F154" s="230" t="s">
        <v>565</v>
      </c>
      <c r="G154" s="231" t="s">
        <v>329</v>
      </c>
      <c r="H154" s="232">
        <v>60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236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236</v>
      </c>
      <c r="BM154" s="240" t="s">
        <v>566</v>
      </c>
    </row>
    <row r="155" s="13" customFormat="1">
      <c r="A155" s="13"/>
      <c r="B155" s="242"/>
      <c r="C155" s="243"/>
      <c r="D155" s="244" t="s">
        <v>280</v>
      </c>
      <c r="E155" s="245" t="s">
        <v>1</v>
      </c>
      <c r="F155" s="246" t="s">
        <v>1998</v>
      </c>
      <c r="G155" s="243"/>
      <c r="H155" s="247">
        <v>60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280</v>
      </c>
      <c r="AU155" s="253" t="s">
        <v>95</v>
      </c>
      <c r="AV155" s="13" t="s">
        <v>95</v>
      </c>
      <c r="AW155" s="13" t="s">
        <v>39</v>
      </c>
      <c r="AX155" s="13" t="s">
        <v>92</v>
      </c>
      <c r="AY155" s="253" t="s">
        <v>222</v>
      </c>
    </row>
    <row r="156" s="2" customFormat="1" ht="37.8" customHeight="1">
      <c r="A156" s="37"/>
      <c r="B156" s="38"/>
      <c r="C156" s="228" t="s">
        <v>276</v>
      </c>
      <c r="D156" s="228" t="s">
        <v>223</v>
      </c>
      <c r="E156" s="229" t="s">
        <v>572</v>
      </c>
      <c r="F156" s="230" t="s">
        <v>573</v>
      </c>
      <c r="G156" s="231" t="s">
        <v>329</v>
      </c>
      <c r="H156" s="232">
        <v>4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236</v>
      </c>
      <c r="AT156" s="240" t="s">
        <v>223</v>
      </c>
      <c r="AU156" s="240" t="s">
        <v>95</v>
      </c>
      <c r="AY156" s="15" t="s">
        <v>222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236</v>
      </c>
      <c r="BM156" s="240" t="s">
        <v>574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236</v>
      </c>
      <c r="G157" s="243"/>
      <c r="H157" s="247">
        <v>4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222</v>
      </c>
    </row>
    <row r="158" s="2" customFormat="1" ht="33" customHeight="1">
      <c r="A158" s="37"/>
      <c r="B158" s="38"/>
      <c r="C158" s="228" t="s">
        <v>283</v>
      </c>
      <c r="D158" s="228" t="s">
        <v>223</v>
      </c>
      <c r="E158" s="229" t="s">
        <v>575</v>
      </c>
      <c r="F158" s="230" t="s">
        <v>576</v>
      </c>
      <c r="G158" s="231" t="s">
        <v>329</v>
      </c>
      <c r="H158" s="232">
        <v>39.755000000000003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236</v>
      </c>
      <c r="AT158" s="240" t="s">
        <v>223</v>
      </c>
      <c r="AU158" s="240" t="s">
        <v>95</v>
      </c>
      <c r="AY158" s="15" t="s">
        <v>222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236</v>
      </c>
      <c r="BM158" s="240" t="s">
        <v>577</v>
      </c>
    </row>
    <row r="159" s="13" customFormat="1">
      <c r="A159" s="13"/>
      <c r="B159" s="242"/>
      <c r="C159" s="243"/>
      <c r="D159" s="244" t="s">
        <v>280</v>
      </c>
      <c r="E159" s="245" t="s">
        <v>1</v>
      </c>
      <c r="F159" s="246" t="s">
        <v>1999</v>
      </c>
      <c r="G159" s="243"/>
      <c r="H159" s="247">
        <v>46.82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280</v>
      </c>
      <c r="AU159" s="253" t="s">
        <v>95</v>
      </c>
      <c r="AV159" s="13" t="s">
        <v>95</v>
      </c>
      <c r="AW159" s="13" t="s">
        <v>39</v>
      </c>
      <c r="AX159" s="13" t="s">
        <v>84</v>
      </c>
      <c r="AY159" s="253" t="s">
        <v>222</v>
      </c>
    </row>
    <row r="160" s="13" customFormat="1">
      <c r="A160" s="13"/>
      <c r="B160" s="242"/>
      <c r="C160" s="243"/>
      <c r="D160" s="244" t="s">
        <v>280</v>
      </c>
      <c r="E160" s="245" t="s">
        <v>1</v>
      </c>
      <c r="F160" s="246" t="s">
        <v>2000</v>
      </c>
      <c r="G160" s="243"/>
      <c r="H160" s="247">
        <v>-7.0650000000000004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280</v>
      </c>
      <c r="AU160" s="253" t="s">
        <v>95</v>
      </c>
      <c r="AV160" s="13" t="s">
        <v>95</v>
      </c>
      <c r="AW160" s="13" t="s">
        <v>39</v>
      </c>
      <c r="AX160" s="13" t="s">
        <v>84</v>
      </c>
      <c r="AY160" s="253" t="s">
        <v>222</v>
      </c>
    </row>
    <row r="161" s="2" customFormat="1" ht="37.8" customHeight="1">
      <c r="A161" s="37"/>
      <c r="B161" s="38"/>
      <c r="C161" s="228" t="s">
        <v>8</v>
      </c>
      <c r="D161" s="228" t="s">
        <v>223</v>
      </c>
      <c r="E161" s="229" t="s">
        <v>579</v>
      </c>
      <c r="F161" s="230" t="s">
        <v>580</v>
      </c>
      <c r="G161" s="231" t="s">
        <v>329</v>
      </c>
      <c r="H161" s="232">
        <v>4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236</v>
      </c>
      <c r="AT161" s="240" t="s">
        <v>223</v>
      </c>
      <c r="AU161" s="240" t="s">
        <v>95</v>
      </c>
      <c r="AY161" s="15" t="s">
        <v>222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236</v>
      </c>
      <c r="BM161" s="240" t="s">
        <v>581</v>
      </c>
    </row>
    <row r="162" s="13" customFormat="1">
      <c r="A162" s="13"/>
      <c r="B162" s="242"/>
      <c r="C162" s="243"/>
      <c r="D162" s="244" t="s">
        <v>280</v>
      </c>
      <c r="E162" s="245" t="s">
        <v>1</v>
      </c>
      <c r="F162" s="246" t="s">
        <v>236</v>
      </c>
      <c r="G162" s="243"/>
      <c r="H162" s="247">
        <v>4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280</v>
      </c>
      <c r="AU162" s="253" t="s">
        <v>95</v>
      </c>
      <c r="AV162" s="13" t="s">
        <v>95</v>
      </c>
      <c r="AW162" s="13" t="s">
        <v>39</v>
      </c>
      <c r="AX162" s="13" t="s">
        <v>92</v>
      </c>
      <c r="AY162" s="253" t="s">
        <v>222</v>
      </c>
    </row>
    <row r="163" s="2" customFormat="1" ht="33" customHeight="1">
      <c r="A163" s="37"/>
      <c r="B163" s="38"/>
      <c r="C163" s="228" t="s">
        <v>292</v>
      </c>
      <c r="D163" s="228" t="s">
        <v>223</v>
      </c>
      <c r="E163" s="229" t="s">
        <v>582</v>
      </c>
      <c r="F163" s="230" t="s">
        <v>583</v>
      </c>
      <c r="G163" s="231" t="s">
        <v>329</v>
      </c>
      <c r="H163" s="232">
        <v>54.340000000000003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236</v>
      </c>
      <c r="AT163" s="240" t="s">
        <v>223</v>
      </c>
      <c r="AU163" s="240" t="s">
        <v>95</v>
      </c>
      <c r="AY163" s="15" t="s">
        <v>222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236</v>
      </c>
      <c r="BM163" s="240" t="s">
        <v>584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2001</v>
      </c>
      <c r="G164" s="243"/>
      <c r="H164" s="247">
        <v>63.759999999999998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222</v>
      </c>
    </row>
    <row r="165" s="13" customFormat="1">
      <c r="A165" s="13"/>
      <c r="B165" s="242"/>
      <c r="C165" s="243"/>
      <c r="D165" s="244" t="s">
        <v>280</v>
      </c>
      <c r="E165" s="245" t="s">
        <v>1</v>
      </c>
      <c r="F165" s="246" t="s">
        <v>2002</v>
      </c>
      <c r="G165" s="243"/>
      <c r="H165" s="247">
        <v>-9.4199999999999999</v>
      </c>
      <c r="I165" s="248"/>
      <c r="J165" s="243"/>
      <c r="K165" s="243"/>
      <c r="L165" s="249"/>
      <c r="M165" s="250"/>
      <c r="N165" s="251"/>
      <c r="O165" s="251"/>
      <c r="P165" s="251"/>
      <c r="Q165" s="251"/>
      <c r="R165" s="251"/>
      <c r="S165" s="251"/>
      <c r="T165" s="25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3" t="s">
        <v>280</v>
      </c>
      <c r="AU165" s="253" t="s">
        <v>95</v>
      </c>
      <c r="AV165" s="13" t="s">
        <v>95</v>
      </c>
      <c r="AW165" s="13" t="s">
        <v>39</v>
      </c>
      <c r="AX165" s="13" t="s">
        <v>84</v>
      </c>
      <c r="AY165" s="253" t="s">
        <v>222</v>
      </c>
    </row>
    <row r="166" s="2" customFormat="1" ht="33" customHeight="1">
      <c r="A166" s="37"/>
      <c r="B166" s="38"/>
      <c r="C166" s="228" t="s">
        <v>379</v>
      </c>
      <c r="D166" s="228" t="s">
        <v>223</v>
      </c>
      <c r="E166" s="229" t="s">
        <v>586</v>
      </c>
      <c r="F166" s="230" t="s">
        <v>587</v>
      </c>
      <c r="G166" s="231" t="s">
        <v>329</v>
      </c>
      <c r="H166" s="232">
        <v>43.755000000000003</v>
      </c>
      <c r="I166" s="233"/>
      <c r="J166" s="234">
        <f>ROUND(I166*H166,2)</f>
        <v>0</v>
      </c>
      <c r="K166" s="235"/>
      <c r="L166" s="43"/>
      <c r="M166" s="236" t="s">
        <v>1</v>
      </c>
      <c r="N166" s="237" t="s">
        <v>49</v>
      </c>
      <c r="O166" s="90"/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40" t="s">
        <v>236</v>
      </c>
      <c r="AT166" s="240" t="s">
        <v>223</v>
      </c>
      <c r="AU166" s="240" t="s">
        <v>95</v>
      </c>
      <c r="AY166" s="15" t="s">
        <v>222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5" t="s">
        <v>92</v>
      </c>
      <c r="BK166" s="241">
        <f>ROUND(I166*H166,2)</f>
        <v>0</v>
      </c>
      <c r="BL166" s="15" t="s">
        <v>236</v>
      </c>
      <c r="BM166" s="240" t="s">
        <v>588</v>
      </c>
    </row>
    <row r="167" s="13" customFormat="1">
      <c r="A167" s="13"/>
      <c r="B167" s="242"/>
      <c r="C167" s="243"/>
      <c r="D167" s="244" t="s">
        <v>280</v>
      </c>
      <c r="E167" s="245" t="s">
        <v>1</v>
      </c>
      <c r="F167" s="246" t="s">
        <v>2003</v>
      </c>
      <c r="G167" s="243"/>
      <c r="H167" s="247">
        <v>50.82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280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222</v>
      </c>
    </row>
    <row r="168" s="13" customFormat="1">
      <c r="A168" s="13"/>
      <c r="B168" s="242"/>
      <c r="C168" s="243"/>
      <c r="D168" s="244" t="s">
        <v>280</v>
      </c>
      <c r="E168" s="245" t="s">
        <v>1</v>
      </c>
      <c r="F168" s="246" t="s">
        <v>2000</v>
      </c>
      <c r="G168" s="243"/>
      <c r="H168" s="247">
        <v>-7.0650000000000004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280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222</v>
      </c>
    </row>
    <row r="169" s="2" customFormat="1" ht="21.75" customHeight="1">
      <c r="A169" s="37"/>
      <c r="B169" s="38"/>
      <c r="C169" s="228" t="s">
        <v>383</v>
      </c>
      <c r="D169" s="228" t="s">
        <v>223</v>
      </c>
      <c r="E169" s="229" t="s">
        <v>594</v>
      </c>
      <c r="F169" s="230" t="s">
        <v>595</v>
      </c>
      <c r="G169" s="231" t="s">
        <v>361</v>
      </c>
      <c r="H169" s="232">
        <v>330</v>
      </c>
      <c r="I169" s="233"/>
      <c r="J169" s="234">
        <f>ROUND(I169*H169,2)</f>
        <v>0</v>
      </c>
      <c r="K169" s="235"/>
      <c r="L169" s="43"/>
      <c r="M169" s="236" t="s">
        <v>1</v>
      </c>
      <c r="N169" s="237" t="s">
        <v>49</v>
      </c>
      <c r="O169" s="90"/>
      <c r="P169" s="238">
        <f>O169*H169</f>
        <v>0</v>
      </c>
      <c r="Q169" s="238">
        <v>0.00058</v>
      </c>
      <c r="R169" s="238">
        <f>Q169*H169</f>
        <v>0.19140000000000002</v>
      </c>
      <c r="S169" s="238">
        <v>0</v>
      </c>
      <c r="T169" s="23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40" t="s">
        <v>236</v>
      </c>
      <c r="AT169" s="240" t="s">
        <v>223</v>
      </c>
      <c r="AU169" s="240" t="s">
        <v>95</v>
      </c>
      <c r="AY169" s="15" t="s">
        <v>222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5" t="s">
        <v>92</v>
      </c>
      <c r="BK169" s="241">
        <f>ROUND(I169*H169,2)</f>
        <v>0</v>
      </c>
      <c r="BL169" s="15" t="s">
        <v>236</v>
      </c>
      <c r="BM169" s="240" t="s">
        <v>873</v>
      </c>
    </row>
    <row r="170" s="13" customFormat="1">
      <c r="A170" s="13"/>
      <c r="B170" s="242"/>
      <c r="C170" s="243"/>
      <c r="D170" s="244" t="s">
        <v>280</v>
      </c>
      <c r="E170" s="245" t="s">
        <v>1</v>
      </c>
      <c r="F170" s="246" t="s">
        <v>2004</v>
      </c>
      <c r="G170" s="243"/>
      <c r="H170" s="247">
        <v>330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280</v>
      </c>
      <c r="AU170" s="253" t="s">
        <v>95</v>
      </c>
      <c r="AV170" s="13" t="s">
        <v>95</v>
      </c>
      <c r="AW170" s="13" t="s">
        <v>39</v>
      </c>
      <c r="AX170" s="13" t="s">
        <v>92</v>
      </c>
      <c r="AY170" s="253" t="s">
        <v>222</v>
      </c>
    </row>
    <row r="171" s="2" customFormat="1" ht="21.75" customHeight="1">
      <c r="A171" s="37"/>
      <c r="B171" s="38"/>
      <c r="C171" s="228" t="s">
        <v>389</v>
      </c>
      <c r="D171" s="228" t="s">
        <v>223</v>
      </c>
      <c r="E171" s="229" t="s">
        <v>598</v>
      </c>
      <c r="F171" s="230" t="s">
        <v>599</v>
      </c>
      <c r="G171" s="231" t="s">
        <v>361</v>
      </c>
      <c r="H171" s="232">
        <v>330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236</v>
      </c>
      <c r="AT171" s="240" t="s">
        <v>223</v>
      </c>
      <c r="AU171" s="240" t="s">
        <v>95</v>
      </c>
      <c r="AY171" s="15" t="s">
        <v>222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236</v>
      </c>
      <c r="BM171" s="240" t="s">
        <v>875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2004</v>
      </c>
      <c r="G172" s="243"/>
      <c r="H172" s="247">
        <v>330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92</v>
      </c>
      <c r="AY172" s="253" t="s">
        <v>222</v>
      </c>
    </row>
    <row r="173" s="2" customFormat="1" ht="24.15" customHeight="1">
      <c r="A173" s="37"/>
      <c r="B173" s="38"/>
      <c r="C173" s="228" t="s">
        <v>395</v>
      </c>
      <c r="D173" s="228" t="s">
        <v>223</v>
      </c>
      <c r="E173" s="229" t="s">
        <v>364</v>
      </c>
      <c r="F173" s="230" t="s">
        <v>365</v>
      </c>
      <c r="G173" s="231" t="s">
        <v>329</v>
      </c>
      <c r="H173" s="232">
        <v>87.510000000000005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236</v>
      </c>
      <c r="AT173" s="240" t="s">
        <v>223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601</v>
      </c>
    </row>
    <row r="174" s="13" customFormat="1">
      <c r="A174" s="13"/>
      <c r="B174" s="242"/>
      <c r="C174" s="243"/>
      <c r="D174" s="244" t="s">
        <v>280</v>
      </c>
      <c r="E174" s="245" t="s">
        <v>1</v>
      </c>
      <c r="F174" s="246" t="s">
        <v>2005</v>
      </c>
      <c r="G174" s="243"/>
      <c r="H174" s="247">
        <v>101.64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222</v>
      </c>
    </row>
    <row r="175" s="13" customFormat="1">
      <c r="A175" s="13"/>
      <c r="B175" s="242"/>
      <c r="C175" s="243"/>
      <c r="D175" s="244" t="s">
        <v>280</v>
      </c>
      <c r="E175" s="245" t="s">
        <v>1</v>
      </c>
      <c r="F175" s="246" t="s">
        <v>2006</v>
      </c>
      <c r="G175" s="243"/>
      <c r="H175" s="247">
        <v>-14.130000000000001</v>
      </c>
      <c r="I175" s="248"/>
      <c r="J175" s="243"/>
      <c r="K175" s="243"/>
      <c r="L175" s="249"/>
      <c r="M175" s="250"/>
      <c r="N175" s="251"/>
      <c r="O175" s="251"/>
      <c r="P175" s="251"/>
      <c r="Q175" s="251"/>
      <c r="R175" s="251"/>
      <c r="S175" s="251"/>
      <c r="T175" s="25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3" t="s">
        <v>280</v>
      </c>
      <c r="AU175" s="253" t="s">
        <v>95</v>
      </c>
      <c r="AV175" s="13" t="s">
        <v>95</v>
      </c>
      <c r="AW175" s="13" t="s">
        <v>39</v>
      </c>
      <c r="AX175" s="13" t="s">
        <v>84</v>
      </c>
      <c r="AY175" s="253" t="s">
        <v>222</v>
      </c>
    </row>
    <row r="176" s="2" customFormat="1" ht="24.15" customHeight="1">
      <c r="A176" s="37"/>
      <c r="B176" s="38"/>
      <c r="C176" s="228" t="s">
        <v>7</v>
      </c>
      <c r="D176" s="228" t="s">
        <v>223</v>
      </c>
      <c r="E176" s="229" t="s">
        <v>368</v>
      </c>
      <c r="F176" s="230" t="s">
        <v>369</v>
      </c>
      <c r="G176" s="231" t="s">
        <v>329</v>
      </c>
      <c r="H176" s="232">
        <v>204.19</v>
      </c>
      <c r="I176" s="233"/>
      <c r="J176" s="234">
        <f>ROUND(I176*H176,2)</f>
        <v>0</v>
      </c>
      <c r="K176" s="235"/>
      <c r="L176" s="43"/>
      <c r="M176" s="236" t="s">
        <v>1</v>
      </c>
      <c r="N176" s="237" t="s">
        <v>49</v>
      </c>
      <c r="O176" s="90"/>
      <c r="P176" s="238">
        <f>O176*H176</f>
        <v>0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40" t="s">
        <v>236</v>
      </c>
      <c r="AT176" s="240" t="s">
        <v>223</v>
      </c>
      <c r="AU176" s="240" t="s">
        <v>95</v>
      </c>
      <c r="AY176" s="15" t="s">
        <v>222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5" t="s">
        <v>92</v>
      </c>
      <c r="BK176" s="241">
        <f>ROUND(I176*H176,2)</f>
        <v>0</v>
      </c>
      <c r="BL176" s="15" t="s">
        <v>236</v>
      </c>
      <c r="BM176" s="240" t="s">
        <v>878</v>
      </c>
    </row>
    <row r="177" s="13" customFormat="1">
      <c r="A177" s="13"/>
      <c r="B177" s="242"/>
      <c r="C177" s="243"/>
      <c r="D177" s="244" t="s">
        <v>280</v>
      </c>
      <c r="E177" s="245" t="s">
        <v>1</v>
      </c>
      <c r="F177" s="246" t="s">
        <v>2007</v>
      </c>
      <c r="G177" s="243"/>
      <c r="H177" s="247">
        <v>237.16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280</v>
      </c>
      <c r="AU177" s="253" t="s">
        <v>95</v>
      </c>
      <c r="AV177" s="13" t="s">
        <v>95</v>
      </c>
      <c r="AW177" s="13" t="s">
        <v>39</v>
      </c>
      <c r="AX177" s="13" t="s">
        <v>84</v>
      </c>
      <c r="AY177" s="253" t="s">
        <v>222</v>
      </c>
    </row>
    <row r="178" s="13" customFormat="1">
      <c r="A178" s="13"/>
      <c r="B178" s="242"/>
      <c r="C178" s="243"/>
      <c r="D178" s="244" t="s">
        <v>280</v>
      </c>
      <c r="E178" s="245" t="s">
        <v>1</v>
      </c>
      <c r="F178" s="246" t="s">
        <v>2008</v>
      </c>
      <c r="G178" s="243"/>
      <c r="H178" s="247">
        <v>-32.969999999999999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280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222</v>
      </c>
    </row>
    <row r="179" s="2" customFormat="1" ht="37.8" customHeight="1">
      <c r="A179" s="37"/>
      <c r="B179" s="38"/>
      <c r="C179" s="228" t="s">
        <v>404</v>
      </c>
      <c r="D179" s="228" t="s">
        <v>223</v>
      </c>
      <c r="E179" s="229" t="s">
        <v>882</v>
      </c>
      <c r="F179" s="230" t="s">
        <v>883</v>
      </c>
      <c r="G179" s="231" t="s">
        <v>329</v>
      </c>
      <c r="H179" s="232">
        <v>87.510000000000005</v>
      </c>
      <c r="I179" s="233"/>
      <c r="J179" s="234">
        <f>ROUND(I179*H179,2)</f>
        <v>0</v>
      </c>
      <c r="K179" s="235"/>
      <c r="L179" s="43"/>
      <c r="M179" s="236" t="s">
        <v>1</v>
      </c>
      <c r="N179" s="237" t="s">
        <v>49</v>
      </c>
      <c r="O179" s="90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236</v>
      </c>
      <c r="AT179" s="240" t="s">
        <v>223</v>
      </c>
      <c r="AU179" s="240" t="s">
        <v>95</v>
      </c>
      <c r="AY179" s="15" t="s">
        <v>222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236</v>
      </c>
      <c r="BM179" s="240" t="s">
        <v>884</v>
      </c>
    </row>
    <row r="180" s="13" customFormat="1">
      <c r="A180" s="13"/>
      <c r="B180" s="242"/>
      <c r="C180" s="243"/>
      <c r="D180" s="244" t="s">
        <v>280</v>
      </c>
      <c r="E180" s="245" t="s">
        <v>1</v>
      </c>
      <c r="F180" s="246" t="s">
        <v>2005</v>
      </c>
      <c r="G180" s="243"/>
      <c r="H180" s="247">
        <v>101.64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280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222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2006</v>
      </c>
      <c r="G181" s="243"/>
      <c r="H181" s="247">
        <v>-14.130000000000001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222</v>
      </c>
    </row>
    <row r="182" s="2" customFormat="1" ht="37.8" customHeight="1">
      <c r="A182" s="37"/>
      <c r="B182" s="38"/>
      <c r="C182" s="228" t="s">
        <v>411</v>
      </c>
      <c r="D182" s="228" t="s">
        <v>223</v>
      </c>
      <c r="E182" s="229" t="s">
        <v>885</v>
      </c>
      <c r="F182" s="230" t="s">
        <v>886</v>
      </c>
      <c r="G182" s="231" t="s">
        <v>329</v>
      </c>
      <c r="H182" s="232">
        <v>204.19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236</v>
      </c>
      <c r="AT182" s="240" t="s">
        <v>223</v>
      </c>
      <c r="AU182" s="240" t="s">
        <v>95</v>
      </c>
      <c r="AY182" s="15" t="s">
        <v>222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236</v>
      </c>
      <c r="BM182" s="240" t="s">
        <v>887</v>
      </c>
    </row>
    <row r="183" s="13" customFormat="1">
      <c r="A183" s="13"/>
      <c r="B183" s="242"/>
      <c r="C183" s="243"/>
      <c r="D183" s="244" t="s">
        <v>280</v>
      </c>
      <c r="E183" s="245" t="s">
        <v>1</v>
      </c>
      <c r="F183" s="246" t="s">
        <v>2007</v>
      </c>
      <c r="G183" s="243"/>
      <c r="H183" s="247">
        <v>237.16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280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222</v>
      </c>
    </row>
    <row r="184" s="13" customFormat="1">
      <c r="A184" s="13"/>
      <c r="B184" s="242"/>
      <c r="C184" s="243"/>
      <c r="D184" s="244" t="s">
        <v>280</v>
      </c>
      <c r="E184" s="245" t="s">
        <v>1</v>
      </c>
      <c r="F184" s="246" t="s">
        <v>2008</v>
      </c>
      <c r="G184" s="243"/>
      <c r="H184" s="247">
        <v>-32.969999999999999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280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222</v>
      </c>
    </row>
    <row r="185" s="2" customFormat="1" ht="33" customHeight="1">
      <c r="A185" s="37"/>
      <c r="B185" s="38"/>
      <c r="C185" s="228" t="s">
        <v>416</v>
      </c>
      <c r="D185" s="228" t="s">
        <v>223</v>
      </c>
      <c r="E185" s="229" t="s">
        <v>372</v>
      </c>
      <c r="F185" s="230" t="s">
        <v>373</v>
      </c>
      <c r="G185" s="231" t="s">
        <v>329</v>
      </c>
      <c r="H185" s="232">
        <v>59.899999999999999</v>
      </c>
      <c r="I185" s="233"/>
      <c r="J185" s="234">
        <f>ROUND(I185*H185,2)</f>
        <v>0</v>
      </c>
      <c r="K185" s="235"/>
      <c r="L185" s="43"/>
      <c r="M185" s="236" t="s">
        <v>1</v>
      </c>
      <c r="N185" s="237" t="s">
        <v>49</v>
      </c>
      <c r="O185" s="90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40" t="s">
        <v>236</v>
      </c>
      <c r="AT185" s="240" t="s">
        <v>223</v>
      </c>
      <c r="AU185" s="240" t="s">
        <v>95</v>
      </c>
      <c r="AY185" s="15" t="s">
        <v>222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5" t="s">
        <v>92</v>
      </c>
      <c r="BK185" s="241">
        <f>ROUND(I185*H185,2)</f>
        <v>0</v>
      </c>
      <c r="BL185" s="15" t="s">
        <v>236</v>
      </c>
      <c r="BM185" s="240" t="s">
        <v>610</v>
      </c>
    </row>
    <row r="186" s="13" customFormat="1">
      <c r="A186" s="13"/>
      <c r="B186" s="242"/>
      <c r="C186" s="243"/>
      <c r="D186" s="244" t="s">
        <v>280</v>
      </c>
      <c r="E186" s="245" t="s">
        <v>1</v>
      </c>
      <c r="F186" s="246" t="s">
        <v>2009</v>
      </c>
      <c r="G186" s="243"/>
      <c r="H186" s="247">
        <v>59.899999999999999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280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222</v>
      </c>
    </row>
    <row r="187" s="2" customFormat="1" ht="37.8" customHeight="1">
      <c r="A187" s="37"/>
      <c r="B187" s="38"/>
      <c r="C187" s="228" t="s">
        <v>421</v>
      </c>
      <c r="D187" s="228" t="s">
        <v>223</v>
      </c>
      <c r="E187" s="229" t="s">
        <v>612</v>
      </c>
      <c r="F187" s="230" t="s">
        <v>613</v>
      </c>
      <c r="G187" s="231" t="s">
        <v>329</v>
      </c>
      <c r="H187" s="232">
        <v>119.8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236</v>
      </c>
      <c r="AT187" s="240" t="s">
        <v>223</v>
      </c>
      <c r="AU187" s="240" t="s">
        <v>95</v>
      </c>
      <c r="AY187" s="15" t="s">
        <v>222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236</v>
      </c>
      <c r="BM187" s="240" t="s">
        <v>614</v>
      </c>
    </row>
    <row r="188" s="13" customFormat="1">
      <c r="A188" s="13"/>
      <c r="B188" s="242"/>
      <c r="C188" s="243"/>
      <c r="D188" s="244" t="s">
        <v>280</v>
      </c>
      <c r="E188" s="245" t="s">
        <v>1</v>
      </c>
      <c r="F188" s="246" t="s">
        <v>2010</v>
      </c>
      <c r="G188" s="243"/>
      <c r="H188" s="247">
        <v>119.8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280</v>
      </c>
      <c r="AU188" s="253" t="s">
        <v>95</v>
      </c>
      <c r="AV188" s="13" t="s">
        <v>95</v>
      </c>
      <c r="AW188" s="13" t="s">
        <v>39</v>
      </c>
      <c r="AX188" s="13" t="s">
        <v>92</v>
      </c>
      <c r="AY188" s="253" t="s">
        <v>222</v>
      </c>
    </row>
    <row r="189" s="2" customFormat="1" ht="24.15" customHeight="1">
      <c r="A189" s="37"/>
      <c r="B189" s="38"/>
      <c r="C189" s="228" t="s">
        <v>427</v>
      </c>
      <c r="D189" s="228" t="s">
        <v>223</v>
      </c>
      <c r="E189" s="229" t="s">
        <v>376</v>
      </c>
      <c r="F189" s="230" t="s">
        <v>377</v>
      </c>
      <c r="G189" s="231" t="s">
        <v>329</v>
      </c>
      <c r="H189" s="232">
        <v>548.60000000000002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236</v>
      </c>
      <c r="AT189" s="240" t="s">
        <v>223</v>
      </c>
      <c r="AU189" s="240" t="s">
        <v>95</v>
      </c>
      <c r="AY189" s="15" t="s">
        <v>222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236</v>
      </c>
      <c r="BM189" s="240" t="s">
        <v>616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876</v>
      </c>
      <c r="G190" s="243"/>
      <c r="H190" s="247">
        <v>677.48000000000002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222</v>
      </c>
    </row>
    <row r="191" s="13" customFormat="1">
      <c r="A191" s="13"/>
      <c r="B191" s="242"/>
      <c r="C191" s="243"/>
      <c r="D191" s="244" t="s">
        <v>280</v>
      </c>
      <c r="E191" s="245" t="s">
        <v>1</v>
      </c>
      <c r="F191" s="246" t="s">
        <v>877</v>
      </c>
      <c r="G191" s="243"/>
      <c r="H191" s="247">
        <v>-128.88</v>
      </c>
      <c r="I191" s="248"/>
      <c r="J191" s="243"/>
      <c r="K191" s="243"/>
      <c r="L191" s="249"/>
      <c r="M191" s="250"/>
      <c r="N191" s="251"/>
      <c r="O191" s="251"/>
      <c r="P191" s="251"/>
      <c r="Q191" s="251"/>
      <c r="R191" s="251"/>
      <c r="S191" s="251"/>
      <c r="T191" s="25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3" t="s">
        <v>280</v>
      </c>
      <c r="AU191" s="253" t="s">
        <v>95</v>
      </c>
      <c r="AV191" s="13" t="s">
        <v>95</v>
      </c>
      <c r="AW191" s="13" t="s">
        <v>39</v>
      </c>
      <c r="AX191" s="13" t="s">
        <v>84</v>
      </c>
      <c r="AY191" s="253" t="s">
        <v>222</v>
      </c>
    </row>
    <row r="192" s="2" customFormat="1" ht="24.15" customHeight="1">
      <c r="A192" s="37"/>
      <c r="B192" s="38"/>
      <c r="C192" s="228" t="s">
        <v>433</v>
      </c>
      <c r="D192" s="228" t="s">
        <v>223</v>
      </c>
      <c r="E192" s="229" t="s">
        <v>380</v>
      </c>
      <c r="F192" s="230" t="s">
        <v>381</v>
      </c>
      <c r="G192" s="231" t="s">
        <v>329</v>
      </c>
      <c r="H192" s="232">
        <v>1290.4000000000001</v>
      </c>
      <c r="I192" s="233"/>
      <c r="J192" s="234">
        <f>ROUND(I192*H192,2)</f>
        <v>0</v>
      </c>
      <c r="K192" s="235"/>
      <c r="L192" s="43"/>
      <c r="M192" s="236" t="s">
        <v>1</v>
      </c>
      <c r="N192" s="237" t="s">
        <v>49</v>
      </c>
      <c r="O192" s="90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40" t="s">
        <v>236</v>
      </c>
      <c r="AT192" s="240" t="s">
        <v>223</v>
      </c>
      <c r="AU192" s="240" t="s">
        <v>95</v>
      </c>
      <c r="AY192" s="15" t="s">
        <v>222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5" t="s">
        <v>92</v>
      </c>
      <c r="BK192" s="241">
        <f>ROUND(I192*H192,2)</f>
        <v>0</v>
      </c>
      <c r="BL192" s="15" t="s">
        <v>236</v>
      </c>
      <c r="BM192" s="240" t="s">
        <v>618</v>
      </c>
    </row>
    <row r="193" s="13" customFormat="1">
      <c r="A193" s="13"/>
      <c r="B193" s="242"/>
      <c r="C193" s="243"/>
      <c r="D193" s="244" t="s">
        <v>280</v>
      </c>
      <c r="E193" s="245" t="s">
        <v>1</v>
      </c>
      <c r="F193" s="246" t="s">
        <v>879</v>
      </c>
      <c r="G193" s="243"/>
      <c r="H193" s="247">
        <v>85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280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222</v>
      </c>
    </row>
    <row r="194" s="13" customFormat="1">
      <c r="A194" s="13"/>
      <c r="B194" s="242"/>
      <c r="C194" s="243"/>
      <c r="D194" s="244" t="s">
        <v>280</v>
      </c>
      <c r="E194" s="245" t="s">
        <v>1</v>
      </c>
      <c r="F194" s="246" t="s">
        <v>880</v>
      </c>
      <c r="G194" s="243"/>
      <c r="H194" s="247">
        <v>1506.1199999999999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280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222</v>
      </c>
    </row>
    <row r="195" s="13" customFormat="1">
      <c r="A195" s="13"/>
      <c r="B195" s="242"/>
      <c r="C195" s="243"/>
      <c r="D195" s="244" t="s">
        <v>280</v>
      </c>
      <c r="E195" s="245" t="s">
        <v>1</v>
      </c>
      <c r="F195" s="246" t="s">
        <v>881</v>
      </c>
      <c r="G195" s="243"/>
      <c r="H195" s="247">
        <v>-300.72000000000003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280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222</v>
      </c>
    </row>
    <row r="196" s="2" customFormat="1" ht="33" customHeight="1">
      <c r="A196" s="37"/>
      <c r="B196" s="38"/>
      <c r="C196" s="228" t="s">
        <v>438</v>
      </c>
      <c r="D196" s="228" t="s">
        <v>223</v>
      </c>
      <c r="E196" s="229" t="s">
        <v>384</v>
      </c>
      <c r="F196" s="230" t="s">
        <v>385</v>
      </c>
      <c r="G196" s="231" t="s">
        <v>386</v>
      </c>
      <c r="H196" s="232">
        <v>119.8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236</v>
      </c>
      <c r="AT196" s="240" t="s">
        <v>223</v>
      </c>
      <c r="AU196" s="240" t="s">
        <v>95</v>
      </c>
      <c r="AY196" s="15" t="s">
        <v>222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236</v>
      </c>
      <c r="BM196" s="240" t="s">
        <v>620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2010</v>
      </c>
      <c r="G197" s="243"/>
      <c r="H197" s="247">
        <v>119.8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222</v>
      </c>
    </row>
    <row r="198" s="2" customFormat="1" ht="16.5" customHeight="1">
      <c r="A198" s="37"/>
      <c r="B198" s="38"/>
      <c r="C198" s="228" t="s">
        <v>444</v>
      </c>
      <c r="D198" s="228" t="s">
        <v>223</v>
      </c>
      <c r="E198" s="229" t="s">
        <v>390</v>
      </c>
      <c r="F198" s="230" t="s">
        <v>391</v>
      </c>
      <c r="G198" s="231" t="s">
        <v>329</v>
      </c>
      <c r="H198" s="232">
        <v>205.75</v>
      </c>
      <c r="I198" s="233"/>
      <c r="J198" s="234">
        <f>ROUND(I198*H198,2)</f>
        <v>0</v>
      </c>
      <c r="K198" s="235"/>
      <c r="L198" s="43"/>
      <c r="M198" s="236" t="s">
        <v>1</v>
      </c>
      <c r="N198" s="237" t="s">
        <v>49</v>
      </c>
      <c r="O198" s="90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236</v>
      </c>
      <c r="AT198" s="240" t="s">
        <v>223</v>
      </c>
      <c r="AU198" s="240" t="s">
        <v>95</v>
      </c>
      <c r="AY198" s="15" t="s">
        <v>222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236</v>
      </c>
      <c r="BM198" s="240" t="s">
        <v>624</v>
      </c>
    </row>
    <row r="199" s="13" customFormat="1">
      <c r="A199" s="13"/>
      <c r="B199" s="242"/>
      <c r="C199" s="243"/>
      <c r="D199" s="244" t="s">
        <v>280</v>
      </c>
      <c r="E199" s="245" t="s">
        <v>1</v>
      </c>
      <c r="F199" s="246" t="s">
        <v>2009</v>
      </c>
      <c r="G199" s="243"/>
      <c r="H199" s="247">
        <v>59.899999999999999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280</v>
      </c>
      <c r="AU199" s="253" t="s">
        <v>95</v>
      </c>
      <c r="AV199" s="13" t="s">
        <v>95</v>
      </c>
      <c r="AW199" s="13" t="s">
        <v>39</v>
      </c>
      <c r="AX199" s="13" t="s">
        <v>84</v>
      </c>
      <c r="AY199" s="253" t="s">
        <v>222</v>
      </c>
    </row>
    <row r="200" s="13" customFormat="1">
      <c r="A200" s="13"/>
      <c r="B200" s="242"/>
      <c r="C200" s="243"/>
      <c r="D200" s="244" t="s">
        <v>280</v>
      </c>
      <c r="E200" s="245" t="s">
        <v>1</v>
      </c>
      <c r="F200" s="246" t="s">
        <v>2011</v>
      </c>
      <c r="G200" s="243"/>
      <c r="H200" s="247">
        <v>169.40000000000001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280</v>
      </c>
      <c r="AU200" s="253" t="s">
        <v>95</v>
      </c>
      <c r="AV200" s="13" t="s">
        <v>95</v>
      </c>
      <c r="AW200" s="13" t="s">
        <v>39</v>
      </c>
      <c r="AX200" s="13" t="s">
        <v>84</v>
      </c>
      <c r="AY200" s="253" t="s">
        <v>222</v>
      </c>
    </row>
    <row r="201" s="13" customFormat="1">
      <c r="A201" s="13"/>
      <c r="B201" s="242"/>
      <c r="C201" s="243"/>
      <c r="D201" s="244" t="s">
        <v>280</v>
      </c>
      <c r="E201" s="245" t="s">
        <v>1</v>
      </c>
      <c r="F201" s="246" t="s">
        <v>2012</v>
      </c>
      <c r="G201" s="243"/>
      <c r="H201" s="247">
        <v>-23.550000000000001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280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222</v>
      </c>
    </row>
    <row r="202" s="2" customFormat="1" ht="24.15" customHeight="1">
      <c r="A202" s="37"/>
      <c r="B202" s="38"/>
      <c r="C202" s="228" t="s">
        <v>326</v>
      </c>
      <c r="D202" s="228" t="s">
        <v>223</v>
      </c>
      <c r="E202" s="229" t="s">
        <v>396</v>
      </c>
      <c r="F202" s="230" t="s">
        <v>397</v>
      </c>
      <c r="G202" s="231" t="s">
        <v>329</v>
      </c>
      <c r="H202" s="232">
        <v>89.400000000000006</v>
      </c>
      <c r="I202" s="233"/>
      <c r="J202" s="234">
        <f>ROUND(I202*H202,2)</f>
        <v>0</v>
      </c>
      <c r="K202" s="235"/>
      <c r="L202" s="43"/>
      <c r="M202" s="236" t="s">
        <v>1</v>
      </c>
      <c r="N202" s="237" t="s">
        <v>49</v>
      </c>
      <c r="O202" s="90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40" t="s">
        <v>236</v>
      </c>
      <c r="AT202" s="240" t="s">
        <v>223</v>
      </c>
      <c r="AU202" s="240" t="s">
        <v>95</v>
      </c>
      <c r="AY202" s="15" t="s">
        <v>222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5" t="s">
        <v>92</v>
      </c>
      <c r="BK202" s="241">
        <f>ROUND(I202*H202,2)</f>
        <v>0</v>
      </c>
      <c r="BL202" s="15" t="s">
        <v>236</v>
      </c>
      <c r="BM202" s="240" t="s">
        <v>627</v>
      </c>
    </row>
    <row r="203" s="13" customFormat="1">
      <c r="A203" s="13"/>
      <c r="B203" s="242"/>
      <c r="C203" s="243"/>
      <c r="D203" s="244" t="s">
        <v>280</v>
      </c>
      <c r="E203" s="245" t="s">
        <v>1</v>
      </c>
      <c r="F203" s="246" t="s">
        <v>2013</v>
      </c>
      <c r="G203" s="243"/>
      <c r="H203" s="247">
        <v>89.400000000000006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280</v>
      </c>
      <c r="AU203" s="253" t="s">
        <v>95</v>
      </c>
      <c r="AV203" s="13" t="s">
        <v>95</v>
      </c>
      <c r="AW203" s="13" t="s">
        <v>39</v>
      </c>
      <c r="AX203" s="13" t="s">
        <v>84</v>
      </c>
      <c r="AY203" s="253" t="s">
        <v>222</v>
      </c>
    </row>
    <row r="204" s="2" customFormat="1" ht="24.15" customHeight="1">
      <c r="A204" s="37"/>
      <c r="B204" s="38"/>
      <c r="C204" s="228" t="s">
        <v>452</v>
      </c>
      <c r="D204" s="228" t="s">
        <v>223</v>
      </c>
      <c r="E204" s="229" t="s">
        <v>629</v>
      </c>
      <c r="F204" s="230" t="s">
        <v>630</v>
      </c>
      <c r="G204" s="231" t="s">
        <v>329</v>
      </c>
      <c r="H204" s="232">
        <v>37.170999999999999</v>
      </c>
      <c r="I204" s="233"/>
      <c r="J204" s="234">
        <f>ROUND(I204*H204,2)</f>
        <v>0</v>
      </c>
      <c r="K204" s="235"/>
      <c r="L204" s="43"/>
      <c r="M204" s="236" t="s">
        <v>1</v>
      </c>
      <c r="N204" s="237" t="s">
        <v>49</v>
      </c>
      <c r="O204" s="90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40" t="s">
        <v>236</v>
      </c>
      <c r="AT204" s="240" t="s">
        <v>223</v>
      </c>
      <c r="AU204" s="240" t="s">
        <v>95</v>
      </c>
      <c r="AY204" s="15" t="s">
        <v>222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5" t="s">
        <v>92</v>
      </c>
      <c r="BK204" s="241">
        <f>ROUND(I204*H204,2)</f>
        <v>0</v>
      </c>
      <c r="BL204" s="15" t="s">
        <v>236</v>
      </c>
      <c r="BM204" s="240" t="s">
        <v>631</v>
      </c>
    </row>
    <row r="205" s="13" customFormat="1">
      <c r="A205" s="13"/>
      <c r="B205" s="242"/>
      <c r="C205" s="243"/>
      <c r="D205" s="244" t="s">
        <v>280</v>
      </c>
      <c r="E205" s="245" t="s">
        <v>1</v>
      </c>
      <c r="F205" s="246" t="s">
        <v>2014</v>
      </c>
      <c r="G205" s="243"/>
      <c r="H205" s="247">
        <v>37.170999999999999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280</v>
      </c>
      <c r="AU205" s="253" t="s">
        <v>95</v>
      </c>
      <c r="AV205" s="13" t="s">
        <v>95</v>
      </c>
      <c r="AW205" s="13" t="s">
        <v>39</v>
      </c>
      <c r="AX205" s="13" t="s">
        <v>84</v>
      </c>
      <c r="AY205" s="253" t="s">
        <v>222</v>
      </c>
    </row>
    <row r="206" s="12" customFormat="1" ht="22.8" customHeight="1">
      <c r="A206" s="12"/>
      <c r="B206" s="212"/>
      <c r="C206" s="213"/>
      <c r="D206" s="214" t="s">
        <v>83</v>
      </c>
      <c r="E206" s="226" t="s">
        <v>95</v>
      </c>
      <c r="F206" s="226" t="s">
        <v>415</v>
      </c>
      <c r="G206" s="213"/>
      <c r="H206" s="213"/>
      <c r="I206" s="216"/>
      <c r="J206" s="227">
        <f>BK206</f>
        <v>0</v>
      </c>
      <c r="K206" s="213"/>
      <c r="L206" s="218"/>
      <c r="M206" s="219"/>
      <c r="N206" s="220"/>
      <c r="O206" s="220"/>
      <c r="P206" s="221">
        <f>SUM(P207:P208)</f>
        <v>0</v>
      </c>
      <c r="Q206" s="220"/>
      <c r="R206" s="221">
        <f>SUM(R207:R208)</f>
        <v>0</v>
      </c>
      <c r="S206" s="220"/>
      <c r="T206" s="222">
        <f>SUM(T207:T208)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23" t="s">
        <v>92</v>
      </c>
      <c r="AT206" s="224" t="s">
        <v>83</v>
      </c>
      <c r="AU206" s="224" t="s">
        <v>92</v>
      </c>
      <c r="AY206" s="223" t="s">
        <v>222</v>
      </c>
      <c r="BK206" s="225">
        <f>SUM(BK207:BK208)</f>
        <v>0</v>
      </c>
    </row>
    <row r="207" s="2" customFormat="1" ht="16.5" customHeight="1">
      <c r="A207" s="37"/>
      <c r="B207" s="38"/>
      <c r="C207" s="228" t="s">
        <v>457</v>
      </c>
      <c r="D207" s="228" t="s">
        <v>223</v>
      </c>
      <c r="E207" s="229" t="s">
        <v>897</v>
      </c>
      <c r="F207" s="230" t="s">
        <v>898</v>
      </c>
      <c r="G207" s="231" t="s">
        <v>329</v>
      </c>
      <c r="H207" s="232">
        <v>0.50700000000000001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236</v>
      </c>
      <c r="AT207" s="240" t="s">
        <v>223</v>
      </c>
      <c r="AU207" s="240" t="s">
        <v>95</v>
      </c>
      <c r="AY207" s="15" t="s">
        <v>222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236</v>
      </c>
      <c r="BM207" s="240" t="s">
        <v>899</v>
      </c>
    </row>
    <row r="208" s="13" customFormat="1">
      <c r="A208" s="13"/>
      <c r="B208" s="242"/>
      <c r="C208" s="243"/>
      <c r="D208" s="244" t="s">
        <v>280</v>
      </c>
      <c r="E208" s="245" t="s">
        <v>1</v>
      </c>
      <c r="F208" s="246" t="s">
        <v>1706</v>
      </c>
      <c r="G208" s="243"/>
      <c r="H208" s="247">
        <v>0.50700000000000001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280</v>
      </c>
      <c r="AU208" s="253" t="s">
        <v>95</v>
      </c>
      <c r="AV208" s="13" t="s">
        <v>95</v>
      </c>
      <c r="AW208" s="13" t="s">
        <v>39</v>
      </c>
      <c r="AX208" s="13" t="s">
        <v>92</v>
      </c>
      <c r="AY208" s="253" t="s">
        <v>222</v>
      </c>
    </row>
    <row r="209" s="12" customFormat="1" ht="22.8" customHeight="1">
      <c r="A209" s="12"/>
      <c r="B209" s="212"/>
      <c r="C209" s="213"/>
      <c r="D209" s="214" t="s">
        <v>83</v>
      </c>
      <c r="E209" s="226" t="s">
        <v>232</v>
      </c>
      <c r="F209" s="226" t="s">
        <v>639</v>
      </c>
      <c r="G209" s="213"/>
      <c r="H209" s="213"/>
      <c r="I209" s="216"/>
      <c r="J209" s="227">
        <f>BK209</f>
        <v>0</v>
      </c>
      <c r="K209" s="213"/>
      <c r="L209" s="218"/>
      <c r="M209" s="219"/>
      <c r="N209" s="220"/>
      <c r="O209" s="220"/>
      <c r="P209" s="221">
        <f>SUM(P210:P211)</f>
        <v>0</v>
      </c>
      <c r="Q209" s="220"/>
      <c r="R209" s="221">
        <f>SUM(R210:R211)</f>
        <v>0</v>
      </c>
      <c r="S209" s="220"/>
      <c r="T209" s="222">
        <f>SUM(T210:T211)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23" t="s">
        <v>92</v>
      </c>
      <c r="AT209" s="224" t="s">
        <v>83</v>
      </c>
      <c r="AU209" s="224" t="s">
        <v>92</v>
      </c>
      <c r="AY209" s="223" t="s">
        <v>222</v>
      </c>
      <c r="BK209" s="225">
        <f>SUM(BK210:BK211)</f>
        <v>0</v>
      </c>
    </row>
    <row r="210" s="2" customFormat="1" ht="21.75" customHeight="1">
      <c r="A210" s="37"/>
      <c r="B210" s="38"/>
      <c r="C210" s="228" t="s">
        <v>461</v>
      </c>
      <c r="D210" s="228" t="s">
        <v>223</v>
      </c>
      <c r="E210" s="229" t="s">
        <v>640</v>
      </c>
      <c r="F210" s="230" t="s">
        <v>641</v>
      </c>
      <c r="G210" s="231" t="s">
        <v>314</v>
      </c>
      <c r="H210" s="232">
        <v>75</v>
      </c>
      <c r="I210" s="233"/>
      <c r="J210" s="234">
        <f>ROUND(I210*H210,2)</f>
        <v>0</v>
      </c>
      <c r="K210" s="235"/>
      <c r="L210" s="43"/>
      <c r="M210" s="236" t="s">
        <v>1</v>
      </c>
      <c r="N210" s="237" t="s">
        <v>49</v>
      </c>
      <c r="O210" s="90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40" t="s">
        <v>236</v>
      </c>
      <c r="AT210" s="240" t="s">
        <v>223</v>
      </c>
      <c r="AU210" s="240" t="s">
        <v>95</v>
      </c>
      <c r="AY210" s="15" t="s">
        <v>222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5" t="s">
        <v>92</v>
      </c>
      <c r="BK210" s="241">
        <f>ROUND(I210*H210,2)</f>
        <v>0</v>
      </c>
      <c r="BL210" s="15" t="s">
        <v>236</v>
      </c>
      <c r="BM210" s="240" t="s">
        <v>901</v>
      </c>
    </row>
    <row r="211" s="13" customFormat="1">
      <c r="A211" s="13"/>
      <c r="B211" s="242"/>
      <c r="C211" s="243"/>
      <c r="D211" s="244" t="s">
        <v>280</v>
      </c>
      <c r="E211" s="245" t="s">
        <v>1</v>
      </c>
      <c r="F211" s="246" t="s">
        <v>817</v>
      </c>
      <c r="G211" s="243"/>
      <c r="H211" s="247">
        <v>75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280</v>
      </c>
      <c r="AU211" s="253" t="s">
        <v>95</v>
      </c>
      <c r="AV211" s="13" t="s">
        <v>95</v>
      </c>
      <c r="AW211" s="13" t="s">
        <v>39</v>
      </c>
      <c r="AX211" s="13" t="s">
        <v>92</v>
      </c>
      <c r="AY211" s="253" t="s">
        <v>222</v>
      </c>
    </row>
    <row r="212" s="12" customFormat="1" ht="22.8" customHeight="1">
      <c r="A212" s="12"/>
      <c r="B212" s="212"/>
      <c r="C212" s="213"/>
      <c r="D212" s="214" t="s">
        <v>83</v>
      </c>
      <c r="E212" s="226" t="s">
        <v>236</v>
      </c>
      <c r="F212" s="226" t="s">
        <v>426</v>
      </c>
      <c r="G212" s="213"/>
      <c r="H212" s="213"/>
      <c r="I212" s="216"/>
      <c r="J212" s="227">
        <f>BK212</f>
        <v>0</v>
      </c>
      <c r="K212" s="213"/>
      <c r="L212" s="218"/>
      <c r="M212" s="219"/>
      <c r="N212" s="220"/>
      <c r="O212" s="220"/>
      <c r="P212" s="221">
        <f>SUM(P213:P216)</f>
        <v>0</v>
      </c>
      <c r="Q212" s="220"/>
      <c r="R212" s="221">
        <f>SUM(R213:R216)</f>
        <v>14.558929000000001</v>
      </c>
      <c r="S212" s="220"/>
      <c r="T212" s="222">
        <f>SUM(T213:T216)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23" t="s">
        <v>92</v>
      </c>
      <c r="AT212" s="224" t="s">
        <v>83</v>
      </c>
      <c r="AU212" s="224" t="s">
        <v>92</v>
      </c>
      <c r="AY212" s="223" t="s">
        <v>222</v>
      </c>
      <c r="BK212" s="225">
        <f>SUM(BK213:BK216)</f>
        <v>0</v>
      </c>
    </row>
    <row r="213" s="2" customFormat="1" ht="16.5" customHeight="1">
      <c r="A213" s="37"/>
      <c r="B213" s="38"/>
      <c r="C213" s="228" t="s">
        <v>466</v>
      </c>
      <c r="D213" s="228" t="s">
        <v>223</v>
      </c>
      <c r="E213" s="229" t="s">
        <v>644</v>
      </c>
      <c r="F213" s="230" t="s">
        <v>645</v>
      </c>
      <c r="G213" s="231" t="s">
        <v>314</v>
      </c>
      <c r="H213" s="232">
        <v>75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236</v>
      </c>
      <c r="AT213" s="240" t="s">
        <v>223</v>
      </c>
      <c r="AU213" s="240" t="s">
        <v>95</v>
      </c>
      <c r="AY213" s="15" t="s">
        <v>222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236</v>
      </c>
      <c r="BM213" s="240" t="s">
        <v>903</v>
      </c>
    </row>
    <row r="214" s="13" customFormat="1">
      <c r="A214" s="13"/>
      <c r="B214" s="242"/>
      <c r="C214" s="243"/>
      <c r="D214" s="244" t="s">
        <v>280</v>
      </c>
      <c r="E214" s="245" t="s">
        <v>1</v>
      </c>
      <c r="F214" s="246" t="s">
        <v>817</v>
      </c>
      <c r="G214" s="243"/>
      <c r="H214" s="247">
        <v>75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280</v>
      </c>
      <c r="AU214" s="253" t="s">
        <v>95</v>
      </c>
      <c r="AV214" s="13" t="s">
        <v>95</v>
      </c>
      <c r="AW214" s="13" t="s">
        <v>39</v>
      </c>
      <c r="AX214" s="13" t="s">
        <v>92</v>
      </c>
      <c r="AY214" s="253" t="s">
        <v>222</v>
      </c>
    </row>
    <row r="215" s="2" customFormat="1" ht="16.5" customHeight="1">
      <c r="A215" s="37"/>
      <c r="B215" s="38"/>
      <c r="C215" s="228" t="s">
        <v>473</v>
      </c>
      <c r="D215" s="228" t="s">
        <v>223</v>
      </c>
      <c r="E215" s="229" t="s">
        <v>428</v>
      </c>
      <c r="F215" s="230" t="s">
        <v>429</v>
      </c>
      <c r="G215" s="231" t="s">
        <v>329</v>
      </c>
      <c r="H215" s="232">
        <v>7.7000000000000002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1.8907700000000001</v>
      </c>
      <c r="R215" s="238">
        <f>Q215*H215</f>
        <v>14.558929000000001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236</v>
      </c>
      <c r="AT215" s="240" t="s">
        <v>223</v>
      </c>
      <c r="AU215" s="240" t="s">
        <v>95</v>
      </c>
      <c r="AY215" s="15" t="s">
        <v>222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236</v>
      </c>
      <c r="BM215" s="240" t="s">
        <v>647</v>
      </c>
    </row>
    <row r="216" s="13" customFormat="1">
      <c r="A216" s="13"/>
      <c r="B216" s="242"/>
      <c r="C216" s="243"/>
      <c r="D216" s="244" t="s">
        <v>280</v>
      </c>
      <c r="E216" s="245" t="s">
        <v>1</v>
      </c>
      <c r="F216" s="246" t="s">
        <v>2015</v>
      </c>
      <c r="G216" s="243"/>
      <c r="H216" s="247">
        <v>7.7000000000000002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280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222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221</v>
      </c>
      <c r="F217" s="226" t="s">
        <v>432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SUM(P218:P235)</f>
        <v>0</v>
      </c>
      <c r="Q217" s="220"/>
      <c r="R217" s="221">
        <f>SUM(R218:R235)</f>
        <v>0.050764499999999997</v>
      </c>
      <c r="S217" s="220"/>
      <c r="T217" s="222">
        <f>SUM(T218:T235)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222</v>
      </c>
      <c r="BK217" s="225">
        <f>SUM(BK218:BK235)</f>
        <v>0</v>
      </c>
    </row>
    <row r="218" s="2" customFormat="1" ht="24.15" customHeight="1">
      <c r="A218" s="37"/>
      <c r="B218" s="38"/>
      <c r="C218" s="228" t="s">
        <v>477</v>
      </c>
      <c r="D218" s="228" t="s">
        <v>223</v>
      </c>
      <c r="E218" s="229" t="s">
        <v>909</v>
      </c>
      <c r="F218" s="230" t="s">
        <v>910</v>
      </c>
      <c r="G218" s="231" t="s">
        <v>361</v>
      </c>
      <c r="H218" s="232">
        <v>3.75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236</v>
      </c>
      <c r="AT218" s="240" t="s">
        <v>223</v>
      </c>
      <c r="AU218" s="240" t="s">
        <v>95</v>
      </c>
      <c r="AY218" s="15" t="s">
        <v>222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236</v>
      </c>
      <c r="BM218" s="240" t="s">
        <v>911</v>
      </c>
    </row>
    <row r="219" s="13" customFormat="1">
      <c r="A219" s="13"/>
      <c r="B219" s="242"/>
      <c r="C219" s="243"/>
      <c r="D219" s="244" t="s">
        <v>280</v>
      </c>
      <c r="E219" s="245" t="s">
        <v>1</v>
      </c>
      <c r="F219" s="246" t="s">
        <v>522</v>
      </c>
      <c r="G219" s="243"/>
      <c r="H219" s="247">
        <v>3.75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280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222</v>
      </c>
    </row>
    <row r="220" s="2" customFormat="1" ht="24.15" customHeight="1">
      <c r="A220" s="37"/>
      <c r="B220" s="38"/>
      <c r="C220" s="228" t="s">
        <v>481</v>
      </c>
      <c r="D220" s="228" t="s">
        <v>223</v>
      </c>
      <c r="E220" s="229" t="s">
        <v>913</v>
      </c>
      <c r="F220" s="230" t="s">
        <v>914</v>
      </c>
      <c r="G220" s="231" t="s">
        <v>361</v>
      </c>
      <c r="H220" s="232">
        <v>77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236</v>
      </c>
      <c r="AT220" s="240" t="s">
        <v>223</v>
      </c>
      <c r="AU220" s="240" t="s">
        <v>95</v>
      </c>
      <c r="AY220" s="15" t="s">
        <v>222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236</v>
      </c>
      <c r="BM220" s="240" t="s">
        <v>915</v>
      </c>
    </row>
    <row r="221" s="13" customFormat="1">
      <c r="A221" s="13"/>
      <c r="B221" s="242"/>
      <c r="C221" s="243"/>
      <c r="D221" s="244" t="s">
        <v>280</v>
      </c>
      <c r="E221" s="245" t="s">
        <v>1</v>
      </c>
      <c r="F221" s="246" t="s">
        <v>2016</v>
      </c>
      <c r="G221" s="243"/>
      <c r="H221" s="247">
        <v>77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280</v>
      </c>
      <c r="AU221" s="253" t="s">
        <v>95</v>
      </c>
      <c r="AV221" s="13" t="s">
        <v>95</v>
      </c>
      <c r="AW221" s="13" t="s">
        <v>39</v>
      </c>
      <c r="AX221" s="13" t="s">
        <v>84</v>
      </c>
      <c r="AY221" s="253" t="s">
        <v>222</v>
      </c>
    </row>
    <row r="222" s="2" customFormat="1" ht="24.15" customHeight="1">
      <c r="A222" s="37"/>
      <c r="B222" s="38"/>
      <c r="C222" s="228" t="s">
        <v>486</v>
      </c>
      <c r="D222" s="228" t="s">
        <v>223</v>
      </c>
      <c r="E222" s="229" t="s">
        <v>921</v>
      </c>
      <c r="F222" s="230" t="s">
        <v>922</v>
      </c>
      <c r="G222" s="231" t="s">
        <v>361</v>
      </c>
      <c r="H222" s="232">
        <v>3.75</v>
      </c>
      <c r="I222" s="233"/>
      <c r="J222" s="234">
        <f>ROUND(I222*H222,2)</f>
        <v>0</v>
      </c>
      <c r="K222" s="235"/>
      <c r="L222" s="43"/>
      <c r="M222" s="236" t="s">
        <v>1</v>
      </c>
      <c r="N222" s="237" t="s">
        <v>49</v>
      </c>
      <c r="O222" s="90"/>
      <c r="P222" s="238">
        <f>O222*H222</f>
        <v>0</v>
      </c>
      <c r="Q222" s="238">
        <v>0.0060099999999999997</v>
      </c>
      <c r="R222" s="238">
        <f>Q222*H222</f>
        <v>0.022537499999999999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236</v>
      </c>
      <c r="AT222" s="240" t="s">
        <v>223</v>
      </c>
      <c r="AU222" s="240" t="s">
        <v>95</v>
      </c>
      <c r="AY222" s="15" t="s">
        <v>222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236</v>
      </c>
      <c r="BM222" s="240" t="s">
        <v>923</v>
      </c>
    </row>
    <row r="223" s="13" customFormat="1">
      <c r="A223" s="13"/>
      <c r="B223" s="242"/>
      <c r="C223" s="243"/>
      <c r="D223" s="244" t="s">
        <v>280</v>
      </c>
      <c r="E223" s="245" t="s">
        <v>1</v>
      </c>
      <c r="F223" s="246" t="s">
        <v>522</v>
      </c>
      <c r="G223" s="243"/>
      <c r="H223" s="247">
        <v>3.75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280</v>
      </c>
      <c r="AU223" s="253" t="s">
        <v>95</v>
      </c>
      <c r="AV223" s="13" t="s">
        <v>95</v>
      </c>
      <c r="AW223" s="13" t="s">
        <v>39</v>
      </c>
      <c r="AX223" s="13" t="s">
        <v>84</v>
      </c>
      <c r="AY223" s="253" t="s">
        <v>222</v>
      </c>
    </row>
    <row r="224" s="2" customFormat="1" ht="24.15" customHeight="1">
      <c r="A224" s="37"/>
      <c r="B224" s="38"/>
      <c r="C224" s="228" t="s">
        <v>665</v>
      </c>
      <c r="D224" s="228" t="s">
        <v>223</v>
      </c>
      <c r="E224" s="229" t="s">
        <v>925</v>
      </c>
      <c r="F224" s="230" t="s">
        <v>926</v>
      </c>
      <c r="G224" s="231" t="s">
        <v>361</v>
      </c>
      <c r="H224" s="232">
        <v>8.6999999999999993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0.00060999999999999997</v>
      </c>
      <c r="R224" s="238">
        <f>Q224*H224</f>
        <v>0.0053069999999999992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236</v>
      </c>
      <c r="AT224" s="240" t="s">
        <v>223</v>
      </c>
      <c r="AU224" s="240" t="s">
        <v>95</v>
      </c>
      <c r="AY224" s="15" t="s">
        <v>222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236</v>
      </c>
      <c r="BM224" s="240" t="s">
        <v>927</v>
      </c>
    </row>
    <row r="225" s="13" customFormat="1">
      <c r="A225" s="13"/>
      <c r="B225" s="242"/>
      <c r="C225" s="243"/>
      <c r="D225" s="244" t="s">
        <v>280</v>
      </c>
      <c r="E225" s="245" t="s">
        <v>1</v>
      </c>
      <c r="F225" s="246" t="s">
        <v>2017</v>
      </c>
      <c r="G225" s="243"/>
      <c r="H225" s="247">
        <v>8.6999999999999993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280</v>
      </c>
      <c r="AU225" s="253" t="s">
        <v>95</v>
      </c>
      <c r="AV225" s="13" t="s">
        <v>95</v>
      </c>
      <c r="AW225" s="13" t="s">
        <v>39</v>
      </c>
      <c r="AX225" s="13" t="s">
        <v>92</v>
      </c>
      <c r="AY225" s="253" t="s">
        <v>222</v>
      </c>
    </row>
    <row r="226" s="2" customFormat="1" ht="33" customHeight="1">
      <c r="A226" s="37"/>
      <c r="B226" s="38"/>
      <c r="C226" s="228" t="s">
        <v>671</v>
      </c>
      <c r="D226" s="228" t="s">
        <v>223</v>
      </c>
      <c r="E226" s="229" t="s">
        <v>933</v>
      </c>
      <c r="F226" s="230" t="s">
        <v>934</v>
      </c>
      <c r="G226" s="231" t="s">
        <v>361</v>
      </c>
      <c r="H226" s="232">
        <v>8.6999999999999993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236</v>
      </c>
      <c r="AT226" s="240" t="s">
        <v>223</v>
      </c>
      <c r="AU226" s="240" t="s">
        <v>95</v>
      </c>
      <c r="AY226" s="15" t="s">
        <v>222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236</v>
      </c>
      <c r="BM226" s="240" t="s">
        <v>935</v>
      </c>
    </row>
    <row r="227" s="13" customFormat="1">
      <c r="A227" s="13"/>
      <c r="B227" s="242"/>
      <c r="C227" s="243"/>
      <c r="D227" s="244" t="s">
        <v>280</v>
      </c>
      <c r="E227" s="245" t="s">
        <v>1</v>
      </c>
      <c r="F227" s="246" t="s">
        <v>2017</v>
      </c>
      <c r="G227" s="243"/>
      <c r="H227" s="247">
        <v>8.6999999999999993</v>
      </c>
      <c r="I227" s="248"/>
      <c r="J227" s="243"/>
      <c r="K227" s="243"/>
      <c r="L227" s="249"/>
      <c r="M227" s="250"/>
      <c r="N227" s="251"/>
      <c r="O227" s="251"/>
      <c r="P227" s="251"/>
      <c r="Q227" s="251"/>
      <c r="R227" s="251"/>
      <c r="S227" s="251"/>
      <c r="T227" s="25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3" t="s">
        <v>280</v>
      </c>
      <c r="AU227" s="253" t="s">
        <v>95</v>
      </c>
      <c r="AV227" s="13" t="s">
        <v>95</v>
      </c>
      <c r="AW227" s="13" t="s">
        <v>39</v>
      </c>
      <c r="AX227" s="13" t="s">
        <v>84</v>
      </c>
      <c r="AY227" s="253" t="s">
        <v>222</v>
      </c>
    </row>
    <row r="228" s="2" customFormat="1" ht="24.15" customHeight="1">
      <c r="A228" s="37"/>
      <c r="B228" s="38"/>
      <c r="C228" s="228" t="s">
        <v>677</v>
      </c>
      <c r="D228" s="228" t="s">
        <v>223</v>
      </c>
      <c r="E228" s="229" t="s">
        <v>937</v>
      </c>
      <c r="F228" s="230" t="s">
        <v>938</v>
      </c>
      <c r="G228" s="231" t="s">
        <v>361</v>
      </c>
      <c r="H228" s="232">
        <v>4.3499999999999996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236</v>
      </c>
      <c r="AT228" s="240" t="s">
        <v>223</v>
      </c>
      <c r="AU228" s="240" t="s">
        <v>95</v>
      </c>
      <c r="AY228" s="15" t="s">
        <v>222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236</v>
      </c>
      <c r="BM228" s="240" t="s">
        <v>939</v>
      </c>
    </row>
    <row r="229" s="13" customFormat="1">
      <c r="A229" s="13"/>
      <c r="B229" s="242"/>
      <c r="C229" s="243"/>
      <c r="D229" s="244" t="s">
        <v>280</v>
      </c>
      <c r="E229" s="245" t="s">
        <v>1</v>
      </c>
      <c r="F229" s="246" t="s">
        <v>1997</v>
      </c>
      <c r="G229" s="243"/>
      <c r="H229" s="247">
        <v>4.3499999999999996</v>
      </c>
      <c r="I229" s="248"/>
      <c r="J229" s="243"/>
      <c r="K229" s="243"/>
      <c r="L229" s="249"/>
      <c r="M229" s="250"/>
      <c r="N229" s="251"/>
      <c r="O229" s="251"/>
      <c r="P229" s="251"/>
      <c r="Q229" s="251"/>
      <c r="R229" s="251"/>
      <c r="S229" s="251"/>
      <c r="T229" s="25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3" t="s">
        <v>280</v>
      </c>
      <c r="AU229" s="253" t="s">
        <v>95</v>
      </c>
      <c r="AV229" s="13" t="s">
        <v>95</v>
      </c>
      <c r="AW229" s="13" t="s">
        <v>39</v>
      </c>
      <c r="AX229" s="13" t="s">
        <v>92</v>
      </c>
      <c r="AY229" s="253" t="s">
        <v>222</v>
      </c>
    </row>
    <row r="230" s="2" customFormat="1" ht="21.75" customHeight="1">
      <c r="A230" s="37"/>
      <c r="B230" s="38"/>
      <c r="C230" s="228" t="s">
        <v>681</v>
      </c>
      <c r="D230" s="228" t="s">
        <v>223</v>
      </c>
      <c r="E230" s="229" t="s">
        <v>944</v>
      </c>
      <c r="F230" s="230" t="s">
        <v>945</v>
      </c>
      <c r="G230" s="231" t="s">
        <v>314</v>
      </c>
      <c r="H230" s="232">
        <v>6</v>
      </c>
      <c r="I230" s="233"/>
      <c r="J230" s="234">
        <f>ROUND(I230*H230,2)</f>
        <v>0</v>
      </c>
      <c r="K230" s="235"/>
      <c r="L230" s="43"/>
      <c r="M230" s="236" t="s">
        <v>1</v>
      </c>
      <c r="N230" s="237" t="s">
        <v>49</v>
      </c>
      <c r="O230" s="90"/>
      <c r="P230" s="238">
        <f>O230*H230</f>
        <v>0</v>
      </c>
      <c r="Q230" s="238">
        <v>0.0035999999999999999</v>
      </c>
      <c r="R230" s="238">
        <f>Q230*H230</f>
        <v>0.021600000000000001</v>
      </c>
      <c r="S230" s="238">
        <v>0</v>
      </c>
      <c r="T230" s="23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40" t="s">
        <v>236</v>
      </c>
      <c r="AT230" s="240" t="s">
        <v>223</v>
      </c>
      <c r="AU230" s="240" t="s">
        <v>95</v>
      </c>
      <c r="AY230" s="15" t="s">
        <v>222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5" t="s">
        <v>92</v>
      </c>
      <c r="BK230" s="241">
        <f>ROUND(I230*H230,2)</f>
        <v>0</v>
      </c>
      <c r="BL230" s="15" t="s">
        <v>236</v>
      </c>
      <c r="BM230" s="240" t="s">
        <v>946</v>
      </c>
    </row>
    <row r="231" s="13" customFormat="1">
      <c r="A231" s="13"/>
      <c r="B231" s="242"/>
      <c r="C231" s="243"/>
      <c r="D231" s="244" t="s">
        <v>280</v>
      </c>
      <c r="E231" s="245" t="s">
        <v>1</v>
      </c>
      <c r="F231" s="246" t="s">
        <v>803</v>
      </c>
      <c r="G231" s="243"/>
      <c r="H231" s="247">
        <v>6</v>
      </c>
      <c r="I231" s="248"/>
      <c r="J231" s="243"/>
      <c r="K231" s="243"/>
      <c r="L231" s="249"/>
      <c r="M231" s="250"/>
      <c r="N231" s="251"/>
      <c r="O231" s="251"/>
      <c r="P231" s="251"/>
      <c r="Q231" s="251"/>
      <c r="R231" s="251"/>
      <c r="S231" s="251"/>
      <c r="T231" s="25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3" t="s">
        <v>280</v>
      </c>
      <c r="AU231" s="253" t="s">
        <v>95</v>
      </c>
      <c r="AV231" s="13" t="s">
        <v>95</v>
      </c>
      <c r="AW231" s="13" t="s">
        <v>39</v>
      </c>
      <c r="AX231" s="13" t="s">
        <v>84</v>
      </c>
      <c r="AY231" s="253" t="s">
        <v>222</v>
      </c>
    </row>
    <row r="232" s="2" customFormat="1" ht="24.15" customHeight="1">
      <c r="A232" s="37"/>
      <c r="B232" s="38"/>
      <c r="C232" s="228" t="s">
        <v>685</v>
      </c>
      <c r="D232" s="228" t="s">
        <v>223</v>
      </c>
      <c r="E232" s="229" t="s">
        <v>948</v>
      </c>
      <c r="F232" s="230" t="s">
        <v>949</v>
      </c>
      <c r="G232" s="231" t="s">
        <v>314</v>
      </c>
      <c r="H232" s="232">
        <v>6</v>
      </c>
      <c r="I232" s="233"/>
      <c r="J232" s="234">
        <f>ROUND(I232*H232,2)</f>
        <v>0</v>
      </c>
      <c r="K232" s="235"/>
      <c r="L232" s="43"/>
      <c r="M232" s="236" t="s">
        <v>1</v>
      </c>
      <c r="N232" s="237" t="s">
        <v>49</v>
      </c>
      <c r="O232" s="90"/>
      <c r="P232" s="238">
        <f>O232*H232</f>
        <v>0</v>
      </c>
      <c r="Q232" s="238">
        <v>0.00022000000000000001</v>
      </c>
      <c r="R232" s="238">
        <f>Q232*H232</f>
        <v>0.00132</v>
      </c>
      <c r="S232" s="238">
        <v>0</v>
      </c>
      <c r="T232" s="23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40" t="s">
        <v>236</v>
      </c>
      <c r="AT232" s="240" t="s">
        <v>223</v>
      </c>
      <c r="AU232" s="240" t="s">
        <v>95</v>
      </c>
      <c r="AY232" s="15" t="s">
        <v>222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5" t="s">
        <v>92</v>
      </c>
      <c r="BK232" s="241">
        <f>ROUND(I232*H232,2)</f>
        <v>0</v>
      </c>
      <c r="BL232" s="15" t="s">
        <v>236</v>
      </c>
      <c r="BM232" s="240" t="s">
        <v>950</v>
      </c>
    </row>
    <row r="233" s="13" customFormat="1">
      <c r="A233" s="13"/>
      <c r="B233" s="242"/>
      <c r="C233" s="243"/>
      <c r="D233" s="244" t="s">
        <v>280</v>
      </c>
      <c r="E233" s="245" t="s">
        <v>1</v>
      </c>
      <c r="F233" s="246" t="s">
        <v>803</v>
      </c>
      <c r="G233" s="243"/>
      <c r="H233" s="247">
        <v>6</v>
      </c>
      <c r="I233" s="248"/>
      <c r="J233" s="243"/>
      <c r="K233" s="243"/>
      <c r="L233" s="249"/>
      <c r="M233" s="250"/>
      <c r="N233" s="251"/>
      <c r="O233" s="251"/>
      <c r="P233" s="251"/>
      <c r="Q233" s="251"/>
      <c r="R233" s="251"/>
      <c r="S233" s="251"/>
      <c r="T233" s="25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3" t="s">
        <v>280</v>
      </c>
      <c r="AU233" s="253" t="s">
        <v>95</v>
      </c>
      <c r="AV233" s="13" t="s">
        <v>95</v>
      </c>
      <c r="AW233" s="13" t="s">
        <v>39</v>
      </c>
      <c r="AX233" s="13" t="s">
        <v>84</v>
      </c>
      <c r="AY233" s="253" t="s">
        <v>222</v>
      </c>
    </row>
    <row r="234" s="2" customFormat="1" ht="24.15" customHeight="1">
      <c r="A234" s="37"/>
      <c r="B234" s="38"/>
      <c r="C234" s="228" t="s">
        <v>689</v>
      </c>
      <c r="D234" s="228" t="s">
        <v>223</v>
      </c>
      <c r="E234" s="229" t="s">
        <v>951</v>
      </c>
      <c r="F234" s="230" t="s">
        <v>952</v>
      </c>
      <c r="G234" s="231" t="s">
        <v>314</v>
      </c>
      <c r="H234" s="232">
        <v>6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</v>
      </c>
      <c r="R234" s="238">
        <f>Q234*H234</f>
        <v>0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236</v>
      </c>
      <c r="AT234" s="240" t="s">
        <v>223</v>
      </c>
      <c r="AU234" s="240" t="s">
        <v>95</v>
      </c>
      <c r="AY234" s="15" t="s">
        <v>222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236</v>
      </c>
      <c r="BM234" s="240" t="s">
        <v>953</v>
      </c>
    </row>
    <row r="235" s="13" customFormat="1">
      <c r="A235" s="13"/>
      <c r="B235" s="242"/>
      <c r="C235" s="243"/>
      <c r="D235" s="244" t="s">
        <v>280</v>
      </c>
      <c r="E235" s="245" t="s">
        <v>1</v>
      </c>
      <c r="F235" s="246" t="s">
        <v>803</v>
      </c>
      <c r="G235" s="243"/>
      <c r="H235" s="247">
        <v>6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280</v>
      </c>
      <c r="AU235" s="253" t="s">
        <v>95</v>
      </c>
      <c r="AV235" s="13" t="s">
        <v>95</v>
      </c>
      <c r="AW235" s="13" t="s">
        <v>39</v>
      </c>
      <c r="AX235" s="13" t="s">
        <v>84</v>
      </c>
      <c r="AY235" s="253" t="s">
        <v>222</v>
      </c>
    </row>
    <row r="236" s="12" customFormat="1" ht="22.8" customHeight="1">
      <c r="A236" s="12"/>
      <c r="B236" s="212"/>
      <c r="C236" s="213"/>
      <c r="D236" s="214" t="s">
        <v>83</v>
      </c>
      <c r="E236" s="226" t="s">
        <v>243</v>
      </c>
      <c r="F236" s="226" t="s">
        <v>649</v>
      </c>
      <c r="G236" s="213"/>
      <c r="H236" s="213"/>
      <c r="I236" s="216"/>
      <c r="J236" s="227">
        <f>BK236</f>
        <v>0</v>
      </c>
      <c r="K236" s="213"/>
      <c r="L236" s="218"/>
      <c r="M236" s="219"/>
      <c r="N236" s="220"/>
      <c r="O236" s="220"/>
      <c r="P236" s="221">
        <f>SUM(P237:P238)</f>
        <v>0</v>
      </c>
      <c r="Q236" s="220"/>
      <c r="R236" s="221">
        <f>SUM(R237:R238)</f>
        <v>0.024</v>
      </c>
      <c r="S236" s="220"/>
      <c r="T236" s="222">
        <f>SUM(T237:T238)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23" t="s">
        <v>92</v>
      </c>
      <c r="AT236" s="224" t="s">
        <v>83</v>
      </c>
      <c r="AU236" s="224" t="s">
        <v>92</v>
      </c>
      <c r="AY236" s="223" t="s">
        <v>222</v>
      </c>
      <c r="BK236" s="225">
        <f>SUM(BK237:BK238)</f>
        <v>0</v>
      </c>
    </row>
    <row r="237" s="2" customFormat="1" ht="16.5" customHeight="1">
      <c r="A237" s="37"/>
      <c r="B237" s="38"/>
      <c r="C237" s="228" t="s">
        <v>693</v>
      </c>
      <c r="D237" s="228" t="s">
        <v>223</v>
      </c>
      <c r="E237" s="229" t="s">
        <v>650</v>
      </c>
      <c r="F237" s="230" t="s">
        <v>651</v>
      </c>
      <c r="G237" s="231" t="s">
        <v>652</v>
      </c>
      <c r="H237" s="232">
        <v>3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0.0080000000000000002</v>
      </c>
      <c r="R237" s="238">
        <f>Q237*H237</f>
        <v>0.024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236</v>
      </c>
      <c r="AT237" s="240" t="s">
        <v>223</v>
      </c>
      <c r="AU237" s="240" t="s">
        <v>95</v>
      </c>
      <c r="AY237" s="15" t="s">
        <v>222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236</v>
      </c>
      <c r="BM237" s="240" t="s">
        <v>954</v>
      </c>
    </row>
    <row r="238" s="13" customFormat="1">
      <c r="A238" s="13"/>
      <c r="B238" s="242"/>
      <c r="C238" s="243"/>
      <c r="D238" s="244" t="s">
        <v>280</v>
      </c>
      <c r="E238" s="245" t="s">
        <v>1</v>
      </c>
      <c r="F238" s="246" t="s">
        <v>232</v>
      </c>
      <c r="G238" s="243"/>
      <c r="H238" s="247">
        <v>3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280</v>
      </c>
      <c r="AU238" s="253" t="s">
        <v>95</v>
      </c>
      <c r="AV238" s="13" t="s">
        <v>95</v>
      </c>
      <c r="AW238" s="13" t="s">
        <v>39</v>
      </c>
      <c r="AX238" s="13" t="s">
        <v>92</v>
      </c>
      <c r="AY238" s="253" t="s">
        <v>222</v>
      </c>
    </row>
    <row r="239" s="12" customFormat="1" ht="22.8" customHeight="1">
      <c r="A239" s="12"/>
      <c r="B239" s="212"/>
      <c r="C239" s="213"/>
      <c r="D239" s="214" t="s">
        <v>83</v>
      </c>
      <c r="E239" s="226" t="s">
        <v>251</v>
      </c>
      <c r="F239" s="226" t="s">
        <v>529</v>
      </c>
      <c r="G239" s="213"/>
      <c r="H239" s="213"/>
      <c r="I239" s="216"/>
      <c r="J239" s="227">
        <f>BK239</f>
        <v>0</v>
      </c>
      <c r="K239" s="213"/>
      <c r="L239" s="218"/>
      <c r="M239" s="219"/>
      <c r="N239" s="220"/>
      <c r="O239" s="220"/>
      <c r="P239" s="221">
        <f>P240+SUM(P241:P286)</f>
        <v>0</v>
      </c>
      <c r="Q239" s="220"/>
      <c r="R239" s="221">
        <f>R240+SUM(R241:R286)</f>
        <v>13.284460000000001</v>
      </c>
      <c r="S239" s="220"/>
      <c r="T239" s="222">
        <f>T240+SUM(T241:T286)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23" t="s">
        <v>92</v>
      </c>
      <c r="AT239" s="224" t="s">
        <v>83</v>
      </c>
      <c r="AU239" s="224" t="s">
        <v>92</v>
      </c>
      <c r="AY239" s="223" t="s">
        <v>222</v>
      </c>
      <c r="BK239" s="225">
        <f>BK240+SUM(BK241:BK286)</f>
        <v>0</v>
      </c>
    </row>
    <row r="240" s="2" customFormat="1" ht="21.75" customHeight="1">
      <c r="A240" s="37"/>
      <c r="B240" s="38"/>
      <c r="C240" s="228" t="s">
        <v>697</v>
      </c>
      <c r="D240" s="228" t="s">
        <v>223</v>
      </c>
      <c r="E240" s="229" t="s">
        <v>659</v>
      </c>
      <c r="F240" s="230" t="s">
        <v>660</v>
      </c>
      <c r="G240" s="231" t="s">
        <v>314</v>
      </c>
      <c r="H240" s="232">
        <v>75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0.00012999999999999999</v>
      </c>
      <c r="R240" s="238">
        <f>Q240*H240</f>
        <v>0.00975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236</v>
      </c>
      <c r="AT240" s="240" t="s">
        <v>223</v>
      </c>
      <c r="AU240" s="240" t="s">
        <v>95</v>
      </c>
      <c r="AY240" s="15" t="s">
        <v>222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236</v>
      </c>
      <c r="BM240" s="240" t="s">
        <v>661</v>
      </c>
    </row>
    <row r="241" s="13" customFormat="1">
      <c r="A241" s="13"/>
      <c r="B241" s="242"/>
      <c r="C241" s="243"/>
      <c r="D241" s="244" t="s">
        <v>280</v>
      </c>
      <c r="E241" s="245" t="s">
        <v>1</v>
      </c>
      <c r="F241" s="246" t="s">
        <v>817</v>
      </c>
      <c r="G241" s="243"/>
      <c r="H241" s="247">
        <v>75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280</v>
      </c>
      <c r="AU241" s="253" t="s">
        <v>95</v>
      </c>
      <c r="AV241" s="13" t="s">
        <v>95</v>
      </c>
      <c r="AW241" s="13" t="s">
        <v>39</v>
      </c>
      <c r="AX241" s="13" t="s">
        <v>92</v>
      </c>
      <c r="AY241" s="253" t="s">
        <v>222</v>
      </c>
    </row>
    <row r="242" s="2" customFormat="1" ht="33" customHeight="1">
      <c r="A242" s="37"/>
      <c r="B242" s="38"/>
      <c r="C242" s="228" t="s">
        <v>701</v>
      </c>
      <c r="D242" s="228" t="s">
        <v>223</v>
      </c>
      <c r="E242" s="229" t="s">
        <v>956</v>
      </c>
      <c r="F242" s="230" t="s">
        <v>957</v>
      </c>
      <c r="G242" s="231" t="s">
        <v>314</v>
      </c>
      <c r="H242" s="232">
        <v>75</v>
      </c>
      <c r="I242" s="233"/>
      <c r="J242" s="234">
        <f>ROUND(I242*H242,2)</f>
        <v>0</v>
      </c>
      <c r="K242" s="235"/>
      <c r="L242" s="43"/>
      <c r="M242" s="236" t="s">
        <v>1</v>
      </c>
      <c r="N242" s="237" t="s">
        <v>49</v>
      </c>
      <c r="O242" s="90"/>
      <c r="P242" s="238">
        <f>O242*H242</f>
        <v>0</v>
      </c>
      <c r="Q242" s="238">
        <v>2.0000000000000002E-05</v>
      </c>
      <c r="R242" s="238">
        <f>Q242*H242</f>
        <v>0.0015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236</v>
      </c>
      <c r="AT242" s="240" t="s">
        <v>223</v>
      </c>
      <c r="AU242" s="240" t="s">
        <v>95</v>
      </c>
      <c r="AY242" s="15" t="s">
        <v>222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236</v>
      </c>
      <c r="BM242" s="240" t="s">
        <v>958</v>
      </c>
    </row>
    <row r="243" s="13" customFormat="1">
      <c r="A243" s="13"/>
      <c r="B243" s="242"/>
      <c r="C243" s="243"/>
      <c r="D243" s="244" t="s">
        <v>280</v>
      </c>
      <c r="E243" s="245" t="s">
        <v>1</v>
      </c>
      <c r="F243" s="246" t="s">
        <v>817</v>
      </c>
      <c r="G243" s="243"/>
      <c r="H243" s="247">
        <v>75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280</v>
      </c>
      <c r="AU243" s="253" t="s">
        <v>95</v>
      </c>
      <c r="AV243" s="13" t="s">
        <v>95</v>
      </c>
      <c r="AW243" s="13" t="s">
        <v>39</v>
      </c>
      <c r="AX243" s="13" t="s">
        <v>92</v>
      </c>
      <c r="AY243" s="253" t="s">
        <v>222</v>
      </c>
    </row>
    <row r="244" s="2" customFormat="1" ht="21.75" customHeight="1">
      <c r="A244" s="37"/>
      <c r="B244" s="38"/>
      <c r="C244" s="259" t="s">
        <v>705</v>
      </c>
      <c r="D244" s="259" t="s">
        <v>405</v>
      </c>
      <c r="E244" s="260" t="s">
        <v>960</v>
      </c>
      <c r="F244" s="261" t="s">
        <v>961</v>
      </c>
      <c r="G244" s="262" t="s">
        <v>314</v>
      </c>
      <c r="H244" s="263">
        <v>77.25</v>
      </c>
      <c r="I244" s="264"/>
      <c r="J244" s="265">
        <f>ROUND(I244*H244,2)</f>
        <v>0</v>
      </c>
      <c r="K244" s="266"/>
      <c r="L244" s="267"/>
      <c r="M244" s="268" t="s">
        <v>1</v>
      </c>
      <c r="N244" s="269" t="s">
        <v>49</v>
      </c>
      <c r="O244" s="90"/>
      <c r="P244" s="238">
        <f>O244*H244</f>
        <v>0</v>
      </c>
      <c r="Q244" s="238">
        <v>0.01052</v>
      </c>
      <c r="R244" s="238">
        <f>Q244*H244</f>
        <v>0.81267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251</v>
      </c>
      <c r="AT244" s="240" t="s">
        <v>405</v>
      </c>
      <c r="AU244" s="240" t="s">
        <v>95</v>
      </c>
      <c r="AY244" s="15" t="s">
        <v>222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236</v>
      </c>
      <c r="BM244" s="240" t="s">
        <v>962</v>
      </c>
    </row>
    <row r="245" s="13" customFormat="1">
      <c r="A245" s="13"/>
      <c r="B245" s="242"/>
      <c r="C245" s="243"/>
      <c r="D245" s="244" t="s">
        <v>280</v>
      </c>
      <c r="E245" s="245" t="s">
        <v>1</v>
      </c>
      <c r="F245" s="246" t="s">
        <v>817</v>
      </c>
      <c r="G245" s="243"/>
      <c r="H245" s="247">
        <v>75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280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222</v>
      </c>
    </row>
    <row r="246" s="13" customFormat="1">
      <c r="A246" s="13"/>
      <c r="B246" s="242"/>
      <c r="C246" s="243"/>
      <c r="D246" s="244" t="s">
        <v>280</v>
      </c>
      <c r="E246" s="243"/>
      <c r="F246" s="246" t="s">
        <v>2018</v>
      </c>
      <c r="G246" s="243"/>
      <c r="H246" s="247">
        <v>77.25</v>
      </c>
      <c r="I246" s="248"/>
      <c r="J246" s="243"/>
      <c r="K246" s="243"/>
      <c r="L246" s="249"/>
      <c r="M246" s="250"/>
      <c r="N246" s="251"/>
      <c r="O246" s="251"/>
      <c r="P246" s="251"/>
      <c r="Q246" s="251"/>
      <c r="R246" s="251"/>
      <c r="S246" s="251"/>
      <c r="T246" s="25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3" t="s">
        <v>280</v>
      </c>
      <c r="AU246" s="253" t="s">
        <v>95</v>
      </c>
      <c r="AV246" s="13" t="s">
        <v>95</v>
      </c>
      <c r="AW246" s="13" t="s">
        <v>4</v>
      </c>
      <c r="AX246" s="13" t="s">
        <v>92</v>
      </c>
      <c r="AY246" s="253" t="s">
        <v>222</v>
      </c>
    </row>
    <row r="247" s="2" customFormat="1" ht="24.15" customHeight="1">
      <c r="A247" s="37"/>
      <c r="B247" s="38"/>
      <c r="C247" s="259" t="s">
        <v>710</v>
      </c>
      <c r="D247" s="259" t="s">
        <v>405</v>
      </c>
      <c r="E247" s="260" t="s">
        <v>702</v>
      </c>
      <c r="F247" s="261" t="s">
        <v>703</v>
      </c>
      <c r="G247" s="262" t="s">
        <v>354</v>
      </c>
      <c r="H247" s="263">
        <v>9</v>
      </c>
      <c r="I247" s="264"/>
      <c r="J247" s="265">
        <f>ROUND(I247*H247,2)</f>
        <v>0</v>
      </c>
      <c r="K247" s="266"/>
      <c r="L247" s="267"/>
      <c r="M247" s="268" t="s">
        <v>1</v>
      </c>
      <c r="N247" s="269" t="s">
        <v>49</v>
      </c>
      <c r="O247" s="90"/>
      <c r="P247" s="238">
        <f>O247*H247</f>
        <v>0</v>
      </c>
      <c r="Q247" s="238">
        <v>0.002</v>
      </c>
      <c r="R247" s="238">
        <f>Q247*H247</f>
        <v>0.018000000000000002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251</v>
      </c>
      <c r="AT247" s="240" t="s">
        <v>405</v>
      </c>
      <c r="AU247" s="240" t="s">
        <v>95</v>
      </c>
      <c r="AY247" s="15" t="s">
        <v>222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236</v>
      </c>
      <c r="BM247" s="240" t="s">
        <v>704</v>
      </c>
    </row>
    <row r="248" s="13" customFormat="1">
      <c r="A248" s="13"/>
      <c r="B248" s="242"/>
      <c r="C248" s="243"/>
      <c r="D248" s="244" t="s">
        <v>280</v>
      </c>
      <c r="E248" s="245" t="s">
        <v>1</v>
      </c>
      <c r="F248" s="246" t="s">
        <v>255</v>
      </c>
      <c r="G248" s="243"/>
      <c r="H248" s="247">
        <v>9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280</v>
      </c>
      <c r="AU248" s="253" t="s">
        <v>95</v>
      </c>
      <c r="AV248" s="13" t="s">
        <v>95</v>
      </c>
      <c r="AW248" s="13" t="s">
        <v>39</v>
      </c>
      <c r="AX248" s="13" t="s">
        <v>92</v>
      </c>
      <c r="AY248" s="253" t="s">
        <v>222</v>
      </c>
    </row>
    <row r="249" s="2" customFormat="1" ht="24.15" customHeight="1">
      <c r="A249" s="37"/>
      <c r="B249" s="38"/>
      <c r="C249" s="228" t="s">
        <v>316</v>
      </c>
      <c r="D249" s="228" t="s">
        <v>223</v>
      </c>
      <c r="E249" s="229" t="s">
        <v>740</v>
      </c>
      <c r="F249" s="230" t="s">
        <v>741</v>
      </c>
      <c r="G249" s="231" t="s">
        <v>354</v>
      </c>
      <c r="H249" s="232">
        <v>6</v>
      </c>
      <c r="I249" s="233"/>
      <c r="J249" s="234">
        <f>ROUND(I249*H249,2)</f>
        <v>0</v>
      </c>
      <c r="K249" s="235"/>
      <c r="L249" s="43"/>
      <c r="M249" s="236" t="s">
        <v>1</v>
      </c>
      <c r="N249" s="237" t="s">
        <v>49</v>
      </c>
      <c r="O249" s="90"/>
      <c r="P249" s="238">
        <f>O249*H249</f>
        <v>0</v>
      </c>
      <c r="Q249" s="238">
        <v>0.010189999999999999</v>
      </c>
      <c r="R249" s="238">
        <f>Q249*H249</f>
        <v>0.06114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236</v>
      </c>
      <c r="AT249" s="240" t="s">
        <v>223</v>
      </c>
      <c r="AU249" s="240" t="s">
        <v>95</v>
      </c>
      <c r="AY249" s="15" t="s">
        <v>222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236</v>
      </c>
      <c r="BM249" s="240" t="s">
        <v>742</v>
      </c>
    </row>
    <row r="250" s="2" customFormat="1" ht="16.5" customHeight="1">
      <c r="A250" s="37"/>
      <c r="B250" s="38"/>
      <c r="C250" s="259" t="s">
        <v>719</v>
      </c>
      <c r="D250" s="259" t="s">
        <v>405</v>
      </c>
      <c r="E250" s="260" t="s">
        <v>744</v>
      </c>
      <c r="F250" s="261" t="s">
        <v>745</v>
      </c>
      <c r="G250" s="262" t="s">
        <v>354</v>
      </c>
      <c r="H250" s="263">
        <v>3</v>
      </c>
      <c r="I250" s="264"/>
      <c r="J250" s="265">
        <f>ROUND(I250*H250,2)</f>
        <v>0</v>
      </c>
      <c r="K250" s="266"/>
      <c r="L250" s="267"/>
      <c r="M250" s="268" t="s">
        <v>1</v>
      </c>
      <c r="N250" s="269" t="s">
        <v>49</v>
      </c>
      <c r="O250" s="90"/>
      <c r="P250" s="238">
        <f>O250*H250</f>
        <v>0</v>
      </c>
      <c r="Q250" s="238">
        <v>0.52600000000000002</v>
      </c>
      <c r="R250" s="238">
        <f>Q250*H250</f>
        <v>1.5780000000000001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251</v>
      </c>
      <c r="AT250" s="240" t="s">
        <v>405</v>
      </c>
      <c r="AU250" s="240" t="s">
        <v>95</v>
      </c>
      <c r="AY250" s="15" t="s">
        <v>222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236</v>
      </c>
      <c r="BM250" s="240" t="s">
        <v>746</v>
      </c>
    </row>
    <row r="251" s="13" customFormat="1">
      <c r="A251" s="13"/>
      <c r="B251" s="242"/>
      <c r="C251" s="243"/>
      <c r="D251" s="244" t="s">
        <v>280</v>
      </c>
      <c r="E251" s="245" t="s">
        <v>1</v>
      </c>
      <c r="F251" s="246" t="s">
        <v>232</v>
      </c>
      <c r="G251" s="243"/>
      <c r="H251" s="247">
        <v>3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280</v>
      </c>
      <c r="AU251" s="253" t="s">
        <v>95</v>
      </c>
      <c r="AV251" s="13" t="s">
        <v>95</v>
      </c>
      <c r="AW251" s="13" t="s">
        <v>39</v>
      </c>
      <c r="AX251" s="13" t="s">
        <v>92</v>
      </c>
      <c r="AY251" s="253" t="s">
        <v>222</v>
      </c>
    </row>
    <row r="252" s="2" customFormat="1" ht="16.5" customHeight="1">
      <c r="A252" s="37"/>
      <c r="B252" s="38"/>
      <c r="C252" s="259" t="s">
        <v>723</v>
      </c>
      <c r="D252" s="259" t="s">
        <v>405</v>
      </c>
      <c r="E252" s="260" t="s">
        <v>748</v>
      </c>
      <c r="F252" s="261" t="s">
        <v>749</v>
      </c>
      <c r="G252" s="262" t="s">
        <v>354</v>
      </c>
      <c r="H252" s="263">
        <v>3</v>
      </c>
      <c r="I252" s="264"/>
      <c r="J252" s="265">
        <f>ROUND(I252*H252,2)</f>
        <v>0</v>
      </c>
      <c r="K252" s="266"/>
      <c r="L252" s="267"/>
      <c r="M252" s="268" t="s">
        <v>1</v>
      </c>
      <c r="N252" s="269" t="s">
        <v>49</v>
      </c>
      <c r="O252" s="90"/>
      <c r="P252" s="238">
        <f>O252*H252</f>
        <v>0</v>
      </c>
      <c r="Q252" s="238">
        <v>0.26200000000000001</v>
      </c>
      <c r="R252" s="238">
        <f>Q252*H252</f>
        <v>0.78600000000000003</v>
      </c>
      <c r="S252" s="238">
        <v>0</v>
      </c>
      <c r="T252" s="23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40" t="s">
        <v>251</v>
      </c>
      <c r="AT252" s="240" t="s">
        <v>405</v>
      </c>
      <c r="AU252" s="240" t="s">
        <v>95</v>
      </c>
      <c r="AY252" s="15" t="s">
        <v>222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5" t="s">
        <v>92</v>
      </c>
      <c r="BK252" s="241">
        <f>ROUND(I252*H252,2)</f>
        <v>0</v>
      </c>
      <c r="BL252" s="15" t="s">
        <v>236</v>
      </c>
      <c r="BM252" s="240" t="s">
        <v>750</v>
      </c>
    </row>
    <row r="253" s="13" customFormat="1">
      <c r="A253" s="13"/>
      <c r="B253" s="242"/>
      <c r="C253" s="243"/>
      <c r="D253" s="244" t="s">
        <v>280</v>
      </c>
      <c r="E253" s="245" t="s">
        <v>1</v>
      </c>
      <c r="F253" s="246" t="s">
        <v>232</v>
      </c>
      <c r="G253" s="243"/>
      <c r="H253" s="247">
        <v>3</v>
      </c>
      <c r="I253" s="248"/>
      <c r="J253" s="243"/>
      <c r="K253" s="243"/>
      <c r="L253" s="249"/>
      <c r="M253" s="250"/>
      <c r="N253" s="251"/>
      <c r="O253" s="251"/>
      <c r="P253" s="251"/>
      <c r="Q253" s="251"/>
      <c r="R253" s="251"/>
      <c r="S253" s="251"/>
      <c r="T253" s="25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3" t="s">
        <v>280</v>
      </c>
      <c r="AU253" s="253" t="s">
        <v>95</v>
      </c>
      <c r="AV253" s="13" t="s">
        <v>95</v>
      </c>
      <c r="AW253" s="13" t="s">
        <v>39</v>
      </c>
      <c r="AX253" s="13" t="s">
        <v>92</v>
      </c>
      <c r="AY253" s="253" t="s">
        <v>222</v>
      </c>
    </row>
    <row r="254" s="2" customFormat="1" ht="21.75" customHeight="1">
      <c r="A254" s="37"/>
      <c r="B254" s="38"/>
      <c r="C254" s="228" t="s">
        <v>727</v>
      </c>
      <c r="D254" s="228" t="s">
        <v>223</v>
      </c>
      <c r="E254" s="229" t="s">
        <v>678</v>
      </c>
      <c r="F254" s="230" t="s">
        <v>679</v>
      </c>
      <c r="G254" s="231" t="s">
        <v>354</v>
      </c>
      <c r="H254" s="232">
        <v>3</v>
      </c>
      <c r="I254" s="233"/>
      <c r="J254" s="234">
        <f>ROUND(I254*H254,2)</f>
        <v>0</v>
      </c>
      <c r="K254" s="235"/>
      <c r="L254" s="43"/>
      <c r="M254" s="236" t="s">
        <v>1</v>
      </c>
      <c r="N254" s="237" t="s">
        <v>49</v>
      </c>
      <c r="O254" s="90"/>
      <c r="P254" s="238">
        <f>O254*H254</f>
        <v>0</v>
      </c>
      <c r="Q254" s="238">
        <v>0.22394</v>
      </c>
      <c r="R254" s="238">
        <f>Q254*H254</f>
        <v>0.67181999999999997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236</v>
      </c>
      <c r="AT254" s="240" t="s">
        <v>223</v>
      </c>
      <c r="AU254" s="240" t="s">
        <v>95</v>
      </c>
      <c r="AY254" s="15" t="s">
        <v>222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236</v>
      </c>
      <c r="BM254" s="240" t="s">
        <v>967</v>
      </c>
    </row>
    <row r="255" s="2" customFormat="1" ht="24.15" customHeight="1">
      <c r="A255" s="37"/>
      <c r="B255" s="38"/>
      <c r="C255" s="259" t="s">
        <v>731</v>
      </c>
      <c r="D255" s="259" t="s">
        <v>405</v>
      </c>
      <c r="E255" s="260" t="s">
        <v>690</v>
      </c>
      <c r="F255" s="261" t="s">
        <v>691</v>
      </c>
      <c r="G255" s="262" t="s">
        <v>354</v>
      </c>
      <c r="H255" s="263">
        <v>1</v>
      </c>
      <c r="I255" s="264"/>
      <c r="J255" s="265">
        <f>ROUND(I255*H255,2)</f>
        <v>0</v>
      </c>
      <c r="K255" s="266"/>
      <c r="L255" s="267"/>
      <c r="M255" s="268" t="s">
        <v>1</v>
      </c>
      <c r="N255" s="269" t="s">
        <v>49</v>
      </c>
      <c r="O255" s="90"/>
      <c r="P255" s="238">
        <f>O255*H255</f>
        <v>0</v>
      </c>
      <c r="Q255" s="238">
        <v>0.040000000000000001</v>
      </c>
      <c r="R255" s="238">
        <f>Q255*H255</f>
        <v>0.040000000000000001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251</v>
      </c>
      <c r="AT255" s="240" t="s">
        <v>405</v>
      </c>
      <c r="AU255" s="240" t="s">
        <v>95</v>
      </c>
      <c r="AY255" s="15" t="s">
        <v>222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236</v>
      </c>
      <c r="BM255" s="240" t="s">
        <v>1443</v>
      </c>
    </row>
    <row r="256" s="13" customFormat="1">
      <c r="A256" s="13"/>
      <c r="B256" s="242"/>
      <c r="C256" s="243"/>
      <c r="D256" s="244" t="s">
        <v>280</v>
      </c>
      <c r="E256" s="245" t="s">
        <v>1</v>
      </c>
      <c r="F256" s="246" t="s">
        <v>92</v>
      </c>
      <c r="G256" s="243"/>
      <c r="H256" s="247">
        <v>1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280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222</v>
      </c>
    </row>
    <row r="257" s="2" customFormat="1" ht="24.15" customHeight="1">
      <c r="A257" s="37"/>
      <c r="B257" s="38"/>
      <c r="C257" s="259" t="s">
        <v>735</v>
      </c>
      <c r="D257" s="259" t="s">
        <v>405</v>
      </c>
      <c r="E257" s="260" t="s">
        <v>969</v>
      </c>
      <c r="F257" s="261" t="s">
        <v>970</v>
      </c>
      <c r="G257" s="262" t="s">
        <v>354</v>
      </c>
      <c r="H257" s="263">
        <v>1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49</v>
      </c>
      <c r="O257" s="90"/>
      <c r="P257" s="238">
        <f>O257*H257</f>
        <v>0</v>
      </c>
      <c r="Q257" s="238">
        <v>0.028000000000000001</v>
      </c>
      <c r="R257" s="238">
        <f>Q257*H257</f>
        <v>0.028000000000000001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251</v>
      </c>
      <c r="AT257" s="240" t="s">
        <v>405</v>
      </c>
      <c r="AU257" s="240" t="s">
        <v>95</v>
      </c>
      <c r="AY257" s="15" t="s">
        <v>222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236</v>
      </c>
      <c r="BM257" s="240" t="s">
        <v>971</v>
      </c>
    </row>
    <row r="258" s="13" customFormat="1">
      <c r="A258" s="13"/>
      <c r="B258" s="242"/>
      <c r="C258" s="243"/>
      <c r="D258" s="244" t="s">
        <v>280</v>
      </c>
      <c r="E258" s="245" t="s">
        <v>1</v>
      </c>
      <c r="F258" s="246" t="s">
        <v>92</v>
      </c>
      <c r="G258" s="243"/>
      <c r="H258" s="247">
        <v>1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280</v>
      </c>
      <c r="AU258" s="253" t="s">
        <v>95</v>
      </c>
      <c r="AV258" s="13" t="s">
        <v>95</v>
      </c>
      <c r="AW258" s="13" t="s">
        <v>39</v>
      </c>
      <c r="AX258" s="13" t="s">
        <v>92</v>
      </c>
      <c r="AY258" s="253" t="s">
        <v>222</v>
      </c>
    </row>
    <row r="259" s="2" customFormat="1" ht="24.15" customHeight="1">
      <c r="A259" s="37"/>
      <c r="B259" s="38"/>
      <c r="C259" s="259" t="s">
        <v>739</v>
      </c>
      <c r="D259" s="259" t="s">
        <v>405</v>
      </c>
      <c r="E259" s="260" t="s">
        <v>686</v>
      </c>
      <c r="F259" s="261" t="s">
        <v>687</v>
      </c>
      <c r="G259" s="262" t="s">
        <v>354</v>
      </c>
      <c r="H259" s="263">
        <v>1</v>
      </c>
      <c r="I259" s="264"/>
      <c r="J259" s="265">
        <f>ROUND(I259*H259,2)</f>
        <v>0</v>
      </c>
      <c r="K259" s="266"/>
      <c r="L259" s="267"/>
      <c r="M259" s="268" t="s">
        <v>1</v>
      </c>
      <c r="N259" s="269" t="s">
        <v>49</v>
      </c>
      <c r="O259" s="90"/>
      <c r="P259" s="238">
        <f>O259*H259</f>
        <v>0</v>
      </c>
      <c r="Q259" s="238">
        <v>0.068000000000000005</v>
      </c>
      <c r="R259" s="238">
        <f>Q259*H259</f>
        <v>0.068000000000000005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251</v>
      </c>
      <c r="AT259" s="240" t="s">
        <v>405</v>
      </c>
      <c r="AU259" s="240" t="s">
        <v>95</v>
      </c>
      <c r="AY259" s="15" t="s">
        <v>222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236</v>
      </c>
      <c r="BM259" s="240" t="s">
        <v>972</v>
      </c>
    </row>
    <row r="260" s="13" customFormat="1">
      <c r="A260" s="13"/>
      <c r="B260" s="242"/>
      <c r="C260" s="243"/>
      <c r="D260" s="244" t="s">
        <v>280</v>
      </c>
      <c r="E260" s="245" t="s">
        <v>1</v>
      </c>
      <c r="F260" s="246" t="s">
        <v>92</v>
      </c>
      <c r="G260" s="243"/>
      <c r="H260" s="247">
        <v>1</v>
      </c>
      <c r="I260" s="248"/>
      <c r="J260" s="243"/>
      <c r="K260" s="243"/>
      <c r="L260" s="249"/>
      <c r="M260" s="250"/>
      <c r="N260" s="251"/>
      <c r="O260" s="251"/>
      <c r="P260" s="251"/>
      <c r="Q260" s="251"/>
      <c r="R260" s="251"/>
      <c r="S260" s="251"/>
      <c r="T260" s="25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3" t="s">
        <v>280</v>
      </c>
      <c r="AU260" s="253" t="s">
        <v>95</v>
      </c>
      <c r="AV260" s="13" t="s">
        <v>95</v>
      </c>
      <c r="AW260" s="13" t="s">
        <v>39</v>
      </c>
      <c r="AX260" s="13" t="s">
        <v>92</v>
      </c>
      <c r="AY260" s="253" t="s">
        <v>222</v>
      </c>
    </row>
    <row r="261" s="2" customFormat="1" ht="24.15" customHeight="1">
      <c r="A261" s="37"/>
      <c r="B261" s="38"/>
      <c r="C261" s="228" t="s">
        <v>743</v>
      </c>
      <c r="D261" s="228" t="s">
        <v>223</v>
      </c>
      <c r="E261" s="229" t="s">
        <v>694</v>
      </c>
      <c r="F261" s="230" t="s">
        <v>695</v>
      </c>
      <c r="G261" s="231" t="s">
        <v>354</v>
      </c>
      <c r="H261" s="232">
        <v>2</v>
      </c>
      <c r="I261" s="233"/>
      <c r="J261" s="234">
        <f>ROUND(I261*H261,2)</f>
        <v>0</v>
      </c>
      <c r="K261" s="235"/>
      <c r="L261" s="43"/>
      <c r="M261" s="236" t="s">
        <v>1</v>
      </c>
      <c r="N261" s="237" t="s">
        <v>49</v>
      </c>
      <c r="O261" s="90"/>
      <c r="P261" s="238">
        <f>O261*H261</f>
        <v>0</v>
      </c>
      <c r="Q261" s="238">
        <v>0.087419999999999998</v>
      </c>
      <c r="R261" s="238">
        <f>Q261*H261</f>
        <v>0.17484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236</v>
      </c>
      <c r="AT261" s="240" t="s">
        <v>223</v>
      </c>
      <c r="AU261" s="240" t="s">
        <v>95</v>
      </c>
      <c r="AY261" s="15" t="s">
        <v>222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236</v>
      </c>
      <c r="BM261" s="240" t="s">
        <v>973</v>
      </c>
    </row>
    <row r="262" s="13" customFormat="1">
      <c r="A262" s="13"/>
      <c r="B262" s="242"/>
      <c r="C262" s="243"/>
      <c r="D262" s="244" t="s">
        <v>280</v>
      </c>
      <c r="E262" s="245" t="s">
        <v>1</v>
      </c>
      <c r="F262" s="246" t="s">
        <v>95</v>
      </c>
      <c r="G262" s="243"/>
      <c r="H262" s="247">
        <v>2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280</v>
      </c>
      <c r="AU262" s="253" t="s">
        <v>95</v>
      </c>
      <c r="AV262" s="13" t="s">
        <v>95</v>
      </c>
      <c r="AW262" s="13" t="s">
        <v>39</v>
      </c>
      <c r="AX262" s="13" t="s">
        <v>92</v>
      </c>
      <c r="AY262" s="253" t="s">
        <v>222</v>
      </c>
    </row>
    <row r="263" s="2" customFormat="1" ht="24.15" customHeight="1">
      <c r="A263" s="37"/>
      <c r="B263" s="38"/>
      <c r="C263" s="259" t="s">
        <v>747</v>
      </c>
      <c r="D263" s="259" t="s">
        <v>405</v>
      </c>
      <c r="E263" s="260" t="s">
        <v>974</v>
      </c>
      <c r="F263" s="261" t="s">
        <v>975</v>
      </c>
      <c r="G263" s="262" t="s">
        <v>354</v>
      </c>
      <c r="H263" s="263">
        <v>2</v>
      </c>
      <c r="I263" s="264"/>
      <c r="J263" s="265">
        <f>ROUND(I263*H263,2)</f>
        <v>0</v>
      </c>
      <c r="K263" s="266"/>
      <c r="L263" s="267"/>
      <c r="M263" s="268" t="s">
        <v>1</v>
      </c>
      <c r="N263" s="269" t="s">
        <v>49</v>
      </c>
      <c r="O263" s="90"/>
      <c r="P263" s="238">
        <f>O263*H263</f>
        <v>0</v>
      </c>
      <c r="Q263" s="238">
        <v>0.021000000000000001</v>
      </c>
      <c r="R263" s="238">
        <f>Q263*H263</f>
        <v>0.042000000000000003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251</v>
      </c>
      <c r="AT263" s="240" t="s">
        <v>405</v>
      </c>
      <c r="AU263" s="240" t="s">
        <v>95</v>
      </c>
      <c r="AY263" s="15" t="s">
        <v>222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236</v>
      </c>
      <c r="BM263" s="240" t="s">
        <v>976</v>
      </c>
    </row>
    <row r="264" s="13" customFormat="1">
      <c r="A264" s="13"/>
      <c r="B264" s="242"/>
      <c r="C264" s="243"/>
      <c r="D264" s="244" t="s">
        <v>280</v>
      </c>
      <c r="E264" s="245" t="s">
        <v>1</v>
      </c>
      <c r="F264" s="246" t="s">
        <v>95</v>
      </c>
      <c r="G264" s="243"/>
      <c r="H264" s="247">
        <v>2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280</v>
      </c>
      <c r="AU264" s="253" t="s">
        <v>95</v>
      </c>
      <c r="AV264" s="13" t="s">
        <v>95</v>
      </c>
      <c r="AW264" s="13" t="s">
        <v>39</v>
      </c>
      <c r="AX264" s="13" t="s">
        <v>92</v>
      </c>
      <c r="AY264" s="253" t="s">
        <v>222</v>
      </c>
    </row>
    <row r="265" s="2" customFormat="1" ht="24.15" customHeight="1">
      <c r="A265" s="37"/>
      <c r="B265" s="38"/>
      <c r="C265" s="228" t="s">
        <v>751</v>
      </c>
      <c r="D265" s="228" t="s">
        <v>223</v>
      </c>
      <c r="E265" s="229" t="s">
        <v>763</v>
      </c>
      <c r="F265" s="230" t="s">
        <v>764</v>
      </c>
      <c r="G265" s="231" t="s">
        <v>354</v>
      </c>
      <c r="H265" s="232">
        <v>3</v>
      </c>
      <c r="I265" s="233"/>
      <c r="J265" s="234">
        <f>ROUND(I265*H265,2)</f>
        <v>0</v>
      </c>
      <c r="K265" s="235"/>
      <c r="L265" s="43"/>
      <c r="M265" s="236" t="s">
        <v>1</v>
      </c>
      <c r="N265" s="237" t="s">
        <v>49</v>
      </c>
      <c r="O265" s="90"/>
      <c r="P265" s="238">
        <f>O265*H265</f>
        <v>0</v>
      </c>
      <c r="Q265" s="238">
        <v>0.01248</v>
      </c>
      <c r="R265" s="238">
        <f>Q265*H265</f>
        <v>0.037440000000000001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236</v>
      </c>
      <c r="AT265" s="240" t="s">
        <v>223</v>
      </c>
      <c r="AU265" s="240" t="s">
        <v>95</v>
      </c>
      <c r="AY265" s="15" t="s">
        <v>222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236</v>
      </c>
      <c r="BM265" s="240" t="s">
        <v>765</v>
      </c>
    </row>
    <row r="266" s="2" customFormat="1" ht="24.15" customHeight="1">
      <c r="A266" s="37"/>
      <c r="B266" s="38"/>
      <c r="C266" s="259" t="s">
        <v>709</v>
      </c>
      <c r="D266" s="259" t="s">
        <v>405</v>
      </c>
      <c r="E266" s="260" t="s">
        <v>767</v>
      </c>
      <c r="F266" s="261" t="s">
        <v>768</v>
      </c>
      <c r="G266" s="262" t="s">
        <v>354</v>
      </c>
      <c r="H266" s="263">
        <v>3</v>
      </c>
      <c r="I266" s="264"/>
      <c r="J266" s="265">
        <f>ROUND(I266*H266,2)</f>
        <v>0</v>
      </c>
      <c r="K266" s="266"/>
      <c r="L266" s="267"/>
      <c r="M266" s="268" t="s">
        <v>1</v>
      </c>
      <c r="N266" s="269" t="s">
        <v>49</v>
      </c>
      <c r="O266" s="90"/>
      <c r="P266" s="238">
        <f>O266*H266</f>
        <v>0</v>
      </c>
      <c r="Q266" s="238">
        <v>0.56999999999999995</v>
      </c>
      <c r="R266" s="238">
        <f>Q266*H266</f>
        <v>1.71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251</v>
      </c>
      <c r="AT266" s="240" t="s">
        <v>405</v>
      </c>
      <c r="AU266" s="240" t="s">
        <v>95</v>
      </c>
      <c r="AY266" s="15" t="s">
        <v>222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236</v>
      </c>
      <c r="BM266" s="240" t="s">
        <v>769</v>
      </c>
    </row>
    <row r="267" s="13" customFormat="1">
      <c r="A267" s="13"/>
      <c r="B267" s="242"/>
      <c r="C267" s="243"/>
      <c r="D267" s="244" t="s">
        <v>280</v>
      </c>
      <c r="E267" s="245" t="s">
        <v>1</v>
      </c>
      <c r="F267" s="246" t="s">
        <v>232</v>
      </c>
      <c r="G267" s="243"/>
      <c r="H267" s="247">
        <v>3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280</v>
      </c>
      <c r="AU267" s="253" t="s">
        <v>95</v>
      </c>
      <c r="AV267" s="13" t="s">
        <v>95</v>
      </c>
      <c r="AW267" s="13" t="s">
        <v>39</v>
      </c>
      <c r="AX267" s="13" t="s">
        <v>92</v>
      </c>
      <c r="AY267" s="253" t="s">
        <v>222</v>
      </c>
    </row>
    <row r="268" s="2" customFormat="1" ht="24.15" customHeight="1">
      <c r="A268" s="37"/>
      <c r="B268" s="38"/>
      <c r="C268" s="228" t="s">
        <v>758</v>
      </c>
      <c r="D268" s="228" t="s">
        <v>223</v>
      </c>
      <c r="E268" s="229" t="s">
        <v>771</v>
      </c>
      <c r="F268" s="230" t="s">
        <v>772</v>
      </c>
      <c r="G268" s="231" t="s">
        <v>354</v>
      </c>
      <c r="H268" s="232">
        <v>3</v>
      </c>
      <c r="I268" s="233"/>
      <c r="J268" s="234">
        <f>ROUND(I268*H268,2)</f>
        <v>0</v>
      </c>
      <c r="K268" s="235"/>
      <c r="L268" s="43"/>
      <c r="M268" s="236" t="s">
        <v>1</v>
      </c>
      <c r="N268" s="237" t="s">
        <v>49</v>
      </c>
      <c r="O268" s="90"/>
      <c r="P268" s="238">
        <f>O268*H268</f>
        <v>0</v>
      </c>
      <c r="Q268" s="238">
        <v>0.028539999999999999</v>
      </c>
      <c r="R268" s="238">
        <f>Q268*H268</f>
        <v>0.085620000000000002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236</v>
      </c>
      <c r="AT268" s="240" t="s">
        <v>223</v>
      </c>
      <c r="AU268" s="240" t="s">
        <v>95</v>
      </c>
      <c r="AY268" s="15" t="s">
        <v>222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236</v>
      </c>
      <c r="BM268" s="240" t="s">
        <v>773</v>
      </c>
    </row>
    <row r="269" s="13" customFormat="1">
      <c r="A269" s="13"/>
      <c r="B269" s="242"/>
      <c r="C269" s="243"/>
      <c r="D269" s="244" t="s">
        <v>280</v>
      </c>
      <c r="E269" s="245" t="s">
        <v>1</v>
      </c>
      <c r="F269" s="246" t="s">
        <v>232</v>
      </c>
      <c r="G269" s="243"/>
      <c r="H269" s="247">
        <v>3</v>
      </c>
      <c r="I269" s="248"/>
      <c r="J269" s="243"/>
      <c r="K269" s="243"/>
      <c r="L269" s="249"/>
      <c r="M269" s="250"/>
      <c r="N269" s="251"/>
      <c r="O269" s="251"/>
      <c r="P269" s="251"/>
      <c r="Q269" s="251"/>
      <c r="R269" s="251"/>
      <c r="S269" s="251"/>
      <c r="T269" s="25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3" t="s">
        <v>280</v>
      </c>
      <c r="AU269" s="253" t="s">
        <v>95</v>
      </c>
      <c r="AV269" s="13" t="s">
        <v>95</v>
      </c>
      <c r="AW269" s="13" t="s">
        <v>39</v>
      </c>
      <c r="AX269" s="13" t="s">
        <v>92</v>
      </c>
      <c r="AY269" s="253" t="s">
        <v>222</v>
      </c>
    </row>
    <row r="270" s="2" customFormat="1" ht="16.5" customHeight="1">
      <c r="A270" s="37"/>
      <c r="B270" s="38"/>
      <c r="C270" s="259" t="s">
        <v>762</v>
      </c>
      <c r="D270" s="259" t="s">
        <v>405</v>
      </c>
      <c r="E270" s="260" t="s">
        <v>775</v>
      </c>
      <c r="F270" s="261" t="s">
        <v>977</v>
      </c>
      <c r="G270" s="262" t="s">
        <v>354</v>
      </c>
      <c r="H270" s="263">
        <v>3</v>
      </c>
      <c r="I270" s="264"/>
      <c r="J270" s="265">
        <f>ROUND(I270*H270,2)</f>
        <v>0</v>
      </c>
      <c r="K270" s="266"/>
      <c r="L270" s="267"/>
      <c r="M270" s="268" t="s">
        <v>1</v>
      </c>
      <c r="N270" s="269" t="s">
        <v>49</v>
      </c>
      <c r="O270" s="90"/>
      <c r="P270" s="238">
        <f>O270*H270</f>
        <v>0</v>
      </c>
      <c r="Q270" s="238">
        <v>1.817</v>
      </c>
      <c r="R270" s="238">
        <f>Q270*H270</f>
        <v>5.4509999999999996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251</v>
      </c>
      <c r="AT270" s="240" t="s">
        <v>405</v>
      </c>
      <c r="AU270" s="240" t="s">
        <v>95</v>
      </c>
      <c r="AY270" s="15" t="s">
        <v>222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236</v>
      </c>
      <c r="BM270" s="240" t="s">
        <v>777</v>
      </c>
    </row>
    <row r="271" s="13" customFormat="1">
      <c r="A271" s="13"/>
      <c r="B271" s="242"/>
      <c r="C271" s="243"/>
      <c r="D271" s="244" t="s">
        <v>280</v>
      </c>
      <c r="E271" s="245" t="s">
        <v>1</v>
      </c>
      <c r="F271" s="246" t="s">
        <v>232</v>
      </c>
      <c r="G271" s="243"/>
      <c r="H271" s="247">
        <v>3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280</v>
      </c>
      <c r="AU271" s="253" t="s">
        <v>95</v>
      </c>
      <c r="AV271" s="13" t="s">
        <v>95</v>
      </c>
      <c r="AW271" s="13" t="s">
        <v>39</v>
      </c>
      <c r="AX271" s="13" t="s">
        <v>92</v>
      </c>
      <c r="AY271" s="253" t="s">
        <v>222</v>
      </c>
    </row>
    <row r="272" s="2" customFormat="1" ht="37.8" customHeight="1">
      <c r="A272" s="37"/>
      <c r="B272" s="38"/>
      <c r="C272" s="259" t="s">
        <v>766</v>
      </c>
      <c r="D272" s="259" t="s">
        <v>405</v>
      </c>
      <c r="E272" s="260" t="s">
        <v>779</v>
      </c>
      <c r="F272" s="261" t="s">
        <v>780</v>
      </c>
      <c r="G272" s="262" t="s">
        <v>354</v>
      </c>
      <c r="H272" s="263">
        <v>3</v>
      </c>
      <c r="I272" s="264"/>
      <c r="J272" s="265">
        <f>ROUND(I272*H272,2)</f>
        <v>0</v>
      </c>
      <c r="K272" s="266"/>
      <c r="L272" s="267"/>
      <c r="M272" s="268" t="s">
        <v>1</v>
      </c>
      <c r="N272" s="269" t="s">
        <v>49</v>
      </c>
      <c r="O272" s="90"/>
      <c r="P272" s="238">
        <f>O272*H272</f>
        <v>0</v>
      </c>
      <c r="Q272" s="238">
        <v>0.054600000000000003</v>
      </c>
      <c r="R272" s="238">
        <f>Q272*H272</f>
        <v>0.1638</v>
      </c>
      <c r="S272" s="238">
        <v>0</v>
      </c>
      <c r="T272" s="23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40" t="s">
        <v>251</v>
      </c>
      <c r="AT272" s="240" t="s">
        <v>405</v>
      </c>
      <c r="AU272" s="240" t="s">
        <v>95</v>
      </c>
      <c r="AY272" s="15" t="s">
        <v>222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5" t="s">
        <v>92</v>
      </c>
      <c r="BK272" s="241">
        <f>ROUND(I272*H272,2)</f>
        <v>0</v>
      </c>
      <c r="BL272" s="15" t="s">
        <v>236</v>
      </c>
      <c r="BM272" s="240" t="s">
        <v>781</v>
      </c>
    </row>
    <row r="273" s="13" customFormat="1">
      <c r="A273" s="13"/>
      <c r="B273" s="242"/>
      <c r="C273" s="243"/>
      <c r="D273" s="244" t="s">
        <v>280</v>
      </c>
      <c r="E273" s="245" t="s">
        <v>1</v>
      </c>
      <c r="F273" s="246" t="s">
        <v>232</v>
      </c>
      <c r="G273" s="243"/>
      <c r="H273" s="247">
        <v>3</v>
      </c>
      <c r="I273" s="248"/>
      <c r="J273" s="243"/>
      <c r="K273" s="243"/>
      <c r="L273" s="249"/>
      <c r="M273" s="250"/>
      <c r="N273" s="251"/>
      <c r="O273" s="251"/>
      <c r="P273" s="251"/>
      <c r="Q273" s="251"/>
      <c r="R273" s="251"/>
      <c r="S273" s="251"/>
      <c r="T273" s="25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3" t="s">
        <v>280</v>
      </c>
      <c r="AU273" s="253" t="s">
        <v>95</v>
      </c>
      <c r="AV273" s="13" t="s">
        <v>95</v>
      </c>
      <c r="AW273" s="13" t="s">
        <v>39</v>
      </c>
      <c r="AX273" s="13" t="s">
        <v>92</v>
      </c>
      <c r="AY273" s="253" t="s">
        <v>222</v>
      </c>
    </row>
    <row r="274" s="2" customFormat="1" ht="24.15" customHeight="1">
      <c r="A274" s="37"/>
      <c r="B274" s="38"/>
      <c r="C274" s="228" t="s">
        <v>770</v>
      </c>
      <c r="D274" s="228" t="s">
        <v>223</v>
      </c>
      <c r="E274" s="229" t="s">
        <v>787</v>
      </c>
      <c r="F274" s="230" t="s">
        <v>788</v>
      </c>
      <c r="G274" s="231" t="s">
        <v>354</v>
      </c>
      <c r="H274" s="232">
        <v>3</v>
      </c>
      <c r="I274" s="233"/>
      <c r="J274" s="234">
        <f>ROUND(I274*H274,2)</f>
        <v>0</v>
      </c>
      <c r="K274" s="235"/>
      <c r="L274" s="43"/>
      <c r="M274" s="236" t="s">
        <v>1</v>
      </c>
      <c r="N274" s="237" t="s">
        <v>49</v>
      </c>
      <c r="O274" s="90"/>
      <c r="P274" s="238">
        <f>O274*H274</f>
        <v>0</v>
      </c>
      <c r="Q274" s="238">
        <v>0.089999999999999997</v>
      </c>
      <c r="R274" s="238">
        <f>Q274*H274</f>
        <v>0.27000000000000002</v>
      </c>
      <c r="S274" s="238">
        <v>0</v>
      </c>
      <c r="T274" s="23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40" t="s">
        <v>236</v>
      </c>
      <c r="AT274" s="240" t="s">
        <v>223</v>
      </c>
      <c r="AU274" s="240" t="s">
        <v>95</v>
      </c>
      <c r="AY274" s="15" t="s">
        <v>222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5" t="s">
        <v>92</v>
      </c>
      <c r="BK274" s="241">
        <f>ROUND(I274*H274,2)</f>
        <v>0</v>
      </c>
      <c r="BL274" s="15" t="s">
        <v>236</v>
      </c>
      <c r="BM274" s="240" t="s">
        <v>789</v>
      </c>
    </row>
    <row r="275" s="13" customFormat="1">
      <c r="A275" s="13"/>
      <c r="B275" s="242"/>
      <c r="C275" s="243"/>
      <c r="D275" s="244" t="s">
        <v>280</v>
      </c>
      <c r="E275" s="245" t="s">
        <v>1</v>
      </c>
      <c r="F275" s="246" t="s">
        <v>232</v>
      </c>
      <c r="G275" s="243"/>
      <c r="H275" s="247">
        <v>3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280</v>
      </c>
      <c r="AU275" s="253" t="s">
        <v>95</v>
      </c>
      <c r="AV275" s="13" t="s">
        <v>95</v>
      </c>
      <c r="AW275" s="13" t="s">
        <v>39</v>
      </c>
      <c r="AX275" s="13" t="s">
        <v>92</v>
      </c>
      <c r="AY275" s="253" t="s">
        <v>222</v>
      </c>
    </row>
    <row r="276" s="2" customFormat="1" ht="24.15" customHeight="1">
      <c r="A276" s="37"/>
      <c r="B276" s="38"/>
      <c r="C276" s="228" t="s">
        <v>774</v>
      </c>
      <c r="D276" s="228" t="s">
        <v>223</v>
      </c>
      <c r="E276" s="229" t="s">
        <v>791</v>
      </c>
      <c r="F276" s="230" t="s">
        <v>792</v>
      </c>
      <c r="G276" s="231" t="s">
        <v>354</v>
      </c>
      <c r="H276" s="232">
        <v>3</v>
      </c>
      <c r="I276" s="233"/>
      <c r="J276" s="234">
        <f>ROUND(I276*H276,2)</f>
        <v>0</v>
      </c>
      <c r="K276" s="235"/>
      <c r="L276" s="43"/>
      <c r="M276" s="236" t="s">
        <v>1</v>
      </c>
      <c r="N276" s="237" t="s">
        <v>49</v>
      </c>
      <c r="O276" s="90"/>
      <c r="P276" s="238">
        <f>O276*H276</f>
        <v>0</v>
      </c>
      <c r="Q276" s="238">
        <v>0.42080000000000001</v>
      </c>
      <c r="R276" s="238">
        <f>Q276*H276</f>
        <v>1.2624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236</v>
      </c>
      <c r="AT276" s="240" t="s">
        <v>223</v>
      </c>
      <c r="AU276" s="240" t="s">
        <v>95</v>
      </c>
      <c r="AY276" s="15" t="s">
        <v>222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236</v>
      </c>
      <c r="BM276" s="240" t="s">
        <v>793</v>
      </c>
    </row>
    <row r="277" s="13" customFormat="1">
      <c r="A277" s="13"/>
      <c r="B277" s="242"/>
      <c r="C277" s="243"/>
      <c r="D277" s="244" t="s">
        <v>280</v>
      </c>
      <c r="E277" s="245" t="s">
        <v>1</v>
      </c>
      <c r="F277" s="246" t="s">
        <v>232</v>
      </c>
      <c r="G277" s="243"/>
      <c r="H277" s="247">
        <v>3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280</v>
      </c>
      <c r="AU277" s="253" t="s">
        <v>95</v>
      </c>
      <c r="AV277" s="13" t="s">
        <v>95</v>
      </c>
      <c r="AW277" s="13" t="s">
        <v>39</v>
      </c>
      <c r="AX277" s="13" t="s">
        <v>92</v>
      </c>
      <c r="AY277" s="253" t="s">
        <v>222</v>
      </c>
    </row>
    <row r="278" s="2" customFormat="1" ht="24.15" customHeight="1">
      <c r="A278" s="37"/>
      <c r="B278" s="38"/>
      <c r="C278" s="228" t="s">
        <v>778</v>
      </c>
      <c r="D278" s="228" t="s">
        <v>223</v>
      </c>
      <c r="E278" s="229" t="s">
        <v>2019</v>
      </c>
      <c r="F278" s="230" t="s">
        <v>2020</v>
      </c>
      <c r="G278" s="231" t="s">
        <v>354</v>
      </c>
      <c r="H278" s="232">
        <v>1</v>
      </c>
      <c r="I278" s="233"/>
      <c r="J278" s="234">
        <f>ROUND(I278*H278,2)</f>
        <v>0</v>
      </c>
      <c r="K278" s="235"/>
      <c r="L278" s="43"/>
      <c r="M278" s="236" t="s">
        <v>1</v>
      </c>
      <c r="N278" s="237" t="s">
        <v>49</v>
      </c>
      <c r="O278" s="90"/>
      <c r="P278" s="238">
        <f>O278*H278</f>
        <v>0</v>
      </c>
      <c r="Q278" s="238">
        <v>8.0000000000000007E-05</v>
      </c>
      <c r="R278" s="238">
        <f>Q278*H278</f>
        <v>8.0000000000000007E-05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236</v>
      </c>
      <c r="AT278" s="240" t="s">
        <v>223</v>
      </c>
      <c r="AU278" s="240" t="s">
        <v>95</v>
      </c>
      <c r="AY278" s="15" t="s">
        <v>222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236</v>
      </c>
      <c r="BM278" s="240" t="s">
        <v>2021</v>
      </c>
    </row>
    <row r="279" s="2" customFormat="1" ht="16.5" customHeight="1">
      <c r="A279" s="37"/>
      <c r="B279" s="38"/>
      <c r="C279" s="259" t="s">
        <v>782</v>
      </c>
      <c r="D279" s="259" t="s">
        <v>405</v>
      </c>
      <c r="E279" s="260" t="s">
        <v>2022</v>
      </c>
      <c r="F279" s="261" t="s">
        <v>2023</v>
      </c>
      <c r="G279" s="262" t="s">
        <v>354</v>
      </c>
      <c r="H279" s="263">
        <v>1</v>
      </c>
      <c r="I279" s="264"/>
      <c r="J279" s="265">
        <f>ROUND(I279*H279,2)</f>
        <v>0</v>
      </c>
      <c r="K279" s="266"/>
      <c r="L279" s="267"/>
      <c r="M279" s="268" t="s">
        <v>1</v>
      </c>
      <c r="N279" s="269" t="s">
        <v>49</v>
      </c>
      <c r="O279" s="90"/>
      <c r="P279" s="238">
        <f>O279*H279</f>
        <v>0</v>
      </c>
      <c r="Q279" s="238">
        <v>0.00050000000000000001</v>
      </c>
      <c r="R279" s="238">
        <f>Q279*H279</f>
        <v>0.00050000000000000001</v>
      </c>
      <c r="S279" s="238">
        <v>0</v>
      </c>
      <c r="T279" s="23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40" t="s">
        <v>251</v>
      </c>
      <c r="AT279" s="240" t="s">
        <v>405</v>
      </c>
      <c r="AU279" s="240" t="s">
        <v>95</v>
      </c>
      <c r="AY279" s="15" t="s">
        <v>222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5" t="s">
        <v>92</v>
      </c>
      <c r="BK279" s="241">
        <f>ROUND(I279*H279,2)</f>
        <v>0</v>
      </c>
      <c r="BL279" s="15" t="s">
        <v>236</v>
      </c>
      <c r="BM279" s="240" t="s">
        <v>2024</v>
      </c>
    </row>
    <row r="280" s="2" customFormat="1" ht="24.15" customHeight="1">
      <c r="A280" s="37"/>
      <c r="B280" s="38"/>
      <c r="C280" s="228" t="s">
        <v>786</v>
      </c>
      <c r="D280" s="228" t="s">
        <v>223</v>
      </c>
      <c r="E280" s="229" t="s">
        <v>724</v>
      </c>
      <c r="F280" s="230" t="s">
        <v>725</v>
      </c>
      <c r="G280" s="231" t="s">
        <v>354</v>
      </c>
      <c r="H280" s="232">
        <v>6</v>
      </c>
      <c r="I280" s="233"/>
      <c r="J280" s="234">
        <f>ROUND(I280*H280,2)</f>
        <v>0</v>
      </c>
      <c r="K280" s="235"/>
      <c r="L280" s="43"/>
      <c r="M280" s="236" t="s">
        <v>1</v>
      </c>
      <c r="N280" s="237" t="s">
        <v>49</v>
      </c>
      <c r="O280" s="90"/>
      <c r="P280" s="238">
        <f>O280*H280</f>
        <v>0</v>
      </c>
      <c r="Q280" s="238">
        <v>0.00010000000000000001</v>
      </c>
      <c r="R280" s="238">
        <f>Q280*H280</f>
        <v>0.00060000000000000006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236</v>
      </c>
      <c r="AT280" s="240" t="s">
        <v>223</v>
      </c>
      <c r="AU280" s="240" t="s">
        <v>95</v>
      </c>
      <c r="AY280" s="15" t="s">
        <v>222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236</v>
      </c>
      <c r="BM280" s="240" t="s">
        <v>978</v>
      </c>
    </row>
    <row r="281" s="13" customFormat="1">
      <c r="A281" s="13"/>
      <c r="B281" s="242"/>
      <c r="C281" s="243"/>
      <c r="D281" s="244" t="s">
        <v>280</v>
      </c>
      <c r="E281" s="245" t="s">
        <v>1</v>
      </c>
      <c r="F281" s="246" t="s">
        <v>512</v>
      </c>
      <c r="G281" s="243"/>
      <c r="H281" s="247">
        <v>6</v>
      </c>
      <c r="I281" s="248"/>
      <c r="J281" s="243"/>
      <c r="K281" s="243"/>
      <c r="L281" s="249"/>
      <c r="M281" s="250"/>
      <c r="N281" s="251"/>
      <c r="O281" s="251"/>
      <c r="P281" s="251"/>
      <c r="Q281" s="251"/>
      <c r="R281" s="251"/>
      <c r="S281" s="251"/>
      <c r="T281" s="25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3" t="s">
        <v>280</v>
      </c>
      <c r="AU281" s="253" t="s">
        <v>95</v>
      </c>
      <c r="AV281" s="13" t="s">
        <v>95</v>
      </c>
      <c r="AW281" s="13" t="s">
        <v>39</v>
      </c>
      <c r="AX281" s="13" t="s">
        <v>92</v>
      </c>
      <c r="AY281" s="253" t="s">
        <v>222</v>
      </c>
    </row>
    <row r="282" s="2" customFormat="1" ht="16.5" customHeight="1">
      <c r="A282" s="37"/>
      <c r="B282" s="38"/>
      <c r="C282" s="259" t="s">
        <v>790</v>
      </c>
      <c r="D282" s="259" t="s">
        <v>405</v>
      </c>
      <c r="E282" s="260" t="s">
        <v>728</v>
      </c>
      <c r="F282" s="261" t="s">
        <v>729</v>
      </c>
      <c r="G282" s="262" t="s">
        <v>354</v>
      </c>
      <c r="H282" s="263">
        <v>6</v>
      </c>
      <c r="I282" s="264"/>
      <c r="J282" s="265">
        <f>ROUND(I282*H282,2)</f>
        <v>0</v>
      </c>
      <c r="K282" s="266"/>
      <c r="L282" s="267"/>
      <c r="M282" s="268" t="s">
        <v>1</v>
      </c>
      <c r="N282" s="269" t="s">
        <v>49</v>
      </c>
      <c r="O282" s="90"/>
      <c r="P282" s="238">
        <f>O282*H282</f>
        <v>0</v>
      </c>
      <c r="Q282" s="238">
        <v>0.00069999999999999999</v>
      </c>
      <c r="R282" s="238">
        <f>Q282*H282</f>
        <v>0.0041999999999999997</v>
      </c>
      <c r="S282" s="238">
        <v>0</v>
      </c>
      <c r="T282" s="239">
        <f>S282*H282</f>
        <v>0</v>
      </c>
      <c r="U282" s="37"/>
      <c r="V282" s="37"/>
      <c r="W282" s="37"/>
      <c r="X282" s="37"/>
      <c r="Y282" s="37"/>
      <c r="Z282" s="37"/>
      <c r="AA282" s="37"/>
      <c r="AB282" s="37"/>
      <c r="AC282" s="37"/>
      <c r="AD282" s="37"/>
      <c r="AE282" s="37"/>
      <c r="AR282" s="240" t="s">
        <v>251</v>
      </c>
      <c r="AT282" s="240" t="s">
        <v>405</v>
      </c>
      <c r="AU282" s="240" t="s">
        <v>95</v>
      </c>
      <c r="AY282" s="15" t="s">
        <v>222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5" t="s">
        <v>92</v>
      </c>
      <c r="BK282" s="241">
        <f>ROUND(I282*H282,2)</f>
        <v>0</v>
      </c>
      <c r="BL282" s="15" t="s">
        <v>236</v>
      </c>
      <c r="BM282" s="240" t="s">
        <v>981</v>
      </c>
    </row>
    <row r="283" s="2" customFormat="1" ht="33" customHeight="1">
      <c r="A283" s="37"/>
      <c r="B283" s="38"/>
      <c r="C283" s="228" t="s">
        <v>794</v>
      </c>
      <c r="D283" s="228" t="s">
        <v>223</v>
      </c>
      <c r="E283" s="229" t="s">
        <v>2025</v>
      </c>
      <c r="F283" s="230" t="s">
        <v>2026</v>
      </c>
      <c r="G283" s="231" t="s">
        <v>354</v>
      </c>
      <c r="H283" s="232">
        <v>1</v>
      </c>
      <c r="I283" s="233"/>
      <c r="J283" s="234">
        <f>ROUND(I283*H283,2)</f>
        <v>0</v>
      </c>
      <c r="K283" s="235"/>
      <c r="L283" s="43"/>
      <c r="M283" s="236" t="s">
        <v>1</v>
      </c>
      <c r="N283" s="237" t="s">
        <v>49</v>
      </c>
      <c r="O283" s="90"/>
      <c r="P283" s="238">
        <f>O283*H283</f>
        <v>0</v>
      </c>
      <c r="Q283" s="238">
        <v>0</v>
      </c>
      <c r="R283" s="238">
        <f>Q283*H283</f>
        <v>0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236</v>
      </c>
      <c r="AT283" s="240" t="s">
        <v>223</v>
      </c>
      <c r="AU283" s="240" t="s">
        <v>95</v>
      </c>
      <c r="AY283" s="15" t="s">
        <v>222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236</v>
      </c>
      <c r="BM283" s="240" t="s">
        <v>2027</v>
      </c>
    </row>
    <row r="284" s="2" customFormat="1" ht="16.5" customHeight="1">
      <c r="A284" s="37"/>
      <c r="B284" s="38"/>
      <c r="C284" s="259" t="s">
        <v>799</v>
      </c>
      <c r="D284" s="259" t="s">
        <v>405</v>
      </c>
      <c r="E284" s="260" t="s">
        <v>992</v>
      </c>
      <c r="F284" s="261" t="s">
        <v>993</v>
      </c>
      <c r="G284" s="262" t="s">
        <v>354</v>
      </c>
      <c r="H284" s="263">
        <v>1</v>
      </c>
      <c r="I284" s="264"/>
      <c r="J284" s="265">
        <f>ROUND(I284*H284,2)</f>
        <v>0</v>
      </c>
      <c r="K284" s="266"/>
      <c r="L284" s="267"/>
      <c r="M284" s="268" t="s">
        <v>1</v>
      </c>
      <c r="N284" s="269" t="s">
        <v>49</v>
      </c>
      <c r="O284" s="90"/>
      <c r="P284" s="238">
        <f>O284*H284</f>
        <v>0</v>
      </c>
      <c r="Q284" s="238">
        <v>0.0071000000000000004</v>
      </c>
      <c r="R284" s="238">
        <f>Q284*H284</f>
        <v>0.0071000000000000004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251</v>
      </c>
      <c r="AT284" s="240" t="s">
        <v>405</v>
      </c>
      <c r="AU284" s="240" t="s">
        <v>95</v>
      </c>
      <c r="AY284" s="15" t="s">
        <v>222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236</v>
      </c>
      <c r="BM284" s="240" t="s">
        <v>994</v>
      </c>
    </row>
    <row r="285" s="13" customFormat="1">
      <c r="A285" s="13"/>
      <c r="B285" s="242"/>
      <c r="C285" s="243"/>
      <c r="D285" s="244" t="s">
        <v>280</v>
      </c>
      <c r="E285" s="245" t="s">
        <v>1</v>
      </c>
      <c r="F285" s="246" t="s">
        <v>92</v>
      </c>
      <c r="G285" s="243"/>
      <c r="H285" s="247">
        <v>1</v>
      </c>
      <c r="I285" s="248"/>
      <c r="J285" s="243"/>
      <c r="K285" s="243"/>
      <c r="L285" s="249"/>
      <c r="M285" s="250"/>
      <c r="N285" s="251"/>
      <c r="O285" s="251"/>
      <c r="P285" s="251"/>
      <c r="Q285" s="251"/>
      <c r="R285" s="251"/>
      <c r="S285" s="251"/>
      <c r="T285" s="25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3" t="s">
        <v>280</v>
      </c>
      <c r="AU285" s="253" t="s">
        <v>95</v>
      </c>
      <c r="AV285" s="13" t="s">
        <v>95</v>
      </c>
      <c r="AW285" s="13" t="s">
        <v>39</v>
      </c>
      <c r="AX285" s="13" t="s">
        <v>92</v>
      </c>
      <c r="AY285" s="253" t="s">
        <v>222</v>
      </c>
    </row>
    <row r="286" s="12" customFormat="1" ht="20.88" customHeight="1">
      <c r="A286" s="12"/>
      <c r="B286" s="212"/>
      <c r="C286" s="213"/>
      <c r="D286" s="214" t="s">
        <v>83</v>
      </c>
      <c r="E286" s="226" t="s">
        <v>471</v>
      </c>
      <c r="F286" s="226" t="s">
        <v>472</v>
      </c>
      <c r="G286" s="213"/>
      <c r="H286" s="213"/>
      <c r="I286" s="216"/>
      <c r="J286" s="227">
        <f>BK286</f>
        <v>0</v>
      </c>
      <c r="K286" s="213"/>
      <c r="L286" s="218"/>
      <c r="M286" s="219"/>
      <c r="N286" s="220"/>
      <c r="O286" s="220"/>
      <c r="P286" s="221">
        <f>SUM(P287:P302)</f>
        <v>0</v>
      </c>
      <c r="Q286" s="220"/>
      <c r="R286" s="221">
        <f>SUM(R287:R302)</f>
        <v>0</v>
      </c>
      <c r="S286" s="220"/>
      <c r="T286" s="222">
        <f>SUM(T287:T302)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23" t="s">
        <v>92</v>
      </c>
      <c r="AT286" s="224" t="s">
        <v>83</v>
      </c>
      <c r="AU286" s="224" t="s">
        <v>95</v>
      </c>
      <c r="AY286" s="223" t="s">
        <v>222</v>
      </c>
      <c r="BK286" s="225">
        <f>SUM(BK287:BK302)</f>
        <v>0</v>
      </c>
    </row>
    <row r="287" s="2" customFormat="1" ht="21.75" customHeight="1">
      <c r="A287" s="37"/>
      <c r="B287" s="38"/>
      <c r="C287" s="228" t="s">
        <v>804</v>
      </c>
      <c r="D287" s="228" t="s">
        <v>223</v>
      </c>
      <c r="E287" s="229" t="s">
        <v>1006</v>
      </c>
      <c r="F287" s="230" t="s">
        <v>1007</v>
      </c>
      <c r="G287" s="231" t="s">
        <v>314</v>
      </c>
      <c r="H287" s="232">
        <v>6</v>
      </c>
      <c r="I287" s="233"/>
      <c r="J287" s="234">
        <f>ROUND(I287*H287,2)</f>
        <v>0</v>
      </c>
      <c r="K287" s="235"/>
      <c r="L287" s="43"/>
      <c r="M287" s="236" t="s">
        <v>1</v>
      </c>
      <c r="N287" s="237" t="s">
        <v>49</v>
      </c>
      <c r="O287" s="90"/>
      <c r="P287" s="238">
        <f>O287*H287</f>
        <v>0</v>
      </c>
      <c r="Q287" s="238">
        <v>0</v>
      </c>
      <c r="R287" s="238">
        <f>Q287*H287</f>
        <v>0</v>
      </c>
      <c r="S287" s="238">
        <v>0</v>
      </c>
      <c r="T287" s="239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40" t="s">
        <v>236</v>
      </c>
      <c r="AT287" s="240" t="s">
        <v>223</v>
      </c>
      <c r="AU287" s="240" t="s">
        <v>232</v>
      </c>
      <c r="AY287" s="15" t="s">
        <v>222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5" t="s">
        <v>92</v>
      </c>
      <c r="BK287" s="241">
        <f>ROUND(I287*H287,2)</f>
        <v>0</v>
      </c>
      <c r="BL287" s="15" t="s">
        <v>236</v>
      </c>
      <c r="BM287" s="240" t="s">
        <v>1008</v>
      </c>
    </row>
    <row r="288" s="13" customFormat="1">
      <c r="A288" s="13"/>
      <c r="B288" s="242"/>
      <c r="C288" s="243"/>
      <c r="D288" s="244" t="s">
        <v>280</v>
      </c>
      <c r="E288" s="245" t="s">
        <v>1</v>
      </c>
      <c r="F288" s="246" t="s">
        <v>803</v>
      </c>
      <c r="G288" s="243"/>
      <c r="H288" s="247">
        <v>6</v>
      </c>
      <c r="I288" s="248"/>
      <c r="J288" s="243"/>
      <c r="K288" s="243"/>
      <c r="L288" s="249"/>
      <c r="M288" s="250"/>
      <c r="N288" s="251"/>
      <c r="O288" s="251"/>
      <c r="P288" s="251"/>
      <c r="Q288" s="251"/>
      <c r="R288" s="251"/>
      <c r="S288" s="251"/>
      <c r="T288" s="25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3" t="s">
        <v>280</v>
      </c>
      <c r="AU288" s="253" t="s">
        <v>232</v>
      </c>
      <c r="AV288" s="13" t="s">
        <v>95</v>
      </c>
      <c r="AW288" s="13" t="s">
        <v>39</v>
      </c>
      <c r="AX288" s="13" t="s">
        <v>84</v>
      </c>
      <c r="AY288" s="253" t="s">
        <v>222</v>
      </c>
    </row>
    <row r="289" s="2" customFormat="1" ht="24.15" customHeight="1">
      <c r="A289" s="37"/>
      <c r="B289" s="38"/>
      <c r="C289" s="228" t="s">
        <v>809</v>
      </c>
      <c r="D289" s="228" t="s">
        <v>223</v>
      </c>
      <c r="E289" s="229" t="s">
        <v>800</v>
      </c>
      <c r="F289" s="230" t="s">
        <v>801</v>
      </c>
      <c r="G289" s="231" t="s">
        <v>386</v>
      </c>
      <c r="H289" s="232">
        <v>48.704999999999998</v>
      </c>
      <c r="I289" s="233"/>
      <c r="J289" s="234">
        <f>ROUND(I289*H289,2)</f>
        <v>0</v>
      </c>
      <c r="K289" s="235"/>
      <c r="L289" s="43"/>
      <c r="M289" s="236" t="s">
        <v>1</v>
      </c>
      <c r="N289" s="237" t="s">
        <v>49</v>
      </c>
      <c r="O289" s="90"/>
      <c r="P289" s="238">
        <f>O289*H289</f>
        <v>0</v>
      </c>
      <c r="Q289" s="238">
        <v>0</v>
      </c>
      <c r="R289" s="238">
        <f>Q289*H289</f>
        <v>0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236</v>
      </c>
      <c r="AT289" s="240" t="s">
        <v>223</v>
      </c>
      <c r="AU289" s="240" t="s">
        <v>232</v>
      </c>
      <c r="AY289" s="15" t="s">
        <v>222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236</v>
      </c>
      <c r="BM289" s="240" t="s">
        <v>1010</v>
      </c>
    </row>
    <row r="290" s="13" customFormat="1">
      <c r="A290" s="13"/>
      <c r="B290" s="242"/>
      <c r="C290" s="243"/>
      <c r="D290" s="244" t="s">
        <v>280</v>
      </c>
      <c r="E290" s="245" t="s">
        <v>1</v>
      </c>
      <c r="F290" s="246" t="s">
        <v>2028</v>
      </c>
      <c r="G290" s="243"/>
      <c r="H290" s="247">
        <v>1.74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280</v>
      </c>
      <c r="AU290" s="253" t="s">
        <v>232</v>
      </c>
      <c r="AV290" s="13" t="s">
        <v>95</v>
      </c>
      <c r="AW290" s="13" t="s">
        <v>39</v>
      </c>
      <c r="AX290" s="13" t="s">
        <v>84</v>
      </c>
      <c r="AY290" s="253" t="s">
        <v>222</v>
      </c>
    </row>
    <row r="291" s="13" customFormat="1">
      <c r="A291" s="13"/>
      <c r="B291" s="242"/>
      <c r="C291" s="243"/>
      <c r="D291" s="244" t="s">
        <v>280</v>
      </c>
      <c r="E291" s="245" t="s">
        <v>1</v>
      </c>
      <c r="F291" s="246" t="s">
        <v>2029</v>
      </c>
      <c r="G291" s="243"/>
      <c r="H291" s="247">
        <v>46.965000000000003</v>
      </c>
      <c r="I291" s="248"/>
      <c r="J291" s="243"/>
      <c r="K291" s="243"/>
      <c r="L291" s="249"/>
      <c r="M291" s="250"/>
      <c r="N291" s="251"/>
      <c r="O291" s="251"/>
      <c r="P291" s="251"/>
      <c r="Q291" s="251"/>
      <c r="R291" s="251"/>
      <c r="S291" s="251"/>
      <c r="T291" s="25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3" t="s">
        <v>280</v>
      </c>
      <c r="AU291" s="253" t="s">
        <v>232</v>
      </c>
      <c r="AV291" s="13" t="s">
        <v>95</v>
      </c>
      <c r="AW291" s="13" t="s">
        <v>39</v>
      </c>
      <c r="AX291" s="13" t="s">
        <v>84</v>
      </c>
      <c r="AY291" s="253" t="s">
        <v>222</v>
      </c>
    </row>
    <row r="292" s="2" customFormat="1" ht="24.15" customHeight="1">
      <c r="A292" s="37"/>
      <c r="B292" s="38"/>
      <c r="C292" s="228" t="s">
        <v>813</v>
      </c>
      <c r="D292" s="228" t="s">
        <v>223</v>
      </c>
      <c r="E292" s="229" t="s">
        <v>805</v>
      </c>
      <c r="F292" s="230" t="s">
        <v>806</v>
      </c>
      <c r="G292" s="231" t="s">
        <v>386</v>
      </c>
      <c r="H292" s="232">
        <v>535.755</v>
      </c>
      <c r="I292" s="233"/>
      <c r="J292" s="234">
        <f>ROUND(I292*H292,2)</f>
        <v>0</v>
      </c>
      <c r="K292" s="235"/>
      <c r="L292" s="43"/>
      <c r="M292" s="236" t="s">
        <v>1</v>
      </c>
      <c r="N292" s="237" t="s">
        <v>49</v>
      </c>
      <c r="O292" s="90"/>
      <c r="P292" s="238">
        <f>O292*H292</f>
        <v>0</v>
      </c>
      <c r="Q292" s="238">
        <v>0</v>
      </c>
      <c r="R292" s="238">
        <f>Q292*H292</f>
        <v>0</v>
      </c>
      <c r="S292" s="238">
        <v>0</v>
      </c>
      <c r="T292" s="239">
        <f>S292*H292</f>
        <v>0</v>
      </c>
      <c r="U292" s="37"/>
      <c r="V292" s="37"/>
      <c r="W292" s="37"/>
      <c r="X292" s="37"/>
      <c r="Y292" s="37"/>
      <c r="Z292" s="37"/>
      <c r="AA292" s="37"/>
      <c r="AB292" s="37"/>
      <c r="AC292" s="37"/>
      <c r="AD292" s="37"/>
      <c r="AE292" s="37"/>
      <c r="AR292" s="240" t="s">
        <v>236</v>
      </c>
      <c r="AT292" s="240" t="s">
        <v>223</v>
      </c>
      <c r="AU292" s="240" t="s">
        <v>232</v>
      </c>
      <c r="AY292" s="15" t="s">
        <v>222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5" t="s">
        <v>92</v>
      </c>
      <c r="BK292" s="241">
        <f>ROUND(I292*H292,2)</f>
        <v>0</v>
      </c>
      <c r="BL292" s="15" t="s">
        <v>236</v>
      </c>
      <c r="BM292" s="240" t="s">
        <v>1014</v>
      </c>
    </row>
    <row r="293" s="13" customFormat="1">
      <c r="A293" s="13"/>
      <c r="B293" s="242"/>
      <c r="C293" s="243"/>
      <c r="D293" s="244" t="s">
        <v>280</v>
      </c>
      <c r="E293" s="245" t="s">
        <v>1</v>
      </c>
      <c r="F293" s="246" t="s">
        <v>2030</v>
      </c>
      <c r="G293" s="243"/>
      <c r="H293" s="247">
        <v>19.140000000000001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280</v>
      </c>
      <c r="AU293" s="253" t="s">
        <v>232</v>
      </c>
      <c r="AV293" s="13" t="s">
        <v>95</v>
      </c>
      <c r="AW293" s="13" t="s">
        <v>39</v>
      </c>
      <c r="AX293" s="13" t="s">
        <v>84</v>
      </c>
      <c r="AY293" s="253" t="s">
        <v>222</v>
      </c>
    </row>
    <row r="294" s="13" customFormat="1">
      <c r="A294" s="13"/>
      <c r="B294" s="242"/>
      <c r="C294" s="243"/>
      <c r="D294" s="244" t="s">
        <v>280</v>
      </c>
      <c r="E294" s="245" t="s">
        <v>1</v>
      </c>
      <c r="F294" s="246" t="s">
        <v>2031</v>
      </c>
      <c r="G294" s="243"/>
      <c r="H294" s="247">
        <v>516.61500000000001</v>
      </c>
      <c r="I294" s="248"/>
      <c r="J294" s="243"/>
      <c r="K294" s="243"/>
      <c r="L294" s="249"/>
      <c r="M294" s="250"/>
      <c r="N294" s="251"/>
      <c r="O294" s="251"/>
      <c r="P294" s="251"/>
      <c r="Q294" s="251"/>
      <c r="R294" s="251"/>
      <c r="S294" s="251"/>
      <c r="T294" s="25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3" t="s">
        <v>280</v>
      </c>
      <c r="AU294" s="253" t="s">
        <v>232</v>
      </c>
      <c r="AV294" s="13" t="s">
        <v>95</v>
      </c>
      <c r="AW294" s="13" t="s">
        <v>39</v>
      </c>
      <c r="AX294" s="13" t="s">
        <v>84</v>
      </c>
      <c r="AY294" s="253" t="s">
        <v>222</v>
      </c>
    </row>
    <row r="295" s="2" customFormat="1" ht="24.15" customHeight="1">
      <c r="A295" s="37"/>
      <c r="B295" s="38"/>
      <c r="C295" s="228" t="s">
        <v>817</v>
      </c>
      <c r="D295" s="228" t="s">
        <v>223</v>
      </c>
      <c r="E295" s="229" t="s">
        <v>810</v>
      </c>
      <c r="F295" s="230" t="s">
        <v>811</v>
      </c>
      <c r="G295" s="231" t="s">
        <v>386</v>
      </c>
      <c r="H295" s="232">
        <v>48.704999999999998</v>
      </c>
      <c r="I295" s="233"/>
      <c r="J295" s="234">
        <f>ROUND(I295*H295,2)</f>
        <v>0</v>
      </c>
      <c r="K295" s="235"/>
      <c r="L295" s="43"/>
      <c r="M295" s="236" t="s">
        <v>1</v>
      </c>
      <c r="N295" s="237" t="s">
        <v>49</v>
      </c>
      <c r="O295" s="90"/>
      <c r="P295" s="238">
        <f>O295*H295</f>
        <v>0</v>
      </c>
      <c r="Q295" s="238">
        <v>0</v>
      </c>
      <c r="R295" s="238">
        <f>Q295*H295</f>
        <v>0</v>
      </c>
      <c r="S295" s="238">
        <v>0</v>
      </c>
      <c r="T295" s="239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40" t="s">
        <v>236</v>
      </c>
      <c r="AT295" s="240" t="s">
        <v>223</v>
      </c>
      <c r="AU295" s="240" t="s">
        <v>232</v>
      </c>
      <c r="AY295" s="15" t="s">
        <v>222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5" t="s">
        <v>92</v>
      </c>
      <c r="BK295" s="241">
        <f>ROUND(I295*H295,2)</f>
        <v>0</v>
      </c>
      <c r="BL295" s="15" t="s">
        <v>236</v>
      </c>
      <c r="BM295" s="240" t="s">
        <v>1018</v>
      </c>
    </row>
    <row r="296" s="13" customFormat="1">
      <c r="A296" s="13"/>
      <c r="B296" s="242"/>
      <c r="C296" s="243"/>
      <c r="D296" s="244" t="s">
        <v>280</v>
      </c>
      <c r="E296" s="245" t="s">
        <v>1</v>
      </c>
      <c r="F296" s="246" t="s">
        <v>2028</v>
      </c>
      <c r="G296" s="243"/>
      <c r="H296" s="247">
        <v>1.74</v>
      </c>
      <c r="I296" s="248"/>
      <c r="J296" s="243"/>
      <c r="K296" s="243"/>
      <c r="L296" s="249"/>
      <c r="M296" s="250"/>
      <c r="N296" s="251"/>
      <c r="O296" s="251"/>
      <c r="P296" s="251"/>
      <c r="Q296" s="251"/>
      <c r="R296" s="251"/>
      <c r="S296" s="251"/>
      <c r="T296" s="25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3" t="s">
        <v>280</v>
      </c>
      <c r="AU296" s="253" t="s">
        <v>232</v>
      </c>
      <c r="AV296" s="13" t="s">
        <v>95</v>
      </c>
      <c r="AW296" s="13" t="s">
        <v>39</v>
      </c>
      <c r="AX296" s="13" t="s">
        <v>84</v>
      </c>
      <c r="AY296" s="253" t="s">
        <v>222</v>
      </c>
    </row>
    <row r="297" s="13" customFormat="1">
      <c r="A297" s="13"/>
      <c r="B297" s="242"/>
      <c r="C297" s="243"/>
      <c r="D297" s="244" t="s">
        <v>280</v>
      </c>
      <c r="E297" s="245" t="s">
        <v>1</v>
      </c>
      <c r="F297" s="246" t="s">
        <v>2029</v>
      </c>
      <c r="G297" s="243"/>
      <c r="H297" s="247">
        <v>46.965000000000003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280</v>
      </c>
      <c r="AU297" s="253" t="s">
        <v>232</v>
      </c>
      <c r="AV297" s="13" t="s">
        <v>95</v>
      </c>
      <c r="AW297" s="13" t="s">
        <v>39</v>
      </c>
      <c r="AX297" s="13" t="s">
        <v>84</v>
      </c>
      <c r="AY297" s="253" t="s">
        <v>222</v>
      </c>
    </row>
    <row r="298" s="2" customFormat="1" ht="33" customHeight="1">
      <c r="A298" s="37"/>
      <c r="B298" s="38"/>
      <c r="C298" s="228" t="s">
        <v>823</v>
      </c>
      <c r="D298" s="228" t="s">
        <v>223</v>
      </c>
      <c r="E298" s="229" t="s">
        <v>1020</v>
      </c>
      <c r="F298" s="230" t="s">
        <v>1021</v>
      </c>
      <c r="G298" s="231" t="s">
        <v>386</v>
      </c>
      <c r="H298" s="232">
        <v>48.704999999999998</v>
      </c>
      <c r="I298" s="233"/>
      <c r="J298" s="234">
        <f>ROUND(I298*H298,2)</f>
        <v>0</v>
      </c>
      <c r="K298" s="235"/>
      <c r="L298" s="43"/>
      <c r="M298" s="236" t="s">
        <v>1</v>
      </c>
      <c r="N298" s="237" t="s">
        <v>49</v>
      </c>
      <c r="O298" s="90"/>
      <c r="P298" s="238">
        <f>O298*H298</f>
        <v>0</v>
      </c>
      <c r="Q298" s="238">
        <v>0</v>
      </c>
      <c r="R298" s="238">
        <f>Q298*H298</f>
        <v>0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236</v>
      </c>
      <c r="AT298" s="240" t="s">
        <v>223</v>
      </c>
      <c r="AU298" s="240" t="s">
        <v>232</v>
      </c>
      <c r="AY298" s="15" t="s">
        <v>222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236</v>
      </c>
      <c r="BM298" s="240" t="s">
        <v>1022</v>
      </c>
    </row>
    <row r="299" s="13" customFormat="1">
      <c r="A299" s="13"/>
      <c r="B299" s="242"/>
      <c r="C299" s="243"/>
      <c r="D299" s="244" t="s">
        <v>280</v>
      </c>
      <c r="E299" s="245" t="s">
        <v>1</v>
      </c>
      <c r="F299" s="246" t="s">
        <v>2028</v>
      </c>
      <c r="G299" s="243"/>
      <c r="H299" s="247">
        <v>1.74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280</v>
      </c>
      <c r="AU299" s="253" t="s">
        <v>232</v>
      </c>
      <c r="AV299" s="13" t="s">
        <v>95</v>
      </c>
      <c r="AW299" s="13" t="s">
        <v>39</v>
      </c>
      <c r="AX299" s="13" t="s">
        <v>84</v>
      </c>
      <c r="AY299" s="253" t="s">
        <v>222</v>
      </c>
    </row>
    <row r="300" s="13" customFormat="1">
      <c r="A300" s="13"/>
      <c r="B300" s="242"/>
      <c r="C300" s="243"/>
      <c r="D300" s="244" t="s">
        <v>280</v>
      </c>
      <c r="E300" s="245" t="s">
        <v>1</v>
      </c>
      <c r="F300" s="246" t="s">
        <v>2029</v>
      </c>
      <c r="G300" s="243"/>
      <c r="H300" s="247">
        <v>46.965000000000003</v>
      </c>
      <c r="I300" s="248"/>
      <c r="J300" s="243"/>
      <c r="K300" s="243"/>
      <c r="L300" s="249"/>
      <c r="M300" s="250"/>
      <c r="N300" s="251"/>
      <c r="O300" s="251"/>
      <c r="P300" s="251"/>
      <c r="Q300" s="251"/>
      <c r="R300" s="251"/>
      <c r="S300" s="251"/>
      <c r="T300" s="25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3" t="s">
        <v>280</v>
      </c>
      <c r="AU300" s="253" t="s">
        <v>232</v>
      </c>
      <c r="AV300" s="13" t="s">
        <v>95</v>
      </c>
      <c r="AW300" s="13" t="s">
        <v>39</v>
      </c>
      <c r="AX300" s="13" t="s">
        <v>84</v>
      </c>
      <c r="AY300" s="253" t="s">
        <v>222</v>
      </c>
    </row>
    <row r="301" s="2" customFormat="1" ht="24.15" customHeight="1">
      <c r="A301" s="37"/>
      <c r="B301" s="38"/>
      <c r="C301" s="228" t="s">
        <v>831</v>
      </c>
      <c r="D301" s="228" t="s">
        <v>223</v>
      </c>
      <c r="E301" s="229" t="s">
        <v>814</v>
      </c>
      <c r="F301" s="230" t="s">
        <v>815</v>
      </c>
      <c r="G301" s="231" t="s">
        <v>386</v>
      </c>
      <c r="H301" s="232">
        <v>10</v>
      </c>
      <c r="I301" s="233"/>
      <c r="J301" s="234">
        <f>ROUND(I301*H301,2)</f>
        <v>0</v>
      </c>
      <c r="K301" s="235"/>
      <c r="L301" s="43"/>
      <c r="M301" s="236" t="s">
        <v>1</v>
      </c>
      <c r="N301" s="237" t="s">
        <v>49</v>
      </c>
      <c r="O301" s="90"/>
      <c r="P301" s="238">
        <f>O301*H301</f>
        <v>0</v>
      </c>
      <c r="Q301" s="238">
        <v>0</v>
      </c>
      <c r="R301" s="238">
        <f>Q301*H301</f>
        <v>0</v>
      </c>
      <c r="S301" s="238">
        <v>0</v>
      </c>
      <c r="T301" s="239">
        <f>S301*H301</f>
        <v>0</v>
      </c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R301" s="240" t="s">
        <v>236</v>
      </c>
      <c r="AT301" s="240" t="s">
        <v>223</v>
      </c>
      <c r="AU301" s="240" t="s">
        <v>232</v>
      </c>
      <c r="AY301" s="15" t="s">
        <v>222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5" t="s">
        <v>92</v>
      </c>
      <c r="BK301" s="241">
        <f>ROUND(I301*H301,2)</f>
        <v>0</v>
      </c>
      <c r="BL301" s="15" t="s">
        <v>236</v>
      </c>
      <c r="BM301" s="240" t="s">
        <v>816</v>
      </c>
    </row>
    <row r="302" s="13" customFormat="1">
      <c r="A302" s="13"/>
      <c r="B302" s="242"/>
      <c r="C302" s="243"/>
      <c r="D302" s="244" t="s">
        <v>280</v>
      </c>
      <c r="E302" s="245" t="s">
        <v>1</v>
      </c>
      <c r="F302" s="246" t="s">
        <v>259</v>
      </c>
      <c r="G302" s="243"/>
      <c r="H302" s="247">
        <v>10</v>
      </c>
      <c r="I302" s="248"/>
      <c r="J302" s="243"/>
      <c r="K302" s="243"/>
      <c r="L302" s="249"/>
      <c r="M302" s="250"/>
      <c r="N302" s="251"/>
      <c r="O302" s="251"/>
      <c r="P302" s="251"/>
      <c r="Q302" s="251"/>
      <c r="R302" s="251"/>
      <c r="S302" s="251"/>
      <c r="T302" s="25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3" t="s">
        <v>280</v>
      </c>
      <c r="AU302" s="253" t="s">
        <v>232</v>
      </c>
      <c r="AV302" s="13" t="s">
        <v>95</v>
      </c>
      <c r="AW302" s="13" t="s">
        <v>39</v>
      </c>
      <c r="AX302" s="13" t="s">
        <v>92</v>
      </c>
      <c r="AY302" s="253" t="s">
        <v>222</v>
      </c>
    </row>
    <row r="303" s="12" customFormat="1" ht="22.8" customHeight="1">
      <c r="A303" s="12"/>
      <c r="B303" s="212"/>
      <c r="C303" s="213"/>
      <c r="D303" s="214" t="s">
        <v>83</v>
      </c>
      <c r="E303" s="226" t="s">
        <v>255</v>
      </c>
      <c r="F303" s="226" t="s">
        <v>456</v>
      </c>
      <c r="G303" s="213"/>
      <c r="H303" s="213"/>
      <c r="I303" s="216"/>
      <c r="J303" s="227">
        <f>BK303</f>
        <v>0</v>
      </c>
      <c r="K303" s="213"/>
      <c r="L303" s="218"/>
      <c r="M303" s="219"/>
      <c r="N303" s="220"/>
      <c r="O303" s="220"/>
      <c r="P303" s="221">
        <f>SUM(P304:P311)</f>
        <v>0</v>
      </c>
      <c r="Q303" s="220"/>
      <c r="R303" s="221">
        <f>SUM(R304:R311)</f>
        <v>0.015000000000000001</v>
      </c>
      <c r="S303" s="220"/>
      <c r="T303" s="222">
        <f>SUM(T304:T311)</f>
        <v>0.059999999999999998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23" t="s">
        <v>92</v>
      </c>
      <c r="AT303" s="224" t="s">
        <v>83</v>
      </c>
      <c r="AU303" s="224" t="s">
        <v>92</v>
      </c>
      <c r="AY303" s="223" t="s">
        <v>222</v>
      </c>
      <c r="BK303" s="225">
        <f>SUM(BK304:BK311)</f>
        <v>0</v>
      </c>
    </row>
    <row r="304" s="2" customFormat="1" ht="24.15" customHeight="1">
      <c r="A304" s="37"/>
      <c r="B304" s="38"/>
      <c r="C304" s="228" t="s">
        <v>980</v>
      </c>
      <c r="D304" s="228" t="s">
        <v>223</v>
      </c>
      <c r="E304" s="229" t="s">
        <v>1026</v>
      </c>
      <c r="F304" s="230" t="s">
        <v>1027</v>
      </c>
      <c r="G304" s="231" t="s">
        <v>314</v>
      </c>
      <c r="H304" s="232">
        <v>150</v>
      </c>
      <c r="I304" s="233"/>
      <c r="J304" s="234">
        <f>ROUND(I304*H304,2)</f>
        <v>0</v>
      </c>
      <c r="K304" s="235"/>
      <c r="L304" s="43"/>
      <c r="M304" s="236" t="s">
        <v>1</v>
      </c>
      <c r="N304" s="237" t="s">
        <v>49</v>
      </c>
      <c r="O304" s="90"/>
      <c r="P304" s="238">
        <f>O304*H304</f>
        <v>0</v>
      </c>
      <c r="Q304" s="238">
        <v>0.00010000000000000001</v>
      </c>
      <c r="R304" s="238">
        <f>Q304*H304</f>
        <v>0.015000000000000001</v>
      </c>
      <c r="S304" s="238">
        <v>0</v>
      </c>
      <c r="T304" s="23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40" t="s">
        <v>236</v>
      </c>
      <c r="AT304" s="240" t="s">
        <v>223</v>
      </c>
      <c r="AU304" s="240" t="s">
        <v>95</v>
      </c>
      <c r="AY304" s="15" t="s">
        <v>222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5" t="s">
        <v>92</v>
      </c>
      <c r="BK304" s="241">
        <f>ROUND(I304*H304,2)</f>
        <v>0</v>
      </c>
      <c r="BL304" s="15" t="s">
        <v>236</v>
      </c>
      <c r="BM304" s="240" t="s">
        <v>1028</v>
      </c>
    </row>
    <row r="305" s="13" customFormat="1">
      <c r="A305" s="13"/>
      <c r="B305" s="242"/>
      <c r="C305" s="243"/>
      <c r="D305" s="244" t="s">
        <v>280</v>
      </c>
      <c r="E305" s="245" t="s">
        <v>1</v>
      </c>
      <c r="F305" s="246" t="s">
        <v>2032</v>
      </c>
      <c r="G305" s="243"/>
      <c r="H305" s="247">
        <v>150</v>
      </c>
      <c r="I305" s="248"/>
      <c r="J305" s="243"/>
      <c r="K305" s="243"/>
      <c r="L305" s="249"/>
      <c r="M305" s="250"/>
      <c r="N305" s="251"/>
      <c r="O305" s="251"/>
      <c r="P305" s="251"/>
      <c r="Q305" s="251"/>
      <c r="R305" s="251"/>
      <c r="S305" s="251"/>
      <c r="T305" s="25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3" t="s">
        <v>280</v>
      </c>
      <c r="AU305" s="253" t="s">
        <v>95</v>
      </c>
      <c r="AV305" s="13" t="s">
        <v>95</v>
      </c>
      <c r="AW305" s="13" t="s">
        <v>39</v>
      </c>
      <c r="AX305" s="13" t="s">
        <v>92</v>
      </c>
      <c r="AY305" s="253" t="s">
        <v>222</v>
      </c>
    </row>
    <row r="306" s="2" customFormat="1" ht="24.15" customHeight="1">
      <c r="A306" s="37"/>
      <c r="B306" s="38"/>
      <c r="C306" s="228" t="s">
        <v>982</v>
      </c>
      <c r="D306" s="228" t="s">
        <v>223</v>
      </c>
      <c r="E306" s="229" t="s">
        <v>1031</v>
      </c>
      <c r="F306" s="230" t="s">
        <v>1032</v>
      </c>
      <c r="G306" s="231" t="s">
        <v>314</v>
      </c>
      <c r="H306" s="232">
        <v>150</v>
      </c>
      <c r="I306" s="233"/>
      <c r="J306" s="234">
        <f>ROUND(I306*H306,2)</f>
        <v>0</v>
      </c>
      <c r="K306" s="235"/>
      <c r="L306" s="43"/>
      <c r="M306" s="236" t="s">
        <v>1</v>
      </c>
      <c r="N306" s="237" t="s">
        <v>49</v>
      </c>
      <c r="O306" s="90"/>
      <c r="P306" s="238">
        <f>O306*H306</f>
        <v>0</v>
      </c>
      <c r="Q306" s="238">
        <v>0</v>
      </c>
      <c r="R306" s="238">
        <f>Q306*H306</f>
        <v>0</v>
      </c>
      <c r="S306" s="238">
        <v>0</v>
      </c>
      <c r="T306" s="23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236</v>
      </c>
      <c r="AT306" s="240" t="s">
        <v>223</v>
      </c>
      <c r="AU306" s="240" t="s">
        <v>95</v>
      </c>
      <c r="AY306" s="15" t="s">
        <v>222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236</v>
      </c>
      <c r="BM306" s="240" t="s">
        <v>1033</v>
      </c>
    </row>
    <row r="307" s="13" customFormat="1">
      <c r="A307" s="13"/>
      <c r="B307" s="242"/>
      <c r="C307" s="243"/>
      <c r="D307" s="244" t="s">
        <v>280</v>
      </c>
      <c r="E307" s="245" t="s">
        <v>1</v>
      </c>
      <c r="F307" s="246" t="s">
        <v>2032</v>
      </c>
      <c r="G307" s="243"/>
      <c r="H307" s="247">
        <v>150</v>
      </c>
      <c r="I307" s="248"/>
      <c r="J307" s="243"/>
      <c r="K307" s="243"/>
      <c r="L307" s="249"/>
      <c r="M307" s="250"/>
      <c r="N307" s="251"/>
      <c r="O307" s="251"/>
      <c r="P307" s="251"/>
      <c r="Q307" s="251"/>
      <c r="R307" s="251"/>
      <c r="S307" s="251"/>
      <c r="T307" s="25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3" t="s">
        <v>280</v>
      </c>
      <c r="AU307" s="253" t="s">
        <v>95</v>
      </c>
      <c r="AV307" s="13" t="s">
        <v>95</v>
      </c>
      <c r="AW307" s="13" t="s">
        <v>39</v>
      </c>
      <c r="AX307" s="13" t="s">
        <v>92</v>
      </c>
      <c r="AY307" s="253" t="s">
        <v>222</v>
      </c>
    </row>
    <row r="308" s="2" customFormat="1" ht="16.5" customHeight="1">
      <c r="A308" s="37"/>
      <c r="B308" s="38"/>
      <c r="C308" s="228" t="s">
        <v>985</v>
      </c>
      <c r="D308" s="228" t="s">
        <v>223</v>
      </c>
      <c r="E308" s="229" t="s">
        <v>1036</v>
      </c>
      <c r="F308" s="230" t="s">
        <v>1037</v>
      </c>
      <c r="G308" s="231" t="s">
        <v>314</v>
      </c>
      <c r="H308" s="232">
        <v>6</v>
      </c>
      <c r="I308" s="233"/>
      <c r="J308" s="234">
        <f>ROUND(I308*H308,2)</f>
        <v>0</v>
      </c>
      <c r="K308" s="235"/>
      <c r="L308" s="43"/>
      <c r="M308" s="236" t="s">
        <v>1</v>
      </c>
      <c r="N308" s="237" t="s">
        <v>49</v>
      </c>
      <c r="O308" s="90"/>
      <c r="P308" s="238">
        <f>O308*H308</f>
        <v>0</v>
      </c>
      <c r="Q308" s="238">
        <v>0</v>
      </c>
      <c r="R308" s="238">
        <f>Q308*H308</f>
        <v>0</v>
      </c>
      <c r="S308" s="238">
        <v>0</v>
      </c>
      <c r="T308" s="23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40" t="s">
        <v>236</v>
      </c>
      <c r="AT308" s="240" t="s">
        <v>223</v>
      </c>
      <c r="AU308" s="240" t="s">
        <v>95</v>
      </c>
      <c r="AY308" s="15" t="s">
        <v>222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5" t="s">
        <v>92</v>
      </c>
      <c r="BK308" s="241">
        <f>ROUND(I308*H308,2)</f>
        <v>0</v>
      </c>
      <c r="BL308" s="15" t="s">
        <v>236</v>
      </c>
      <c r="BM308" s="240" t="s">
        <v>1038</v>
      </c>
    </row>
    <row r="309" s="13" customFormat="1">
      <c r="A309" s="13"/>
      <c r="B309" s="242"/>
      <c r="C309" s="243"/>
      <c r="D309" s="244" t="s">
        <v>280</v>
      </c>
      <c r="E309" s="245" t="s">
        <v>1</v>
      </c>
      <c r="F309" s="246" t="s">
        <v>803</v>
      </c>
      <c r="G309" s="243"/>
      <c r="H309" s="247">
        <v>6</v>
      </c>
      <c r="I309" s="248"/>
      <c r="J309" s="243"/>
      <c r="K309" s="243"/>
      <c r="L309" s="249"/>
      <c r="M309" s="250"/>
      <c r="N309" s="251"/>
      <c r="O309" s="251"/>
      <c r="P309" s="251"/>
      <c r="Q309" s="251"/>
      <c r="R309" s="251"/>
      <c r="S309" s="251"/>
      <c r="T309" s="25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280</v>
      </c>
      <c r="AU309" s="253" t="s">
        <v>95</v>
      </c>
      <c r="AV309" s="13" t="s">
        <v>95</v>
      </c>
      <c r="AW309" s="13" t="s">
        <v>39</v>
      </c>
      <c r="AX309" s="13" t="s">
        <v>84</v>
      </c>
      <c r="AY309" s="253" t="s">
        <v>222</v>
      </c>
    </row>
    <row r="310" s="2" customFormat="1" ht="16.5" customHeight="1">
      <c r="A310" s="37"/>
      <c r="B310" s="38"/>
      <c r="C310" s="228" t="s">
        <v>987</v>
      </c>
      <c r="D310" s="228" t="s">
        <v>223</v>
      </c>
      <c r="E310" s="229" t="s">
        <v>1041</v>
      </c>
      <c r="F310" s="230" t="s">
        <v>1042</v>
      </c>
      <c r="G310" s="231" t="s">
        <v>361</v>
      </c>
      <c r="H310" s="232">
        <v>6</v>
      </c>
      <c r="I310" s="233"/>
      <c r="J310" s="234">
        <f>ROUND(I310*H310,2)</f>
        <v>0</v>
      </c>
      <c r="K310" s="235"/>
      <c r="L310" s="43"/>
      <c r="M310" s="236" t="s">
        <v>1</v>
      </c>
      <c r="N310" s="237" t="s">
        <v>49</v>
      </c>
      <c r="O310" s="90"/>
      <c r="P310" s="238">
        <f>O310*H310</f>
        <v>0</v>
      </c>
      <c r="Q310" s="238">
        <v>0</v>
      </c>
      <c r="R310" s="238">
        <f>Q310*H310</f>
        <v>0</v>
      </c>
      <c r="S310" s="238">
        <v>0.01</v>
      </c>
      <c r="T310" s="239">
        <f>S310*H310</f>
        <v>0.059999999999999998</v>
      </c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  <c r="AR310" s="240" t="s">
        <v>236</v>
      </c>
      <c r="AT310" s="240" t="s">
        <v>223</v>
      </c>
      <c r="AU310" s="240" t="s">
        <v>95</v>
      </c>
      <c r="AY310" s="15" t="s">
        <v>222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5" t="s">
        <v>92</v>
      </c>
      <c r="BK310" s="241">
        <f>ROUND(I310*H310,2)</f>
        <v>0</v>
      </c>
      <c r="BL310" s="15" t="s">
        <v>236</v>
      </c>
      <c r="BM310" s="240" t="s">
        <v>1043</v>
      </c>
    </row>
    <row r="311" s="13" customFormat="1">
      <c r="A311" s="13"/>
      <c r="B311" s="242"/>
      <c r="C311" s="243"/>
      <c r="D311" s="244" t="s">
        <v>280</v>
      </c>
      <c r="E311" s="245" t="s">
        <v>1</v>
      </c>
      <c r="F311" s="246" t="s">
        <v>803</v>
      </c>
      <c r="G311" s="243"/>
      <c r="H311" s="247">
        <v>6</v>
      </c>
      <c r="I311" s="248"/>
      <c r="J311" s="243"/>
      <c r="K311" s="243"/>
      <c r="L311" s="249"/>
      <c r="M311" s="250"/>
      <c r="N311" s="251"/>
      <c r="O311" s="251"/>
      <c r="P311" s="251"/>
      <c r="Q311" s="251"/>
      <c r="R311" s="251"/>
      <c r="S311" s="251"/>
      <c r="T311" s="25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3" t="s">
        <v>280</v>
      </c>
      <c r="AU311" s="253" t="s">
        <v>95</v>
      </c>
      <c r="AV311" s="13" t="s">
        <v>95</v>
      </c>
      <c r="AW311" s="13" t="s">
        <v>39</v>
      </c>
      <c r="AX311" s="13" t="s">
        <v>92</v>
      </c>
      <c r="AY311" s="253" t="s">
        <v>222</v>
      </c>
    </row>
    <row r="312" s="12" customFormat="1" ht="22.8" customHeight="1">
      <c r="A312" s="12"/>
      <c r="B312" s="212"/>
      <c r="C312" s="213"/>
      <c r="D312" s="214" t="s">
        <v>83</v>
      </c>
      <c r="E312" s="226" t="s">
        <v>821</v>
      </c>
      <c r="F312" s="226" t="s">
        <v>822</v>
      </c>
      <c r="G312" s="213"/>
      <c r="H312" s="213"/>
      <c r="I312" s="216"/>
      <c r="J312" s="227">
        <f>BK312</f>
        <v>0</v>
      </c>
      <c r="K312" s="213"/>
      <c r="L312" s="218"/>
      <c r="M312" s="219"/>
      <c r="N312" s="220"/>
      <c r="O312" s="220"/>
      <c r="P312" s="221">
        <f>SUM(P313:P316)</f>
        <v>0</v>
      </c>
      <c r="Q312" s="220"/>
      <c r="R312" s="221">
        <f>SUM(R313:R316)</f>
        <v>0</v>
      </c>
      <c r="S312" s="220"/>
      <c r="T312" s="222">
        <f>SUM(T313:T316)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23" t="s">
        <v>92</v>
      </c>
      <c r="AT312" s="224" t="s">
        <v>83</v>
      </c>
      <c r="AU312" s="224" t="s">
        <v>92</v>
      </c>
      <c r="AY312" s="223" t="s">
        <v>222</v>
      </c>
      <c r="BK312" s="225">
        <f>SUM(BK313:BK316)</f>
        <v>0</v>
      </c>
    </row>
    <row r="313" s="2" customFormat="1" ht="33" customHeight="1">
      <c r="A313" s="37"/>
      <c r="B313" s="38"/>
      <c r="C313" s="228" t="s">
        <v>991</v>
      </c>
      <c r="D313" s="228" t="s">
        <v>223</v>
      </c>
      <c r="E313" s="229" t="s">
        <v>1046</v>
      </c>
      <c r="F313" s="230" t="s">
        <v>1047</v>
      </c>
      <c r="G313" s="231" t="s">
        <v>386</v>
      </c>
      <c r="H313" s="232">
        <v>1.74</v>
      </c>
      <c r="I313" s="233"/>
      <c r="J313" s="234">
        <f>ROUND(I313*H313,2)</f>
        <v>0</v>
      </c>
      <c r="K313" s="235"/>
      <c r="L313" s="43"/>
      <c r="M313" s="236" t="s">
        <v>1</v>
      </c>
      <c r="N313" s="237" t="s">
        <v>49</v>
      </c>
      <c r="O313" s="90"/>
      <c r="P313" s="238">
        <f>O313*H313</f>
        <v>0</v>
      </c>
      <c r="Q313" s="238">
        <v>0</v>
      </c>
      <c r="R313" s="238">
        <f>Q313*H313</f>
        <v>0</v>
      </c>
      <c r="S313" s="238">
        <v>0</v>
      </c>
      <c r="T313" s="239">
        <f>S313*H313</f>
        <v>0</v>
      </c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R313" s="240" t="s">
        <v>236</v>
      </c>
      <c r="AT313" s="240" t="s">
        <v>223</v>
      </c>
      <c r="AU313" s="240" t="s">
        <v>95</v>
      </c>
      <c r="AY313" s="15" t="s">
        <v>222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5" t="s">
        <v>92</v>
      </c>
      <c r="BK313" s="241">
        <f>ROUND(I313*H313,2)</f>
        <v>0</v>
      </c>
      <c r="BL313" s="15" t="s">
        <v>236</v>
      </c>
      <c r="BM313" s="240" t="s">
        <v>1048</v>
      </c>
    </row>
    <row r="314" s="13" customFormat="1">
      <c r="A314" s="13"/>
      <c r="B314" s="242"/>
      <c r="C314" s="243"/>
      <c r="D314" s="244" t="s">
        <v>280</v>
      </c>
      <c r="E314" s="245" t="s">
        <v>1</v>
      </c>
      <c r="F314" s="246" t="s">
        <v>2028</v>
      </c>
      <c r="G314" s="243"/>
      <c r="H314" s="247">
        <v>1.74</v>
      </c>
      <c r="I314" s="248"/>
      <c r="J314" s="243"/>
      <c r="K314" s="243"/>
      <c r="L314" s="249"/>
      <c r="M314" s="250"/>
      <c r="N314" s="251"/>
      <c r="O314" s="251"/>
      <c r="P314" s="251"/>
      <c r="Q314" s="251"/>
      <c r="R314" s="251"/>
      <c r="S314" s="251"/>
      <c r="T314" s="25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3" t="s">
        <v>280</v>
      </c>
      <c r="AU314" s="253" t="s">
        <v>95</v>
      </c>
      <c r="AV314" s="13" t="s">
        <v>95</v>
      </c>
      <c r="AW314" s="13" t="s">
        <v>39</v>
      </c>
      <c r="AX314" s="13" t="s">
        <v>84</v>
      </c>
      <c r="AY314" s="253" t="s">
        <v>222</v>
      </c>
    </row>
    <row r="315" s="2" customFormat="1" ht="44.25" customHeight="1">
      <c r="A315" s="37"/>
      <c r="B315" s="38"/>
      <c r="C315" s="228" t="s">
        <v>995</v>
      </c>
      <c r="D315" s="228" t="s">
        <v>223</v>
      </c>
      <c r="E315" s="229" t="s">
        <v>1050</v>
      </c>
      <c r="F315" s="230" t="s">
        <v>1051</v>
      </c>
      <c r="G315" s="231" t="s">
        <v>386</v>
      </c>
      <c r="H315" s="232">
        <v>46.965000000000003</v>
      </c>
      <c r="I315" s="233"/>
      <c r="J315" s="234">
        <f>ROUND(I315*H315,2)</f>
        <v>0</v>
      </c>
      <c r="K315" s="235"/>
      <c r="L315" s="43"/>
      <c r="M315" s="236" t="s">
        <v>1</v>
      </c>
      <c r="N315" s="237" t="s">
        <v>49</v>
      </c>
      <c r="O315" s="90"/>
      <c r="P315" s="238">
        <f>O315*H315</f>
        <v>0</v>
      </c>
      <c r="Q315" s="238">
        <v>0</v>
      </c>
      <c r="R315" s="238">
        <f>Q315*H315</f>
        <v>0</v>
      </c>
      <c r="S315" s="238">
        <v>0</v>
      </c>
      <c r="T315" s="239">
        <f>S315*H315</f>
        <v>0</v>
      </c>
      <c r="U315" s="37"/>
      <c r="V315" s="37"/>
      <c r="W315" s="37"/>
      <c r="X315" s="37"/>
      <c r="Y315" s="37"/>
      <c r="Z315" s="37"/>
      <c r="AA315" s="37"/>
      <c r="AB315" s="37"/>
      <c r="AC315" s="37"/>
      <c r="AD315" s="37"/>
      <c r="AE315" s="37"/>
      <c r="AR315" s="240" t="s">
        <v>236</v>
      </c>
      <c r="AT315" s="240" t="s">
        <v>223</v>
      </c>
      <c r="AU315" s="240" t="s">
        <v>95</v>
      </c>
      <c r="AY315" s="15" t="s">
        <v>222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5" t="s">
        <v>92</v>
      </c>
      <c r="BK315" s="241">
        <f>ROUND(I315*H315,2)</f>
        <v>0</v>
      </c>
      <c r="BL315" s="15" t="s">
        <v>236</v>
      </c>
      <c r="BM315" s="240" t="s">
        <v>2033</v>
      </c>
    </row>
    <row r="316" s="13" customFormat="1">
      <c r="A316" s="13"/>
      <c r="B316" s="242"/>
      <c r="C316" s="243"/>
      <c r="D316" s="244" t="s">
        <v>280</v>
      </c>
      <c r="E316" s="245" t="s">
        <v>1</v>
      </c>
      <c r="F316" s="246" t="s">
        <v>2029</v>
      </c>
      <c r="G316" s="243"/>
      <c r="H316" s="247">
        <v>46.965000000000003</v>
      </c>
      <c r="I316" s="248"/>
      <c r="J316" s="243"/>
      <c r="K316" s="243"/>
      <c r="L316" s="249"/>
      <c r="M316" s="250"/>
      <c r="N316" s="251"/>
      <c r="O316" s="251"/>
      <c r="P316" s="251"/>
      <c r="Q316" s="251"/>
      <c r="R316" s="251"/>
      <c r="S316" s="251"/>
      <c r="T316" s="25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3" t="s">
        <v>280</v>
      </c>
      <c r="AU316" s="253" t="s">
        <v>95</v>
      </c>
      <c r="AV316" s="13" t="s">
        <v>95</v>
      </c>
      <c r="AW316" s="13" t="s">
        <v>39</v>
      </c>
      <c r="AX316" s="13" t="s">
        <v>92</v>
      </c>
      <c r="AY316" s="253" t="s">
        <v>222</v>
      </c>
    </row>
    <row r="317" s="12" customFormat="1" ht="22.8" customHeight="1">
      <c r="A317" s="12"/>
      <c r="B317" s="212"/>
      <c r="C317" s="213"/>
      <c r="D317" s="214" t="s">
        <v>83</v>
      </c>
      <c r="E317" s="226" t="s">
        <v>485</v>
      </c>
      <c r="F317" s="226" t="s">
        <v>472</v>
      </c>
      <c r="G317" s="213"/>
      <c r="H317" s="213"/>
      <c r="I317" s="216"/>
      <c r="J317" s="227">
        <f>BK317</f>
        <v>0</v>
      </c>
      <c r="K317" s="213"/>
      <c r="L317" s="218"/>
      <c r="M317" s="219"/>
      <c r="N317" s="220"/>
      <c r="O317" s="220"/>
      <c r="P317" s="221">
        <f>SUM(P318:P319)</f>
        <v>0</v>
      </c>
      <c r="Q317" s="220"/>
      <c r="R317" s="221">
        <f>SUM(R318:R319)</f>
        <v>0</v>
      </c>
      <c r="S317" s="220"/>
      <c r="T317" s="222">
        <f>SUM(T318:T319)</f>
        <v>0</v>
      </c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R317" s="223" t="s">
        <v>92</v>
      </c>
      <c r="AT317" s="224" t="s">
        <v>83</v>
      </c>
      <c r="AU317" s="224" t="s">
        <v>92</v>
      </c>
      <c r="AY317" s="223" t="s">
        <v>222</v>
      </c>
      <c r="BK317" s="225">
        <f>SUM(BK318:BK319)</f>
        <v>0</v>
      </c>
    </row>
    <row r="318" s="2" customFormat="1" ht="24.15" customHeight="1">
      <c r="A318" s="37"/>
      <c r="B318" s="38"/>
      <c r="C318" s="228" t="s">
        <v>997</v>
      </c>
      <c r="D318" s="228" t="s">
        <v>223</v>
      </c>
      <c r="E318" s="229" t="s">
        <v>487</v>
      </c>
      <c r="F318" s="230" t="s">
        <v>488</v>
      </c>
      <c r="G318" s="231" t="s">
        <v>386</v>
      </c>
      <c r="H318" s="232">
        <v>9</v>
      </c>
      <c r="I318" s="233"/>
      <c r="J318" s="234">
        <f>ROUND(I318*H318,2)</f>
        <v>0</v>
      </c>
      <c r="K318" s="235"/>
      <c r="L318" s="43"/>
      <c r="M318" s="236" t="s">
        <v>1</v>
      </c>
      <c r="N318" s="237" t="s">
        <v>49</v>
      </c>
      <c r="O318" s="90"/>
      <c r="P318" s="238">
        <f>O318*H318</f>
        <v>0</v>
      </c>
      <c r="Q318" s="238">
        <v>0</v>
      </c>
      <c r="R318" s="238">
        <f>Q318*H318</f>
        <v>0</v>
      </c>
      <c r="S318" s="238">
        <v>0</v>
      </c>
      <c r="T318" s="23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40" t="s">
        <v>236</v>
      </c>
      <c r="AT318" s="240" t="s">
        <v>223</v>
      </c>
      <c r="AU318" s="240" t="s">
        <v>95</v>
      </c>
      <c r="AY318" s="15" t="s">
        <v>222</v>
      </c>
      <c r="BE318" s="241">
        <f>IF(N318="základní",J318,0)</f>
        <v>0</v>
      </c>
      <c r="BF318" s="241">
        <f>IF(N318="snížená",J318,0)</f>
        <v>0</v>
      </c>
      <c r="BG318" s="241">
        <f>IF(N318="zákl. přenesená",J318,0)</f>
        <v>0</v>
      </c>
      <c r="BH318" s="241">
        <f>IF(N318="sníž. přenesená",J318,0)</f>
        <v>0</v>
      </c>
      <c r="BI318" s="241">
        <f>IF(N318="nulová",J318,0)</f>
        <v>0</v>
      </c>
      <c r="BJ318" s="15" t="s">
        <v>92</v>
      </c>
      <c r="BK318" s="241">
        <f>ROUND(I318*H318,2)</f>
        <v>0</v>
      </c>
      <c r="BL318" s="15" t="s">
        <v>236</v>
      </c>
      <c r="BM318" s="240" t="s">
        <v>1053</v>
      </c>
    </row>
    <row r="319" s="13" customFormat="1">
      <c r="A319" s="13"/>
      <c r="B319" s="242"/>
      <c r="C319" s="243"/>
      <c r="D319" s="244" t="s">
        <v>280</v>
      </c>
      <c r="E319" s="245" t="s">
        <v>1</v>
      </c>
      <c r="F319" s="246" t="s">
        <v>437</v>
      </c>
      <c r="G319" s="243"/>
      <c r="H319" s="247">
        <v>9</v>
      </c>
      <c r="I319" s="248"/>
      <c r="J319" s="243"/>
      <c r="K319" s="243"/>
      <c r="L319" s="249"/>
      <c r="M319" s="250"/>
      <c r="N319" s="251"/>
      <c r="O319" s="251"/>
      <c r="P319" s="251"/>
      <c r="Q319" s="251"/>
      <c r="R319" s="251"/>
      <c r="S319" s="251"/>
      <c r="T319" s="25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3" t="s">
        <v>280</v>
      </c>
      <c r="AU319" s="253" t="s">
        <v>95</v>
      </c>
      <c r="AV319" s="13" t="s">
        <v>95</v>
      </c>
      <c r="AW319" s="13" t="s">
        <v>39</v>
      </c>
      <c r="AX319" s="13" t="s">
        <v>92</v>
      </c>
      <c r="AY319" s="253" t="s">
        <v>222</v>
      </c>
    </row>
    <row r="320" s="12" customFormat="1" ht="25.92" customHeight="1">
      <c r="A320" s="12"/>
      <c r="B320" s="212"/>
      <c r="C320" s="213"/>
      <c r="D320" s="214" t="s">
        <v>83</v>
      </c>
      <c r="E320" s="215" t="s">
        <v>827</v>
      </c>
      <c r="F320" s="215" t="s">
        <v>828</v>
      </c>
      <c r="G320" s="213"/>
      <c r="H320" s="213"/>
      <c r="I320" s="216"/>
      <c r="J320" s="217">
        <f>BK320</f>
        <v>0</v>
      </c>
      <c r="K320" s="213"/>
      <c r="L320" s="218"/>
      <c r="M320" s="219"/>
      <c r="N320" s="220"/>
      <c r="O320" s="220"/>
      <c r="P320" s="221">
        <f>P321</f>
        <v>0</v>
      </c>
      <c r="Q320" s="220"/>
      <c r="R320" s="221">
        <f>R321</f>
        <v>0</v>
      </c>
      <c r="S320" s="220"/>
      <c r="T320" s="222">
        <f>T321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23" t="s">
        <v>95</v>
      </c>
      <c r="AT320" s="224" t="s">
        <v>83</v>
      </c>
      <c r="AU320" s="224" t="s">
        <v>84</v>
      </c>
      <c r="AY320" s="223" t="s">
        <v>222</v>
      </c>
      <c r="BK320" s="225">
        <f>BK321</f>
        <v>0</v>
      </c>
    </row>
    <row r="321" s="12" customFormat="1" ht="22.8" customHeight="1">
      <c r="A321" s="12"/>
      <c r="B321" s="212"/>
      <c r="C321" s="213"/>
      <c r="D321" s="214" t="s">
        <v>83</v>
      </c>
      <c r="E321" s="226" t="s">
        <v>829</v>
      </c>
      <c r="F321" s="226" t="s">
        <v>830</v>
      </c>
      <c r="G321" s="213"/>
      <c r="H321" s="213"/>
      <c r="I321" s="216"/>
      <c r="J321" s="227">
        <f>BK321</f>
        <v>0</v>
      </c>
      <c r="K321" s="213"/>
      <c r="L321" s="218"/>
      <c r="M321" s="219"/>
      <c r="N321" s="220"/>
      <c r="O321" s="220"/>
      <c r="P321" s="221">
        <f>SUM(P322:P323)</f>
        <v>0</v>
      </c>
      <c r="Q321" s="220"/>
      <c r="R321" s="221">
        <f>SUM(R322:R323)</f>
        <v>0</v>
      </c>
      <c r="S321" s="220"/>
      <c r="T321" s="222">
        <f>SUM(T322:T323)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23" t="s">
        <v>95</v>
      </c>
      <c r="AT321" s="224" t="s">
        <v>83</v>
      </c>
      <c r="AU321" s="224" t="s">
        <v>92</v>
      </c>
      <c r="AY321" s="223" t="s">
        <v>222</v>
      </c>
      <c r="BK321" s="225">
        <f>SUM(BK322:BK323)</f>
        <v>0</v>
      </c>
    </row>
    <row r="322" s="2" customFormat="1" ht="24.15" customHeight="1">
      <c r="A322" s="37"/>
      <c r="B322" s="38"/>
      <c r="C322" s="228" t="s">
        <v>999</v>
      </c>
      <c r="D322" s="228" t="s">
        <v>223</v>
      </c>
      <c r="E322" s="229" t="s">
        <v>832</v>
      </c>
      <c r="F322" s="230" t="s">
        <v>833</v>
      </c>
      <c r="G322" s="231" t="s">
        <v>314</v>
      </c>
      <c r="H322" s="232">
        <v>75</v>
      </c>
      <c r="I322" s="233"/>
      <c r="J322" s="234">
        <f>ROUND(I322*H322,2)</f>
        <v>0</v>
      </c>
      <c r="K322" s="235"/>
      <c r="L322" s="43"/>
      <c r="M322" s="236" t="s">
        <v>1</v>
      </c>
      <c r="N322" s="237" t="s">
        <v>49</v>
      </c>
      <c r="O322" s="90"/>
      <c r="P322" s="238">
        <f>O322*H322</f>
        <v>0</v>
      </c>
      <c r="Q322" s="238">
        <v>0</v>
      </c>
      <c r="R322" s="238">
        <f>Q322*H322</f>
        <v>0</v>
      </c>
      <c r="S322" s="238">
        <v>0</v>
      </c>
      <c r="T322" s="239">
        <f>S322*H322</f>
        <v>0</v>
      </c>
      <c r="U322" s="37"/>
      <c r="V322" s="37"/>
      <c r="W322" s="37"/>
      <c r="X322" s="37"/>
      <c r="Y322" s="37"/>
      <c r="Z322" s="37"/>
      <c r="AA322" s="37"/>
      <c r="AB322" s="37"/>
      <c r="AC322" s="37"/>
      <c r="AD322" s="37"/>
      <c r="AE322" s="37"/>
      <c r="AR322" s="240" t="s">
        <v>292</v>
      </c>
      <c r="AT322" s="240" t="s">
        <v>223</v>
      </c>
      <c r="AU322" s="240" t="s">
        <v>95</v>
      </c>
      <c r="AY322" s="15" t="s">
        <v>222</v>
      </c>
      <c r="BE322" s="241">
        <f>IF(N322="základní",J322,0)</f>
        <v>0</v>
      </c>
      <c r="BF322" s="241">
        <f>IF(N322="snížená",J322,0)</f>
        <v>0</v>
      </c>
      <c r="BG322" s="241">
        <f>IF(N322="zákl. přenesená",J322,0)</f>
        <v>0</v>
      </c>
      <c r="BH322" s="241">
        <f>IF(N322="sníž. přenesená",J322,0)</f>
        <v>0</v>
      </c>
      <c r="BI322" s="241">
        <f>IF(N322="nulová",J322,0)</f>
        <v>0</v>
      </c>
      <c r="BJ322" s="15" t="s">
        <v>92</v>
      </c>
      <c r="BK322" s="241">
        <f>ROUND(I322*H322,2)</f>
        <v>0</v>
      </c>
      <c r="BL322" s="15" t="s">
        <v>292</v>
      </c>
      <c r="BM322" s="240" t="s">
        <v>1055</v>
      </c>
    </row>
    <row r="323" s="13" customFormat="1">
      <c r="A323" s="13"/>
      <c r="B323" s="242"/>
      <c r="C323" s="243"/>
      <c r="D323" s="244" t="s">
        <v>280</v>
      </c>
      <c r="E323" s="245" t="s">
        <v>1</v>
      </c>
      <c r="F323" s="246" t="s">
        <v>817</v>
      </c>
      <c r="G323" s="243"/>
      <c r="H323" s="247">
        <v>75</v>
      </c>
      <c r="I323" s="248"/>
      <c r="J323" s="243"/>
      <c r="K323" s="243"/>
      <c r="L323" s="249"/>
      <c r="M323" s="270"/>
      <c r="N323" s="271"/>
      <c r="O323" s="271"/>
      <c r="P323" s="271"/>
      <c r="Q323" s="271"/>
      <c r="R323" s="271"/>
      <c r="S323" s="271"/>
      <c r="T323" s="27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3" t="s">
        <v>280</v>
      </c>
      <c r="AU323" s="253" t="s">
        <v>95</v>
      </c>
      <c r="AV323" s="13" t="s">
        <v>95</v>
      </c>
      <c r="AW323" s="13" t="s">
        <v>39</v>
      </c>
      <c r="AX323" s="13" t="s">
        <v>92</v>
      </c>
      <c r="AY323" s="253" t="s">
        <v>222</v>
      </c>
    </row>
    <row r="324" s="2" customFormat="1" ht="6.96" customHeight="1">
      <c r="A324" s="37"/>
      <c r="B324" s="65"/>
      <c r="C324" s="66"/>
      <c r="D324" s="66"/>
      <c r="E324" s="66"/>
      <c r="F324" s="66"/>
      <c r="G324" s="66"/>
      <c r="H324" s="66"/>
      <c r="I324" s="66"/>
      <c r="J324" s="66"/>
      <c r="K324" s="66"/>
      <c r="L324" s="43"/>
      <c r="M324" s="37"/>
      <c r="O324" s="37"/>
      <c r="P324" s="37"/>
      <c r="Q324" s="37"/>
      <c r="R324" s="37"/>
      <c r="S324" s="37"/>
      <c r="T324" s="37"/>
      <c r="U324" s="37"/>
      <c r="V324" s="37"/>
      <c r="W324" s="37"/>
      <c r="X324" s="37"/>
      <c r="Y324" s="37"/>
      <c r="Z324" s="37"/>
      <c r="AA324" s="37"/>
      <c r="AB324" s="37"/>
      <c r="AC324" s="37"/>
      <c r="AD324" s="37"/>
      <c r="AE324" s="37"/>
    </row>
  </sheetData>
  <sheetProtection sheet="1" autoFilter="0" formatColumns="0" formatRows="0" objects="1" scenarios="1" spinCount="100000" saltValue="ljVSOnphtQaeASM8X7wvBI/b6HJVa95d734M4gz6PsogFs0GI97BmF5qniTddoU7wIXbd5ZYXMKkjan+zL4rZw==" hashValue="VG/HKRvQdN6E7USSbvawDm98AztPh8KjaEr/5OhcIHcYG20uxQMfCZXJ//OExfUYujM6YdiTi4uetIsbvu7qsw==" algorithmName="SHA-512" password="CC35"/>
  <autoFilter ref="C128:K323"/>
  <mergeCells count="9">
    <mergeCell ref="E7:H7"/>
    <mergeCell ref="E9:H9"/>
    <mergeCell ref="E18:H18"/>
    <mergeCell ref="E27:H27"/>
    <mergeCell ref="E84:H84"/>
    <mergeCell ref="E86:H86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160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2034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ROUND(J122,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ROUND((SUM(BE122:BE268)),  2)</f>
        <v>0</v>
      </c>
      <c r="G33" s="37"/>
      <c r="H33" s="37"/>
      <c r="I33" s="165">
        <v>0.20999999999999999</v>
      </c>
      <c r="J33" s="164">
        <f>ROUND(((SUM(BE122:BE268))*I33),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ROUND((SUM(BF122:BF268)),  2)</f>
        <v>0</v>
      </c>
      <c r="G34" s="37"/>
      <c r="H34" s="37"/>
      <c r="I34" s="165">
        <v>0.14999999999999999</v>
      </c>
      <c r="J34" s="164">
        <f>ROUND(((SUM(BF122:BF268))*I34),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ROUND((SUM(BG122:BG268)),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ROUND((SUM(BH122:BH268)),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ROUND((SUM(BI122:BI268)),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2023_10_19. - Výtlak C, IO 01.17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J122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J123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J124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302</v>
      </c>
      <c r="E98" s="197"/>
      <c r="F98" s="197"/>
      <c r="G98" s="197"/>
      <c r="H98" s="197"/>
      <c r="I98" s="197"/>
      <c r="J98" s="198">
        <f>J184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303</v>
      </c>
      <c r="E99" s="197"/>
      <c r="F99" s="197"/>
      <c r="G99" s="197"/>
      <c r="H99" s="197"/>
      <c r="I99" s="197"/>
      <c r="J99" s="198">
        <f>J191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491</v>
      </c>
      <c r="E100" s="197"/>
      <c r="F100" s="197"/>
      <c r="G100" s="197"/>
      <c r="H100" s="197"/>
      <c r="I100" s="197"/>
      <c r="J100" s="198">
        <f>J212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5"/>
      <c r="C101" s="132"/>
      <c r="D101" s="196" t="s">
        <v>307</v>
      </c>
      <c r="E101" s="197"/>
      <c r="F101" s="197"/>
      <c r="G101" s="197"/>
      <c r="H101" s="197"/>
      <c r="I101" s="197"/>
      <c r="J101" s="198">
        <f>J249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542</v>
      </c>
      <c r="E102" s="197"/>
      <c r="F102" s="197"/>
      <c r="G102" s="197"/>
      <c r="H102" s="197"/>
      <c r="I102" s="197"/>
      <c r="J102" s="198">
        <f>J264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7"/>
      <c r="B103" s="38"/>
      <c r="C103" s="39"/>
      <c r="D103" s="39"/>
      <c r="E103" s="39"/>
      <c r="F103" s="39"/>
      <c r="G103" s="39"/>
      <c r="H103" s="39"/>
      <c r="I103" s="39"/>
      <c r="J103" s="39"/>
      <c r="K103" s="39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6.96" customHeight="1">
      <c r="A104" s="37"/>
      <c r="B104" s="65"/>
      <c r="C104" s="66"/>
      <c r="D104" s="66"/>
      <c r="E104" s="66"/>
      <c r="F104" s="66"/>
      <c r="G104" s="66"/>
      <c r="H104" s="66"/>
      <c r="I104" s="66"/>
      <c r="J104" s="66"/>
      <c r="K104" s="66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8" s="2" customFormat="1" ht="6.96" customHeight="1">
      <c r="A108" s="37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24.96" customHeight="1">
      <c r="A109" s="37"/>
      <c r="B109" s="38"/>
      <c r="C109" s="21" t="s">
        <v>206</v>
      </c>
      <c r="D109" s="39"/>
      <c r="E109" s="39"/>
      <c r="F109" s="39"/>
      <c r="G109" s="39"/>
      <c r="H109" s="39"/>
      <c r="I109" s="39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0" t="s">
        <v>16</v>
      </c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6.5" customHeight="1">
      <c r="A112" s="37"/>
      <c r="B112" s="38"/>
      <c r="C112" s="39"/>
      <c r="D112" s="39"/>
      <c r="E112" s="184" t="str">
        <f>E7</f>
        <v>Kanalizacea a ČOV Přestavlky u Čerčan</v>
      </c>
      <c r="F112" s="30"/>
      <c r="G112" s="30"/>
      <c r="H112" s="30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2" customHeight="1">
      <c r="A113" s="37"/>
      <c r="B113" s="38"/>
      <c r="C113" s="30" t="s">
        <v>192</v>
      </c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6.5" customHeight="1">
      <c r="A114" s="37"/>
      <c r="B114" s="38"/>
      <c r="C114" s="39"/>
      <c r="D114" s="39"/>
      <c r="E114" s="75" t="str">
        <f>E9</f>
        <v>2023_10_19. - Výtlak C, IO 01.17</v>
      </c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0" t="s">
        <v>22</v>
      </c>
      <c r="D116" s="39"/>
      <c r="E116" s="39"/>
      <c r="F116" s="25" t="str">
        <f>F12</f>
        <v>Přestavlky u Čerčan</v>
      </c>
      <c r="G116" s="39"/>
      <c r="H116" s="39"/>
      <c r="I116" s="30" t="s">
        <v>24</v>
      </c>
      <c r="J116" s="78" t="str">
        <f>IF(J12="","",J12)</f>
        <v>31. 8. 2023</v>
      </c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6.96" customHeight="1">
      <c r="A117" s="37"/>
      <c r="B117" s="38"/>
      <c r="C117" s="39"/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25.65" customHeight="1">
      <c r="A118" s="37"/>
      <c r="B118" s="38"/>
      <c r="C118" s="30" t="s">
        <v>30</v>
      </c>
      <c r="D118" s="39"/>
      <c r="E118" s="39"/>
      <c r="F118" s="25" t="str">
        <f>E15</f>
        <v>Přestavlky u Čerčan</v>
      </c>
      <c r="G118" s="39"/>
      <c r="H118" s="39"/>
      <c r="I118" s="30" t="s">
        <v>36</v>
      </c>
      <c r="J118" s="35" t="str">
        <f>E21</f>
        <v>Vodohospodářský rozvoj a výstavba a.s.</v>
      </c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5.15" customHeight="1">
      <c r="A119" s="37"/>
      <c r="B119" s="38"/>
      <c r="C119" s="30" t="s">
        <v>34</v>
      </c>
      <c r="D119" s="39"/>
      <c r="E119" s="39"/>
      <c r="F119" s="25" t="str">
        <f>IF(E18="","",E18)</f>
        <v>Vyplň údaj</v>
      </c>
      <c r="G119" s="39"/>
      <c r="H119" s="39"/>
      <c r="I119" s="30" t="s">
        <v>40</v>
      </c>
      <c r="J119" s="35" t="str">
        <f>E24</f>
        <v>Dvořák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0.32" customHeight="1">
      <c r="A120" s="37"/>
      <c r="B120" s="38"/>
      <c r="C120" s="39"/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11" customFormat="1" ht="29.28" customHeight="1">
      <c r="A121" s="200"/>
      <c r="B121" s="201"/>
      <c r="C121" s="202" t="s">
        <v>207</v>
      </c>
      <c r="D121" s="203" t="s">
        <v>69</v>
      </c>
      <c r="E121" s="203" t="s">
        <v>65</v>
      </c>
      <c r="F121" s="203" t="s">
        <v>66</v>
      </c>
      <c r="G121" s="203" t="s">
        <v>208</v>
      </c>
      <c r="H121" s="203" t="s">
        <v>209</v>
      </c>
      <c r="I121" s="203" t="s">
        <v>210</v>
      </c>
      <c r="J121" s="204" t="s">
        <v>197</v>
      </c>
      <c r="K121" s="205" t="s">
        <v>211</v>
      </c>
      <c r="L121" s="206"/>
      <c r="M121" s="99" t="s">
        <v>1</v>
      </c>
      <c r="N121" s="100" t="s">
        <v>48</v>
      </c>
      <c r="O121" s="100" t="s">
        <v>212</v>
      </c>
      <c r="P121" s="100" t="s">
        <v>213</v>
      </c>
      <c r="Q121" s="100" t="s">
        <v>214</v>
      </c>
      <c r="R121" s="100" t="s">
        <v>215</v>
      </c>
      <c r="S121" s="100" t="s">
        <v>216</v>
      </c>
      <c r="T121" s="101" t="s">
        <v>217</v>
      </c>
      <c r="U121" s="200"/>
      <c r="V121" s="200"/>
      <c r="W121" s="200"/>
      <c r="X121" s="200"/>
      <c r="Y121" s="200"/>
      <c r="Z121" s="200"/>
      <c r="AA121" s="200"/>
      <c r="AB121" s="200"/>
      <c r="AC121" s="200"/>
      <c r="AD121" s="200"/>
      <c r="AE121" s="200"/>
    </row>
    <row r="122" s="2" customFormat="1" ht="22.8" customHeight="1">
      <c r="A122" s="37"/>
      <c r="B122" s="38"/>
      <c r="C122" s="106" t="s">
        <v>218</v>
      </c>
      <c r="D122" s="39"/>
      <c r="E122" s="39"/>
      <c r="F122" s="39"/>
      <c r="G122" s="39"/>
      <c r="H122" s="39"/>
      <c r="I122" s="39"/>
      <c r="J122" s="207">
        <f>BK122</f>
        <v>0</v>
      </c>
      <c r="K122" s="39"/>
      <c r="L122" s="43"/>
      <c r="M122" s="102"/>
      <c r="N122" s="208"/>
      <c r="O122" s="103"/>
      <c r="P122" s="209">
        <f>P123</f>
        <v>0</v>
      </c>
      <c r="Q122" s="103"/>
      <c r="R122" s="209">
        <f>R123</f>
        <v>603.19917629999998</v>
      </c>
      <c r="S122" s="103"/>
      <c r="T122" s="210">
        <f>T123</f>
        <v>112.5264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15" t="s">
        <v>83</v>
      </c>
      <c r="AU122" s="15" t="s">
        <v>199</v>
      </c>
      <c r="BK122" s="211">
        <f>BK123</f>
        <v>0</v>
      </c>
    </row>
    <row r="123" s="12" customFormat="1" ht="25.92" customHeight="1">
      <c r="A123" s="12"/>
      <c r="B123" s="212"/>
      <c r="C123" s="213"/>
      <c r="D123" s="214" t="s">
        <v>83</v>
      </c>
      <c r="E123" s="215" t="s">
        <v>309</v>
      </c>
      <c r="F123" s="215" t="s">
        <v>310</v>
      </c>
      <c r="G123" s="213"/>
      <c r="H123" s="213"/>
      <c r="I123" s="216"/>
      <c r="J123" s="217">
        <f>BK123</f>
        <v>0</v>
      </c>
      <c r="K123" s="213"/>
      <c r="L123" s="218"/>
      <c r="M123" s="219"/>
      <c r="N123" s="220"/>
      <c r="O123" s="220"/>
      <c r="P123" s="221">
        <f>P124+P184+P191+P212+P264</f>
        <v>0</v>
      </c>
      <c r="Q123" s="220"/>
      <c r="R123" s="221">
        <f>R124+R184+R191+R212+R264</f>
        <v>603.19917629999998</v>
      </c>
      <c r="S123" s="220"/>
      <c r="T123" s="222">
        <f>T124+T184+T191+T212+T264</f>
        <v>112.5264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3" t="s">
        <v>92</v>
      </c>
      <c r="AT123" s="224" t="s">
        <v>83</v>
      </c>
      <c r="AU123" s="224" t="s">
        <v>84</v>
      </c>
      <c r="AY123" s="223" t="s">
        <v>222</v>
      </c>
      <c r="BK123" s="225">
        <f>BK124+BK184+BK191+BK212+BK264</f>
        <v>0</v>
      </c>
    </row>
    <row r="124" s="12" customFormat="1" ht="22.8" customHeight="1">
      <c r="A124" s="12"/>
      <c r="B124" s="212"/>
      <c r="C124" s="213"/>
      <c r="D124" s="214" t="s">
        <v>83</v>
      </c>
      <c r="E124" s="226" t="s">
        <v>92</v>
      </c>
      <c r="F124" s="226" t="s">
        <v>311</v>
      </c>
      <c r="G124" s="213"/>
      <c r="H124" s="213"/>
      <c r="I124" s="216"/>
      <c r="J124" s="227">
        <f>BK124</f>
        <v>0</v>
      </c>
      <c r="K124" s="213"/>
      <c r="L124" s="218"/>
      <c r="M124" s="219"/>
      <c r="N124" s="220"/>
      <c r="O124" s="220"/>
      <c r="P124" s="221">
        <f>SUM(P125:P183)</f>
        <v>0</v>
      </c>
      <c r="Q124" s="220"/>
      <c r="R124" s="221">
        <f>SUM(R125:R183)</f>
        <v>559.595236</v>
      </c>
      <c r="S124" s="220"/>
      <c r="T124" s="222">
        <f>SUM(T125:T183)</f>
        <v>112.5264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92</v>
      </c>
      <c r="AT124" s="224" t="s">
        <v>83</v>
      </c>
      <c r="AU124" s="224" t="s">
        <v>92</v>
      </c>
      <c r="AY124" s="223" t="s">
        <v>222</v>
      </c>
      <c r="BK124" s="225">
        <f>SUM(BK125:BK183)</f>
        <v>0</v>
      </c>
    </row>
    <row r="125" s="2" customFormat="1" ht="24.15" customHeight="1">
      <c r="A125" s="37"/>
      <c r="B125" s="38"/>
      <c r="C125" s="228" t="s">
        <v>92</v>
      </c>
      <c r="D125" s="228" t="s">
        <v>223</v>
      </c>
      <c r="E125" s="229" t="s">
        <v>838</v>
      </c>
      <c r="F125" s="230" t="s">
        <v>839</v>
      </c>
      <c r="G125" s="231" t="s">
        <v>361</v>
      </c>
      <c r="H125" s="232">
        <v>147.59999999999999</v>
      </c>
      <c r="I125" s="233"/>
      <c r="J125" s="234">
        <f>ROUND(I125*H125,2)</f>
        <v>0</v>
      </c>
      <c r="K125" s="235"/>
      <c r="L125" s="43"/>
      <c r="M125" s="236" t="s">
        <v>1</v>
      </c>
      <c r="N125" s="237" t="s">
        <v>49</v>
      </c>
      <c r="O125" s="90"/>
      <c r="P125" s="238">
        <f>O125*H125</f>
        <v>0</v>
      </c>
      <c r="Q125" s="238">
        <v>0</v>
      </c>
      <c r="R125" s="238">
        <f>Q125*H125</f>
        <v>0</v>
      </c>
      <c r="S125" s="238">
        <v>0.44</v>
      </c>
      <c r="T125" s="239">
        <f>S125*H125</f>
        <v>64.944000000000003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240" t="s">
        <v>236</v>
      </c>
      <c r="AT125" s="240" t="s">
        <v>223</v>
      </c>
      <c r="AU125" s="240" t="s">
        <v>95</v>
      </c>
      <c r="AY125" s="15" t="s">
        <v>222</v>
      </c>
      <c r="BE125" s="241">
        <f>IF(N125="základní",J125,0)</f>
        <v>0</v>
      </c>
      <c r="BF125" s="241">
        <f>IF(N125="snížená",J125,0)</f>
        <v>0</v>
      </c>
      <c r="BG125" s="241">
        <f>IF(N125="zákl. přenesená",J125,0)</f>
        <v>0</v>
      </c>
      <c r="BH125" s="241">
        <f>IF(N125="sníž. přenesená",J125,0)</f>
        <v>0</v>
      </c>
      <c r="BI125" s="241">
        <f>IF(N125="nulová",J125,0)</f>
        <v>0</v>
      </c>
      <c r="BJ125" s="15" t="s">
        <v>92</v>
      </c>
      <c r="BK125" s="241">
        <f>ROUND(I125*H125,2)</f>
        <v>0</v>
      </c>
      <c r="BL125" s="15" t="s">
        <v>236</v>
      </c>
      <c r="BM125" s="240" t="s">
        <v>840</v>
      </c>
    </row>
    <row r="126" s="13" customFormat="1">
      <c r="A126" s="13"/>
      <c r="B126" s="242"/>
      <c r="C126" s="243"/>
      <c r="D126" s="244" t="s">
        <v>280</v>
      </c>
      <c r="E126" s="245" t="s">
        <v>1</v>
      </c>
      <c r="F126" s="246" t="s">
        <v>2035</v>
      </c>
      <c r="G126" s="243"/>
      <c r="H126" s="247">
        <v>147.59999999999999</v>
      </c>
      <c r="I126" s="248"/>
      <c r="J126" s="243"/>
      <c r="K126" s="243"/>
      <c r="L126" s="249"/>
      <c r="M126" s="250"/>
      <c r="N126" s="251"/>
      <c r="O126" s="251"/>
      <c r="P126" s="251"/>
      <c r="Q126" s="251"/>
      <c r="R126" s="251"/>
      <c r="S126" s="251"/>
      <c r="T126" s="25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53" t="s">
        <v>280</v>
      </c>
      <c r="AU126" s="253" t="s">
        <v>95</v>
      </c>
      <c r="AV126" s="13" t="s">
        <v>95</v>
      </c>
      <c r="AW126" s="13" t="s">
        <v>39</v>
      </c>
      <c r="AX126" s="13" t="s">
        <v>92</v>
      </c>
      <c r="AY126" s="253" t="s">
        <v>222</v>
      </c>
    </row>
    <row r="127" s="2" customFormat="1" ht="24.15" customHeight="1">
      <c r="A127" s="37"/>
      <c r="B127" s="38"/>
      <c r="C127" s="228" t="s">
        <v>95</v>
      </c>
      <c r="D127" s="228" t="s">
        <v>223</v>
      </c>
      <c r="E127" s="229" t="s">
        <v>843</v>
      </c>
      <c r="F127" s="230" t="s">
        <v>844</v>
      </c>
      <c r="G127" s="231" t="s">
        <v>361</v>
      </c>
      <c r="H127" s="232">
        <v>110.40000000000001</v>
      </c>
      <c r="I127" s="233"/>
      <c r="J127" s="234">
        <f>ROUND(I127*H127,2)</f>
        <v>0</v>
      </c>
      <c r="K127" s="235"/>
      <c r="L127" s="43"/>
      <c r="M127" s="236" t="s">
        <v>1</v>
      </c>
      <c r="N127" s="237" t="s">
        <v>49</v>
      </c>
      <c r="O127" s="90"/>
      <c r="P127" s="238">
        <f>O127*H127</f>
        <v>0</v>
      </c>
      <c r="Q127" s="238">
        <v>0</v>
      </c>
      <c r="R127" s="238">
        <f>Q127*H127</f>
        <v>0</v>
      </c>
      <c r="S127" s="238">
        <v>0.316</v>
      </c>
      <c r="T127" s="239">
        <f>S127*H127</f>
        <v>34.886400000000002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40" t="s">
        <v>236</v>
      </c>
      <c r="AT127" s="240" t="s">
        <v>223</v>
      </c>
      <c r="AU127" s="240" t="s">
        <v>95</v>
      </c>
      <c r="AY127" s="15" t="s">
        <v>222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5" t="s">
        <v>92</v>
      </c>
      <c r="BK127" s="241">
        <f>ROUND(I127*H127,2)</f>
        <v>0</v>
      </c>
      <c r="BL127" s="15" t="s">
        <v>236</v>
      </c>
      <c r="BM127" s="240" t="s">
        <v>2036</v>
      </c>
    </row>
    <row r="128" s="13" customFormat="1">
      <c r="A128" s="13"/>
      <c r="B128" s="242"/>
      <c r="C128" s="243"/>
      <c r="D128" s="244" t="s">
        <v>280</v>
      </c>
      <c r="E128" s="245" t="s">
        <v>1</v>
      </c>
      <c r="F128" s="246" t="s">
        <v>2037</v>
      </c>
      <c r="G128" s="243"/>
      <c r="H128" s="247">
        <v>110.40000000000001</v>
      </c>
      <c r="I128" s="248"/>
      <c r="J128" s="243"/>
      <c r="K128" s="243"/>
      <c r="L128" s="249"/>
      <c r="M128" s="250"/>
      <c r="N128" s="251"/>
      <c r="O128" s="251"/>
      <c r="P128" s="251"/>
      <c r="Q128" s="251"/>
      <c r="R128" s="251"/>
      <c r="S128" s="251"/>
      <c r="T128" s="25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53" t="s">
        <v>280</v>
      </c>
      <c r="AU128" s="253" t="s">
        <v>95</v>
      </c>
      <c r="AV128" s="13" t="s">
        <v>95</v>
      </c>
      <c r="AW128" s="13" t="s">
        <v>39</v>
      </c>
      <c r="AX128" s="13" t="s">
        <v>84</v>
      </c>
      <c r="AY128" s="253" t="s">
        <v>222</v>
      </c>
    </row>
    <row r="129" s="2" customFormat="1" ht="24.15" customHeight="1">
      <c r="A129" s="37"/>
      <c r="B129" s="38"/>
      <c r="C129" s="228" t="s">
        <v>232</v>
      </c>
      <c r="D129" s="228" t="s">
        <v>223</v>
      </c>
      <c r="E129" s="229" t="s">
        <v>847</v>
      </c>
      <c r="F129" s="230" t="s">
        <v>848</v>
      </c>
      <c r="G129" s="231" t="s">
        <v>361</v>
      </c>
      <c r="H129" s="232">
        <v>110.40000000000001</v>
      </c>
      <c r="I129" s="233"/>
      <c r="J129" s="234">
        <f>ROUND(I129*H129,2)</f>
        <v>0</v>
      </c>
      <c r="K129" s="235"/>
      <c r="L129" s="43"/>
      <c r="M129" s="236" t="s">
        <v>1</v>
      </c>
      <c r="N129" s="237" t="s">
        <v>49</v>
      </c>
      <c r="O129" s="90"/>
      <c r="P129" s="238">
        <f>O129*H129</f>
        <v>0</v>
      </c>
      <c r="Q129" s="238">
        <v>9.0000000000000006E-05</v>
      </c>
      <c r="R129" s="238">
        <f>Q129*H129</f>
        <v>0.0099360000000000004</v>
      </c>
      <c r="S129" s="238">
        <v>0.11500000000000001</v>
      </c>
      <c r="T129" s="239">
        <f>S129*H129</f>
        <v>12.696000000000002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40" t="s">
        <v>236</v>
      </c>
      <c r="AT129" s="240" t="s">
        <v>223</v>
      </c>
      <c r="AU129" s="240" t="s">
        <v>95</v>
      </c>
      <c r="AY129" s="15" t="s">
        <v>222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5" t="s">
        <v>92</v>
      </c>
      <c r="BK129" s="241">
        <f>ROUND(I129*H129,2)</f>
        <v>0</v>
      </c>
      <c r="BL129" s="15" t="s">
        <v>236</v>
      </c>
      <c r="BM129" s="240" t="s">
        <v>2038</v>
      </c>
    </row>
    <row r="130" s="13" customFormat="1">
      <c r="A130" s="13"/>
      <c r="B130" s="242"/>
      <c r="C130" s="243"/>
      <c r="D130" s="244" t="s">
        <v>280</v>
      </c>
      <c r="E130" s="245" t="s">
        <v>1</v>
      </c>
      <c r="F130" s="246" t="s">
        <v>2037</v>
      </c>
      <c r="G130" s="243"/>
      <c r="H130" s="247">
        <v>110.40000000000001</v>
      </c>
      <c r="I130" s="248"/>
      <c r="J130" s="243"/>
      <c r="K130" s="243"/>
      <c r="L130" s="249"/>
      <c r="M130" s="250"/>
      <c r="N130" s="251"/>
      <c r="O130" s="251"/>
      <c r="P130" s="251"/>
      <c r="Q130" s="251"/>
      <c r="R130" s="251"/>
      <c r="S130" s="251"/>
      <c r="T130" s="25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3" t="s">
        <v>280</v>
      </c>
      <c r="AU130" s="253" t="s">
        <v>95</v>
      </c>
      <c r="AV130" s="13" t="s">
        <v>95</v>
      </c>
      <c r="AW130" s="13" t="s">
        <v>39</v>
      </c>
      <c r="AX130" s="13" t="s">
        <v>92</v>
      </c>
      <c r="AY130" s="253" t="s">
        <v>222</v>
      </c>
    </row>
    <row r="131" s="2" customFormat="1" ht="16.5" customHeight="1">
      <c r="A131" s="37"/>
      <c r="B131" s="38"/>
      <c r="C131" s="259" t="s">
        <v>236</v>
      </c>
      <c r="D131" s="259" t="s">
        <v>405</v>
      </c>
      <c r="E131" s="260" t="s">
        <v>551</v>
      </c>
      <c r="F131" s="261" t="s">
        <v>552</v>
      </c>
      <c r="G131" s="262" t="s">
        <v>386</v>
      </c>
      <c r="H131" s="263">
        <v>557.75999999999999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49</v>
      </c>
      <c r="O131" s="90"/>
      <c r="P131" s="238">
        <f>O131*H131</f>
        <v>0</v>
      </c>
      <c r="Q131" s="238">
        <v>1</v>
      </c>
      <c r="R131" s="238">
        <f>Q131*H131</f>
        <v>557.75999999999999</v>
      </c>
      <c r="S131" s="238">
        <v>0</v>
      </c>
      <c r="T131" s="239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40" t="s">
        <v>251</v>
      </c>
      <c r="AT131" s="240" t="s">
        <v>405</v>
      </c>
      <c r="AU131" s="240" t="s">
        <v>95</v>
      </c>
      <c r="AY131" s="15" t="s">
        <v>222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5" t="s">
        <v>92</v>
      </c>
      <c r="BK131" s="241">
        <f>ROUND(I131*H131,2)</f>
        <v>0</v>
      </c>
      <c r="BL131" s="15" t="s">
        <v>236</v>
      </c>
      <c r="BM131" s="240" t="s">
        <v>553</v>
      </c>
    </row>
    <row r="132" s="13" customFormat="1">
      <c r="A132" s="13"/>
      <c r="B132" s="242"/>
      <c r="C132" s="243"/>
      <c r="D132" s="244" t="s">
        <v>280</v>
      </c>
      <c r="E132" s="245" t="s">
        <v>1</v>
      </c>
      <c r="F132" s="246" t="s">
        <v>2039</v>
      </c>
      <c r="G132" s="243"/>
      <c r="H132" s="247">
        <v>557.75999999999999</v>
      </c>
      <c r="I132" s="248"/>
      <c r="J132" s="243"/>
      <c r="K132" s="243"/>
      <c r="L132" s="249"/>
      <c r="M132" s="250"/>
      <c r="N132" s="251"/>
      <c r="O132" s="251"/>
      <c r="P132" s="251"/>
      <c r="Q132" s="251"/>
      <c r="R132" s="251"/>
      <c r="S132" s="251"/>
      <c r="T132" s="25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3" t="s">
        <v>280</v>
      </c>
      <c r="AU132" s="253" t="s">
        <v>95</v>
      </c>
      <c r="AV132" s="13" t="s">
        <v>95</v>
      </c>
      <c r="AW132" s="13" t="s">
        <v>39</v>
      </c>
      <c r="AX132" s="13" t="s">
        <v>84</v>
      </c>
      <c r="AY132" s="253" t="s">
        <v>222</v>
      </c>
    </row>
    <row r="133" s="2" customFormat="1" ht="24.15" customHeight="1">
      <c r="A133" s="37"/>
      <c r="B133" s="38"/>
      <c r="C133" s="228" t="s">
        <v>221</v>
      </c>
      <c r="D133" s="228" t="s">
        <v>223</v>
      </c>
      <c r="E133" s="229" t="s">
        <v>850</v>
      </c>
      <c r="F133" s="230" t="s">
        <v>851</v>
      </c>
      <c r="G133" s="231" t="s">
        <v>314</v>
      </c>
      <c r="H133" s="232">
        <v>40</v>
      </c>
      <c r="I133" s="233"/>
      <c r="J133" s="234">
        <f>ROUND(I133*H133,2)</f>
        <v>0</v>
      </c>
      <c r="K133" s="235"/>
      <c r="L133" s="43"/>
      <c r="M133" s="236" t="s">
        <v>1</v>
      </c>
      <c r="N133" s="237" t="s">
        <v>49</v>
      </c>
      <c r="O133" s="90"/>
      <c r="P133" s="238">
        <f>O133*H133</f>
        <v>0</v>
      </c>
      <c r="Q133" s="238">
        <v>0.0086800000000000002</v>
      </c>
      <c r="R133" s="238">
        <f>Q133*H133</f>
        <v>0.34720000000000001</v>
      </c>
      <c r="S133" s="238">
        <v>0</v>
      </c>
      <c r="T133" s="239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40" t="s">
        <v>236</v>
      </c>
      <c r="AT133" s="240" t="s">
        <v>223</v>
      </c>
      <c r="AU133" s="240" t="s">
        <v>95</v>
      </c>
      <c r="AY133" s="15" t="s">
        <v>222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5" t="s">
        <v>92</v>
      </c>
      <c r="BK133" s="241">
        <f>ROUND(I133*H133,2)</f>
        <v>0</v>
      </c>
      <c r="BL133" s="15" t="s">
        <v>236</v>
      </c>
      <c r="BM133" s="240" t="s">
        <v>2040</v>
      </c>
    </row>
    <row r="134" s="13" customFormat="1">
      <c r="A134" s="13"/>
      <c r="B134" s="242"/>
      <c r="C134" s="243"/>
      <c r="D134" s="244" t="s">
        <v>280</v>
      </c>
      <c r="E134" s="245" t="s">
        <v>1</v>
      </c>
      <c r="F134" s="246" t="s">
        <v>671</v>
      </c>
      <c r="G134" s="243"/>
      <c r="H134" s="247">
        <v>40</v>
      </c>
      <c r="I134" s="248"/>
      <c r="J134" s="243"/>
      <c r="K134" s="243"/>
      <c r="L134" s="249"/>
      <c r="M134" s="250"/>
      <c r="N134" s="251"/>
      <c r="O134" s="251"/>
      <c r="P134" s="251"/>
      <c r="Q134" s="251"/>
      <c r="R134" s="251"/>
      <c r="S134" s="251"/>
      <c r="T134" s="25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3" t="s">
        <v>280</v>
      </c>
      <c r="AU134" s="253" t="s">
        <v>95</v>
      </c>
      <c r="AV134" s="13" t="s">
        <v>95</v>
      </c>
      <c r="AW134" s="13" t="s">
        <v>39</v>
      </c>
      <c r="AX134" s="13" t="s">
        <v>92</v>
      </c>
      <c r="AY134" s="253" t="s">
        <v>222</v>
      </c>
    </row>
    <row r="135" s="2" customFormat="1" ht="24.15" customHeight="1">
      <c r="A135" s="37"/>
      <c r="B135" s="38"/>
      <c r="C135" s="228" t="s">
        <v>243</v>
      </c>
      <c r="D135" s="228" t="s">
        <v>223</v>
      </c>
      <c r="E135" s="229" t="s">
        <v>853</v>
      </c>
      <c r="F135" s="230" t="s">
        <v>854</v>
      </c>
      <c r="G135" s="231" t="s">
        <v>314</v>
      </c>
      <c r="H135" s="232">
        <v>40</v>
      </c>
      <c r="I135" s="233"/>
      <c r="J135" s="234">
        <f>ROUND(I135*H135,2)</f>
        <v>0</v>
      </c>
      <c r="K135" s="235"/>
      <c r="L135" s="43"/>
      <c r="M135" s="236" t="s">
        <v>1</v>
      </c>
      <c r="N135" s="237" t="s">
        <v>49</v>
      </c>
      <c r="O135" s="90"/>
      <c r="P135" s="238">
        <f>O135*H135</f>
        <v>0</v>
      </c>
      <c r="Q135" s="238">
        <v>0.036900000000000002</v>
      </c>
      <c r="R135" s="238">
        <f>Q135*H135</f>
        <v>1.476</v>
      </c>
      <c r="S135" s="238">
        <v>0</v>
      </c>
      <c r="T135" s="239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40" t="s">
        <v>236</v>
      </c>
      <c r="AT135" s="240" t="s">
        <v>223</v>
      </c>
      <c r="AU135" s="240" t="s">
        <v>95</v>
      </c>
      <c r="AY135" s="15" t="s">
        <v>222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5" t="s">
        <v>92</v>
      </c>
      <c r="BK135" s="241">
        <f>ROUND(I135*H135,2)</f>
        <v>0</v>
      </c>
      <c r="BL135" s="15" t="s">
        <v>236</v>
      </c>
      <c r="BM135" s="240" t="s">
        <v>855</v>
      </c>
    </row>
    <row r="136" s="13" customFormat="1">
      <c r="A136" s="13"/>
      <c r="B136" s="242"/>
      <c r="C136" s="243"/>
      <c r="D136" s="244" t="s">
        <v>280</v>
      </c>
      <c r="E136" s="245" t="s">
        <v>1</v>
      </c>
      <c r="F136" s="246" t="s">
        <v>671</v>
      </c>
      <c r="G136" s="243"/>
      <c r="H136" s="247">
        <v>40</v>
      </c>
      <c r="I136" s="248"/>
      <c r="J136" s="243"/>
      <c r="K136" s="243"/>
      <c r="L136" s="249"/>
      <c r="M136" s="250"/>
      <c r="N136" s="251"/>
      <c r="O136" s="251"/>
      <c r="P136" s="251"/>
      <c r="Q136" s="251"/>
      <c r="R136" s="251"/>
      <c r="S136" s="251"/>
      <c r="T136" s="25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3" t="s">
        <v>280</v>
      </c>
      <c r="AU136" s="253" t="s">
        <v>95</v>
      </c>
      <c r="AV136" s="13" t="s">
        <v>95</v>
      </c>
      <c r="AW136" s="13" t="s">
        <v>39</v>
      </c>
      <c r="AX136" s="13" t="s">
        <v>92</v>
      </c>
      <c r="AY136" s="253" t="s">
        <v>222</v>
      </c>
    </row>
    <row r="137" s="2" customFormat="1" ht="24.15" customHeight="1">
      <c r="A137" s="37"/>
      <c r="B137" s="38"/>
      <c r="C137" s="228" t="s">
        <v>247</v>
      </c>
      <c r="D137" s="228" t="s">
        <v>223</v>
      </c>
      <c r="E137" s="229" t="s">
        <v>564</v>
      </c>
      <c r="F137" s="230" t="s">
        <v>565</v>
      </c>
      <c r="G137" s="231" t="s">
        <v>329</v>
      </c>
      <c r="H137" s="232">
        <v>60</v>
      </c>
      <c r="I137" s="233"/>
      <c r="J137" s="234">
        <f>ROUND(I137*H137,2)</f>
        <v>0</v>
      </c>
      <c r="K137" s="235"/>
      <c r="L137" s="43"/>
      <c r="M137" s="236" t="s">
        <v>1</v>
      </c>
      <c r="N137" s="237" t="s">
        <v>49</v>
      </c>
      <c r="O137" s="90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40" t="s">
        <v>236</v>
      </c>
      <c r="AT137" s="240" t="s">
        <v>223</v>
      </c>
      <c r="AU137" s="240" t="s">
        <v>95</v>
      </c>
      <c r="AY137" s="15" t="s">
        <v>222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5" t="s">
        <v>92</v>
      </c>
      <c r="BK137" s="241">
        <f>ROUND(I137*H137,2)</f>
        <v>0</v>
      </c>
      <c r="BL137" s="15" t="s">
        <v>236</v>
      </c>
      <c r="BM137" s="240" t="s">
        <v>566</v>
      </c>
    </row>
    <row r="138" s="13" customFormat="1">
      <c r="A138" s="13"/>
      <c r="B138" s="242"/>
      <c r="C138" s="243"/>
      <c r="D138" s="244" t="s">
        <v>280</v>
      </c>
      <c r="E138" s="245" t="s">
        <v>1</v>
      </c>
      <c r="F138" s="246" t="s">
        <v>2041</v>
      </c>
      <c r="G138" s="243"/>
      <c r="H138" s="247">
        <v>60</v>
      </c>
      <c r="I138" s="248"/>
      <c r="J138" s="243"/>
      <c r="K138" s="243"/>
      <c r="L138" s="249"/>
      <c r="M138" s="250"/>
      <c r="N138" s="251"/>
      <c r="O138" s="251"/>
      <c r="P138" s="251"/>
      <c r="Q138" s="251"/>
      <c r="R138" s="251"/>
      <c r="S138" s="251"/>
      <c r="T138" s="25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3" t="s">
        <v>280</v>
      </c>
      <c r="AU138" s="253" t="s">
        <v>95</v>
      </c>
      <c r="AV138" s="13" t="s">
        <v>95</v>
      </c>
      <c r="AW138" s="13" t="s">
        <v>39</v>
      </c>
      <c r="AX138" s="13" t="s">
        <v>92</v>
      </c>
      <c r="AY138" s="253" t="s">
        <v>222</v>
      </c>
    </row>
    <row r="139" s="2" customFormat="1" ht="24.15" customHeight="1">
      <c r="A139" s="37"/>
      <c r="B139" s="38"/>
      <c r="C139" s="228" t="s">
        <v>251</v>
      </c>
      <c r="D139" s="228" t="s">
        <v>223</v>
      </c>
      <c r="E139" s="229" t="s">
        <v>568</v>
      </c>
      <c r="F139" s="230" t="s">
        <v>569</v>
      </c>
      <c r="G139" s="231" t="s">
        <v>361</v>
      </c>
      <c r="H139" s="232">
        <v>67.200000000000003</v>
      </c>
      <c r="I139" s="233"/>
      <c r="J139" s="234">
        <f>ROUND(I139*H139,2)</f>
        <v>0</v>
      </c>
      <c r="K139" s="235"/>
      <c r="L139" s="43"/>
      <c r="M139" s="236" t="s">
        <v>1</v>
      </c>
      <c r="N139" s="237" t="s">
        <v>49</v>
      </c>
      <c r="O139" s="90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40" t="s">
        <v>236</v>
      </c>
      <c r="AT139" s="240" t="s">
        <v>223</v>
      </c>
      <c r="AU139" s="240" t="s">
        <v>95</v>
      </c>
      <c r="AY139" s="15" t="s">
        <v>222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5" t="s">
        <v>92</v>
      </c>
      <c r="BK139" s="241">
        <f>ROUND(I139*H139,2)</f>
        <v>0</v>
      </c>
      <c r="BL139" s="15" t="s">
        <v>236</v>
      </c>
      <c r="BM139" s="240" t="s">
        <v>2042</v>
      </c>
    </row>
    <row r="140" s="13" customFormat="1">
      <c r="A140" s="13"/>
      <c r="B140" s="242"/>
      <c r="C140" s="243"/>
      <c r="D140" s="244" t="s">
        <v>280</v>
      </c>
      <c r="E140" s="245" t="s">
        <v>1</v>
      </c>
      <c r="F140" s="246" t="s">
        <v>2043</v>
      </c>
      <c r="G140" s="243"/>
      <c r="H140" s="247">
        <v>67.200000000000003</v>
      </c>
      <c r="I140" s="248"/>
      <c r="J140" s="243"/>
      <c r="K140" s="243"/>
      <c r="L140" s="249"/>
      <c r="M140" s="250"/>
      <c r="N140" s="251"/>
      <c r="O140" s="251"/>
      <c r="P140" s="251"/>
      <c r="Q140" s="251"/>
      <c r="R140" s="251"/>
      <c r="S140" s="251"/>
      <c r="T140" s="25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3" t="s">
        <v>280</v>
      </c>
      <c r="AU140" s="253" t="s">
        <v>95</v>
      </c>
      <c r="AV140" s="13" t="s">
        <v>95</v>
      </c>
      <c r="AW140" s="13" t="s">
        <v>39</v>
      </c>
      <c r="AX140" s="13" t="s">
        <v>92</v>
      </c>
      <c r="AY140" s="253" t="s">
        <v>222</v>
      </c>
    </row>
    <row r="141" s="2" customFormat="1" ht="33" customHeight="1">
      <c r="A141" s="37"/>
      <c r="B141" s="38"/>
      <c r="C141" s="228" t="s">
        <v>255</v>
      </c>
      <c r="D141" s="228" t="s">
        <v>223</v>
      </c>
      <c r="E141" s="229" t="s">
        <v>575</v>
      </c>
      <c r="F141" s="230" t="s">
        <v>576</v>
      </c>
      <c r="G141" s="231" t="s">
        <v>329</v>
      </c>
      <c r="H141" s="232">
        <v>96.75</v>
      </c>
      <c r="I141" s="233"/>
      <c r="J141" s="234">
        <f>ROUND(I141*H141,2)</f>
        <v>0</v>
      </c>
      <c r="K141" s="235"/>
      <c r="L141" s="43"/>
      <c r="M141" s="236" t="s">
        <v>1</v>
      </c>
      <c r="N141" s="237" t="s">
        <v>49</v>
      </c>
      <c r="O141" s="90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40" t="s">
        <v>236</v>
      </c>
      <c r="AT141" s="240" t="s">
        <v>223</v>
      </c>
      <c r="AU141" s="240" t="s">
        <v>95</v>
      </c>
      <c r="AY141" s="15" t="s">
        <v>222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5" t="s">
        <v>92</v>
      </c>
      <c r="BK141" s="241">
        <f>ROUND(I141*H141,2)</f>
        <v>0</v>
      </c>
      <c r="BL141" s="15" t="s">
        <v>236</v>
      </c>
      <c r="BM141" s="240" t="s">
        <v>2044</v>
      </c>
    </row>
    <row r="142" s="13" customFormat="1">
      <c r="A142" s="13"/>
      <c r="B142" s="242"/>
      <c r="C142" s="243"/>
      <c r="D142" s="244" t="s">
        <v>280</v>
      </c>
      <c r="E142" s="245" t="s">
        <v>1</v>
      </c>
      <c r="F142" s="246" t="s">
        <v>2045</v>
      </c>
      <c r="G142" s="243"/>
      <c r="H142" s="247">
        <v>96.75</v>
      </c>
      <c r="I142" s="248"/>
      <c r="J142" s="243"/>
      <c r="K142" s="243"/>
      <c r="L142" s="249"/>
      <c r="M142" s="250"/>
      <c r="N142" s="251"/>
      <c r="O142" s="251"/>
      <c r="P142" s="251"/>
      <c r="Q142" s="251"/>
      <c r="R142" s="251"/>
      <c r="S142" s="251"/>
      <c r="T142" s="25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3" t="s">
        <v>280</v>
      </c>
      <c r="AU142" s="253" t="s">
        <v>95</v>
      </c>
      <c r="AV142" s="13" t="s">
        <v>95</v>
      </c>
      <c r="AW142" s="13" t="s">
        <v>39</v>
      </c>
      <c r="AX142" s="13" t="s">
        <v>84</v>
      </c>
      <c r="AY142" s="253" t="s">
        <v>222</v>
      </c>
    </row>
    <row r="143" s="2" customFormat="1" ht="33" customHeight="1">
      <c r="A143" s="37"/>
      <c r="B143" s="38"/>
      <c r="C143" s="228" t="s">
        <v>259</v>
      </c>
      <c r="D143" s="228" t="s">
        <v>223</v>
      </c>
      <c r="E143" s="229" t="s">
        <v>582</v>
      </c>
      <c r="F143" s="230" t="s">
        <v>583</v>
      </c>
      <c r="G143" s="231" t="s">
        <v>329</v>
      </c>
      <c r="H143" s="232">
        <v>129</v>
      </c>
      <c r="I143" s="233"/>
      <c r="J143" s="234">
        <f>ROUND(I143*H143,2)</f>
        <v>0</v>
      </c>
      <c r="K143" s="235"/>
      <c r="L143" s="43"/>
      <c r="M143" s="236" t="s">
        <v>1</v>
      </c>
      <c r="N143" s="237" t="s">
        <v>49</v>
      </c>
      <c r="O143" s="90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40" t="s">
        <v>236</v>
      </c>
      <c r="AT143" s="240" t="s">
        <v>223</v>
      </c>
      <c r="AU143" s="240" t="s">
        <v>95</v>
      </c>
      <c r="AY143" s="15" t="s">
        <v>222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5" t="s">
        <v>92</v>
      </c>
      <c r="BK143" s="241">
        <f>ROUND(I143*H143,2)</f>
        <v>0</v>
      </c>
      <c r="BL143" s="15" t="s">
        <v>236</v>
      </c>
      <c r="BM143" s="240" t="s">
        <v>2046</v>
      </c>
    </row>
    <row r="144" s="13" customFormat="1">
      <c r="A144" s="13"/>
      <c r="B144" s="242"/>
      <c r="C144" s="243"/>
      <c r="D144" s="244" t="s">
        <v>280</v>
      </c>
      <c r="E144" s="245" t="s">
        <v>1</v>
      </c>
      <c r="F144" s="246" t="s">
        <v>2047</v>
      </c>
      <c r="G144" s="243"/>
      <c r="H144" s="247">
        <v>129</v>
      </c>
      <c r="I144" s="248"/>
      <c r="J144" s="243"/>
      <c r="K144" s="243"/>
      <c r="L144" s="249"/>
      <c r="M144" s="250"/>
      <c r="N144" s="251"/>
      <c r="O144" s="251"/>
      <c r="P144" s="251"/>
      <c r="Q144" s="251"/>
      <c r="R144" s="251"/>
      <c r="S144" s="251"/>
      <c r="T144" s="25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3" t="s">
        <v>280</v>
      </c>
      <c r="AU144" s="253" t="s">
        <v>95</v>
      </c>
      <c r="AV144" s="13" t="s">
        <v>95</v>
      </c>
      <c r="AW144" s="13" t="s">
        <v>39</v>
      </c>
      <c r="AX144" s="13" t="s">
        <v>84</v>
      </c>
      <c r="AY144" s="253" t="s">
        <v>222</v>
      </c>
    </row>
    <row r="145" s="2" customFormat="1" ht="33" customHeight="1">
      <c r="A145" s="37"/>
      <c r="B145" s="38"/>
      <c r="C145" s="228" t="s">
        <v>263</v>
      </c>
      <c r="D145" s="228" t="s">
        <v>223</v>
      </c>
      <c r="E145" s="229" t="s">
        <v>586</v>
      </c>
      <c r="F145" s="230" t="s">
        <v>587</v>
      </c>
      <c r="G145" s="231" t="s">
        <v>329</v>
      </c>
      <c r="H145" s="232">
        <v>96.75</v>
      </c>
      <c r="I145" s="233"/>
      <c r="J145" s="234">
        <f>ROUND(I145*H145,2)</f>
        <v>0</v>
      </c>
      <c r="K145" s="235"/>
      <c r="L145" s="43"/>
      <c r="M145" s="236" t="s">
        <v>1</v>
      </c>
      <c r="N145" s="237" t="s">
        <v>49</v>
      </c>
      <c r="O145" s="90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40" t="s">
        <v>236</v>
      </c>
      <c r="AT145" s="240" t="s">
        <v>223</v>
      </c>
      <c r="AU145" s="240" t="s">
        <v>95</v>
      </c>
      <c r="AY145" s="15" t="s">
        <v>222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5" t="s">
        <v>92</v>
      </c>
      <c r="BK145" s="241">
        <f>ROUND(I145*H145,2)</f>
        <v>0</v>
      </c>
      <c r="BL145" s="15" t="s">
        <v>236</v>
      </c>
      <c r="BM145" s="240" t="s">
        <v>2048</v>
      </c>
    </row>
    <row r="146" s="13" customFormat="1">
      <c r="A146" s="13"/>
      <c r="B146" s="242"/>
      <c r="C146" s="243"/>
      <c r="D146" s="244" t="s">
        <v>280</v>
      </c>
      <c r="E146" s="245" t="s">
        <v>1</v>
      </c>
      <c r="F146" s="246" t="s">
        <v>2045</v>
      </c>
      <c r="G146" s="243"/>
      <c r="H146" s="247">
        <v>96.75</v>
      </c>
      <c r="I146" s="248"/>
      <c r="J146" s="243"/>
      <c r="K146" s="243"/>
      <c r="L146" s="249"/>
      <c r="M146" s="250"/>
      <c r="N146" s="251"/>
      <c r="O146" s="251"/>
      <c r="P146" s="251"/>
      <c r="Q146" s="251"/>
      <c r="R146" s="251"/>
      <c r="S146" s="251"/>
      <c r="T146" s="25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3" t="s">
        <v>280</v>
      </c>
      <c r="AU146" s="253" t="s">
        <v>95</v>
      </c>
      <c r="AV146" s="13" t="s">
        <v>95</v>
      </c>
      <c r="AW146" s="13" t="s">
        <v>39</v>
      </c>
      <c r="AX146" s="13" t="s">
        <v>92</v>
      </c>
      <c r="AY146" s="253" t="s">
        <v>222</v>
      </c>
    </row>
    <row r="147" s="2" customFormat="1" ht="21.75" customHeight="1">
      <c r="A147" s="37"/>
      <c r="B147" s="38"/>
      <c r="C147" s="228" t="s">
        <v>269</v>
      </c>
      <c r="D147" s="228" t="s">
        <v>223</v>
      </c>
      <c r="E147" s="229" t="s">
        <v>1140</v>
      </c>
      <c r="F147" s="230" t="s">
        <v>1141</v>
      </c>
      <c r="G147" s="231" t="s">
        <v>361</v>
      </c>
      <c r="H147" s="232">
        <v>0.5</v>
      </c>
      <c r="I147" s="233"/>
      <c r="J147" s="234">
        <f>ROUND(I147*H147,2)</f>
        <v>0</v>
      </c>
      <c r="K147" s="235"/>
      <c r="L147" s="43"/>
      <c r="M147" s="236" t="s">
        <v>1</v>
      </c>
      <c r="N147" s="237" t="s">
        <v>49</v>
      </c>
      <c r="O147" s="90"/>
      <c r="P147" s="238">
        <f>O147*H147</f>
        <v>0</v>
      </c>
      <c r="Q147" s="238">
        <v>0.00084000000000000003</v>
      </c>
      <c r="R147" s="238">
        <f>Q147*H147</f>
        <v>0.00042000000000000002</v>
      </c>
      <c r="S147" s="238">
        <v>0</v>
      </c>
      <c r="T147" s="23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40" t="s">
        <v>236</v>
      </c>
      <c r="AT147" s="240" t="s">
        <v>223</v>
      </c>
      <c r="AU147" s="240" t="s">
        <v>95</v>
      </c>
      <c r="AY147" s="15" t="s">
        <v>222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5" t="s">
        <v>92</v>
      </c>
      <c r="BK147" s="241">
        <f>ROUND(I147*H147,2)</f>
        <v>0</v>
      </c>
      <c r="BL147" s="15" t="s">
        <v>236</v>
      </c>
      <c r="BM147" s="240" t="s">
        <v>2049</v>
      </c>
    </row>
    <row r="148" s="13" customFormat="1">
      <c r="A148" s="13"/>
      <c r="B148" s="242"/>
      <c r="C148" s="243"/>
      <c r="D148" s="244" t="s">
        <v>280</v>
      </c>
      <c r="E148" s="245" t="s">
        <v>1</v>
      </c>
      <c r="F148" s="246" t="s">
        <v>2050</v>
      </c>
      <c r="G148" s="243"/>
      <c r="H148" s="247">
        <v>0.5</v>
      </c>
      <c r="I148" s="248"/>
      <c r="J148" s="243"/>
      <c r="K148" s="243"/>
      <c r="L148" s="249"/>
      <c r="M148" s="250"/>
      <c r="N148" s="251"/>
      <c r="O148" s="251"/>
      <c r="P148" s="251"/>
      <c r="Q148" s="251"/>
      <c r="R148" s="251"/>
      <c r="S148" s="251"/>
      <c r="T148" s="25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3" t="s">
        <v>280</v>
      </c>
      <c r="AU148" s="253" t="s">
        <v>95</v>
      </c>
      <c r="AV148" s="13" t="s">
        <v>95</v>
      </c>
      <c r="AW148" s="13" t="s">
        <v>39</v>
      </c>
      <c r="AX148" s="13" t="s">
        <v>92</v>
      </c>
      <c r="AY148" s="253" t="s">
        <v>222</v>
      </c>
    </row>
    <row r="149" s="2" customFormat="1" ht="24.15" customHeight="1">
      <c r="A149" s="37"/>
      <c r="B149" s="38"/>
      <c r="C149" s="228" t="s">
        <v>276</v>
      </c>
      <c r="D149" s="228" t="s">
        <v>223</v>
      </c>
      <c r="E149" s="229" t="s">
        <v>1144</v>
      </c>
      <c r="F149" s="230" t="s">
        <v>1145</v>
      </c>
      <c r="G149" s="231" t="s">
        <v>361</v>
      </c>
      <c r="H149" s="232">
        <v>0.5</v>
      </c>
      <c r="I149" s="233"/>
      <c r="J149" s="234">
        <f>ROUND(I149*H149,2)</f>
        <v>0</v>
      </c>
      <c r="K149" s="235"/>
      <c r="L149" s="43"/>
      <c r="M149" s="236" t="s">
        <v>1</v>
      </c>
      <c r="N149" s="237" t="s">
        <v>49</v>
      </c>
      <c r="O149" s="90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40" t="s">
        <v>236</v>
      </c>
      <c r="AT149" s="240" t="s">
        <v>223</v>
      </c>
      <c r="AU149" s="240" t="s">
        <v>95</v>
      </c>
      <c r="AY149" s="15" t="s">
        <v>222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5" t="s">
        <v>92</v>
      </c>
      <c r="BK149" s="241">
        <f>ROUND(I149*H149,2)</f>
        <v>0</v>
      </c>
      <c r="BL149" s="15" t="s">
        <v>236</v>
      </c>
      <c r="BM149" s="240" t="s">
        <v>2051</v>
      </c>
    </row>
    <row r="150" s="13" customFormat="1">
      <c r="A150" s="13"/>
      <c r="B150" s="242"/>
      <c r="C150" s="243"/>
      <c r="D150" s="244" t="s">
        <v>280</v>
      </c>
      <c r="E150" s="245" t="s">
        <v>1</v>
      </c>
      <c r="F150" s="246" t="s">
        <v>2050</v>
      </c>
      <c r="G150" s="243"/>
      <c r="H150" s="247">
        <v>0.5</v>
      </c>
      <c r="I150" s="248"/>
      <c r="J150" s="243"/>
      <c r="K150" s="243"/>
      <c r="L150" s="249"/>
      <c r="M150" s="250"/>
      <c r="N150" s="251"/>
      <c r="O150" s="251"/>
      <c r="P150" s="251"/>
      <c r="Q150" s="251"/>
      <c r="R150" s="251"/>
      <c r="S150" s="251"/>
      <c r="T150" s="25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3" t="s">
        <v>280</v>
      </c>
      <c r="AU150" s="253" t="s">
        <v>95</v>
      </c>
      <c r="AV150" s="13" t="s">
        <v>95</v>
      </c>
      <c r="AW150" s="13" t="s">
        <v>39</v>
      </c>
      <c r="AX150" s="13" t="s">
        <v>92</v>
      </c>
      <c r="AY150" s="253" t="s">
        <v>222</v>
      </c>
    </row>
    <row r="151" s="2" customFormat="1" ht="24.15" customHeight="1">
      <c r="A151" s="37"/>
      <c r="B151" s="38"/>
      <c r="C151" s="228" t="s">
        <v>283</v>
      </c>
      <c r="D151" s="228" t="s">
        <v>223</v>
      </c>
      <c r="E151" s="229" t="s">
        <v>364</v>
      </c>
      <c r="F151" s="230" t="s">
        <v>365</v>
      </c>
      <c r="G151" s="231" t="s">
        <v>329</v>
      </c>
      <c r="H151" s="232">
        <v>193.5</v>
      </c>
      <c r="I151" s="233"/>
      <c r="J151" s="234">
        <f>ROUND(I151*H151,2)</f>
        <v>0</v>
      </c>
      <c r="K151" s="235"/>
      <c r="L151" s="43"/>
      <c r="M151" s="236" t="s">
        <v>1</v>
      </c>
      <c r="N151" s="237" t="s">
        <v>49</v>
      </c>
      <c r="O151" s="90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40" t="s">
        <v>236</v>
      </c>
      <c r="AT151" s="240" t="s">
        <v>223</v>
      </c>
      <c r="AU151" s="240" t="s">
        <v>95</v>
      </c>
      <c r="AY151" s="15" t="s">
        <v>222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5" t="s">
        <v>92</v>
      </c>
      <c r="BK151" s="241">
        <f>ROUND(I151*H151,2)</f>
        <v>0</v>
      </c>
      <c r="BL151" s="15" t="s">
        <v>236</v>
      </c>
      <c r="BM151" s="240" t="s">
        <v>601</v>
      </c>
    </row>
    <row r="152" s="13" customFormat="1">
      <c r="A152" s="13"/>
      <c r="B152" s="242"/>
      <c r="C152" s="243"/>
      <c r="D152" s="244" t="s">
        <v>280</v>
      </c>
      <c r="E152" s="245" t="s">
        <v>1</v>
      </c>
      <c r="F152" s="246" t="s">
        <v>2052</v>
      </c>
      <c r="G152" s="243"/>
      <c r="H152" s="247">
        <v>193.5</v>
      </c>
      <c r="I152" s="248"/>
      <c r="J152" s="243"/>
      <c r="K152" s="243"/>
      <c r="L152" s="249"/>
      <c r="M152" s="250"/>
      <c r="N152" s="251"/>
      <c r="O152" s="251"/>
      <c r="P152" s="251"/>
      <c r="Q152" s="251"/>
      <c r="R152" s="251"/>
      <c r="S152" s="251"/>
      <c r="T152" s="25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3" t="s">
        <v>280</v>
      </c>
      <c r="AU152" s="253" t="s">
        <v>95</v>
      </c>
      <c r="AV152" s="13" t="s">
        <v>95</v>
      </c>
      <c r="AW152" s="13" t="s">
        <v>39</v>
      </c>
      <c r="AX152" s="13" t="s">
        <v>84</v>
      </c>
      <c r="AY152" s="253" t="s">
        <v>222</v>
      </c>
    </row>
    <row r="153" s="2" customFormat="1" ht="24.15" customHeight="1">
      <c r="A153" s="37"/>
      <c r="B153" s="38"/>
      <c r="C153" s="228" t="s">
        <v>8</v>
      </c>
      <c r="D153" s="228" t="s">
        <v>223</v>
      </c>
      <c r="E153" s="229" t="s">
        <v>368</v>
      </c>
      <c r="F153" s="230" t="s">
        <v>369</v>
      </c>
      <c r="G153" s="231" t="s">
        <v>329</v>
      </c>
      <c r="H153" s="232">
        <v>451.5</v>
      </c>
      <c r="I153" s="233"/>
      <c r="J153" s="234">
        <f>ROUND(I153*H153,2)</f>
        <v>0</v>
      </c>
      <c r="K153" s="235"/>
      <c r="L153" s="43"/>
      <c r="M153" s="236" t="s">
        <v>1</v>
      </c>
      <c r="N153" s="237" t="s">
        <v>49</v>
      </c>
      <c r="O153" s="90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40" t="s">
        <v>236</v>
      </c>
      <c r="AT153" s="240" t="s">
        <v>223</v>
      </c>
      <c r="AU153" s="240" t="s">
        <v>95</v>
      </c>
      <c r="AY153" s="15" t="s">
        <v>222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5" t="s">
        <v>92</v>
      </c>
      <c r="BK153" s="241">
        <f>ROUND(I153*H153,2)</f>
        <v>0</v>
      </c>
      <c r="BL153" s="15" t="s">
        <v>236</v>
      </c>
      <c r="BM153" s="240" t="s">
        <v>878</v>
      </c>
    </row>
    <row r="154" s="13" customFormat="1">
      <c r="A154" s="13"/>
      <c r="B154" s="242"/>
      <c r="C154" s="243"/>
      <c r="D154" s="244" t="s">
        <v>280</v>
      </c>
      <c r="E154" s="245" t="s">
        <v>1</v>
      </c>
      <c r="F154" s="246" t="s">
        <v>2053</v>
      </c>
      <c r="G154" s="243"/>
      <c r="H154" s="247">
        <v>451.5</v>
      </c>
      <c r="I154" s="248"/>
      <c r="J154" s="243"/>
      <c r="K154" s="243"/>
      <c r="L154" s="249"/>
      <c r="M154" s="250"/>
      <c r="N154" s="251"/>
      <c r="O154" s="251"/>
      <c r="P154" s="251"/>
      <c r="Q154" s="251"/>
      <c r="R154" s="251"/>
      <c r="S154" s="251"/>
      <c r="T154" s="25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3" t="s">
        <v>280</v>
      </c>
      <c r="AU154" s="253" t="s">
        <v>95</v>
      </c>
      <c r="AV154" s="13" t="s">
        <v>95</v>
      </c>
      <c r="AW154" s="13" t="s">
        <v>39</v>
      </c>
      <c r="AX154" s="13" t="s">
        <v>84</v>
      </c>
      <c r="AY154" s="253" t="s">
        <v>222</v>
      </c>
    </row>
    <row r="155" s="2" customFormat="1" ht="37.8" customHeight="1">
      <c r="A155" s="37"/>
      <c r="B155" s="38"/>
      <c r="C155" s="228" t="s">
        <v>292</v>
      </c>
      <c r="D155" s="228" t="s">
        <v>223</v>
      </c>
      <c r="E155" s="229" t="s">
        <v>882</v>
      </c>
      <c r="F155" s="230" t="s">
        <v>883</v>
      </c>
      <c r="G155" s="231" t="s">
        <v>329</v>
      </c>
      <c r="H155" s="232">
        <v>193.5</v>
      </c>
      <c r="I155" s="233"/>
      <c r="J155" s="234">
        <f>ROUND(I155*H155,2)</f>
        <v>0</v>
      </c>
      <c r="K155" s="235"/>
      <c r="L155" s="43"/>
      <c r="M155" s="236" t="s">
        <v>1</v>
      </c>
      <c r="N155" s="237" t="s">
        <v>49</v>
      </c>
      <c r="O155" s="90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40" t="s">
        <v>236</v>
      </c>
      <c r="AT155" s="240" t="s">
        <v>223</v>
      </c>
      <c r="AU155" s="240" t="s">
        <v>95</v>
      </c>
      <c r="AY155" s="15" t="s">
        <v>222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5" t="s">
        <v>92</v>
      </c>
      <c r="BK155" s="241">
        <f>ROUND(I155*H155,2)</f>
        <v>0</v>
      </c>
      <c r="BL155" s="15" t="s">
        <v>236</v>
      </c>
      <c r="BM155" s="240" t="s">
        <v>2054</v>
      </c>
    </row>
    <row r="156" s="13" customFormat="1">
      <c r="A156" s="13"/>
      <c r="B156" s="242"/>
      <c r="C156" s="243"/>
      <c r="D156" s="244" t="s">
        <v>280</v>
      </c>
      <c r="E156" s="245" t="s">
        <v>1</v>
      </c>
      <c r="F156" s="246" t="s">
        <v>2052</v>
      </c>
      <c r="G156" s="243"/>
      <c r="H156" s="247">
        <v>193.5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280</v>
      </c>
      <c r="AU156" s="253" t="s">
        <v>95</v>
      </c>
      <c r="AV156" s="13" t="s">
        <v>95</v>
      </c>
      <c r="AW156" s="13" t="s">
        <v>39</v>
      </c>
      <c r="AX156" s="13" t="s">
        <v>84</v>
      </c>
      <c r="AY156" s="253" t="s">
        <v>222</v>
      </c>
    </row>
    <row r="157" s="2" customFormat="1" ht="37.8" customHeight="1">
      <c r="A157" s="37"/>
      <c r="B157" s="38"/>
      <c r="C157" s="228" t="s">
        <v>379</v>
      </c>
      <c r="D157" s="228" t="s">
        <v>223</v>
      </c>
      <c r="E157" s="229" t="s">
        <v>885</v>
      </c>
      <c r="F157" s="230" t="s">
        <v>886</v>
      </c>
      <c r="G157" s="231" t="s">
        <v>329</v>
      </c>
      <c r="H157" s="232">
        <v>451.5</v>
      </c>
      <c r="I157" s="233"/>
      <c r="J157" s="234">
        <f>ROUND(I157*H157,2)</f>
        <v>0</v>
      </c>
      <c r="K157" s="235"/>
      <c r="L157" s="43"/>
      <c r="M157" s="236" t="s">
        <v>1</v>
      </c>
      <c r="N157" s="237" t="s">
        <v>49</v>
      </c>
      <c r="O157" s="90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40" t="s">
        <v>236</v>
      </c>
      <c r="AT157" s="240" t="s">
        <v>223</v>
      </c>
      <c r="AU157" s="240" t="s">
        <v>95</v>
      </c>
      <c r="AY157" s="15" t="s">
        <v>222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5" t="s">
        <v>92</v>
      </c>
      <c r="BK157" s="241">
        <f>ROUND(I157*H157,2)</f>
        <v>0</v>
      </c>
      <c r="BL157" s="15" t="s">
        <v>236</v>
      </c>
      <c r="BM157" s="240" t="s">
        <v>2055</v>
      </c>
    </row>
    <row r="158" s="13" customFormat="1">
      <c r="A158" s="13"/>
      <c r="B158" s="242"/>
      <c r="C158" s="243"/>
      <c r="D158" s="244" t="s">
        <v>280</v>
      </c>
      <c r="E158" s="245" t="s">
        <v>1</v>
      </c>
      <c r="F158" s="246" t="s">
        <v>2053</v>
      </c>
      <c r="G158" s="243"/>
      <c r="H158" s="247">
        <v>451.5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280</v>
      </c>
      <c r="AU158" s="253" t="s">
        <v>95</v>
      </c>
      <c r="AV158" s="13" t="s">
        <v>95</v>
      </c>
      <c r="AW158" s="13" t="s">
        <v>39</v>
      </c>
      <c r="AX158" s="13" t="s">
        <v>84</v>
      </c>
      <c r="AY158" s="253" t="s">
        <v>222</v>
      </c>
    </row>
    <row r="159" s="2" customFormat="1" ht="33" customHeight="1">
      <c r="A159" s="37"/>
      <c r="B159" s="38"/>
      <c r="C159" s="228" t="s">
        <v>383</v>
      </c>
      <c r="D159" s="228" t="s">
        <v>223</v>
      </c>
      <c r="E159" s="229" t="s">
        <v>372</v>
      </c>
      <c r="F159" s="230" t="s">
        <v>373</v>
      </c>
      <c r="G159" s="231" t="s">
        <v>329</v>
      </c>
      <c r="H159" s="232">
        <v>128.16</v>
      </c>
      <c r="I159" s="233"/>
      <c r="J159" s="234">
        <f>ROUND(I159*H159,2)</f>
        <v>0</v>
      </c>
      <c r="K159" s="235"/>
      <c r="L159" s="43"/>
      <c r="M159" s="236" t="s">
        <v>1</v>
      </c>
      <c r="N159" s="237" t="s">
        <v>49</v>
      </c>
      <c r="O159" s="90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236</v>
      </c>
      <c r="AT159" s="240" t="s">
        <v>223</v>
      </c>
      <c r="AU159" s="240" t="s">
        <v>95</v>
      </c>
      <c r="AY159" s="15" t="s">
        <v>222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236</v>
      </c>
      <c r="BM159" s="240" t="s">
        <v>610</v>
      </c>
    </row>
    <row r="160" s="13" customFormat="1">
      <c r="A160" s="13"/>
      <c r="B160" s="242"/>
      <c r="C160" s="243"/>
      <c r="D160" s="244" t="s">
        <v>280</v>
      </c>
      <c r="E160" s="245" t="s">
        <v>1</v>
      </c>
      <c r="F160" s="246" t="s">
        <v>2056</v>
      </c>
      <c r="G160" s="243"/>
      <c r="H160" s="247">
        <v>128.16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280</v>
      </c>
      <c r="AU160" s="253" t="s">
        <v>95</v>
      </c>
      <c r="AV160" s="13" t="s">
        <v>95</v>
      </c>
      <c r="AW160" s="13" t="s">
        <v>39</v>
      </c>
      <c r="AX160" s="13" t="s">
        <v>84</v>
      </c>
      <c r="AY160" s="253" t="s">
        <v>222</v>
      </c>
    </row>
    <row r="161" s="2" customFormat="1" ht="37.8" customHeight="1">
      <c r="A161" s="37"/>
      <c r="B161" s="38"/>
      <c r="C161" s="228" t="s">
        <v>389</v>
      </c>
      <c r="D161" s="228" t="s">
        <v>223</v>
      </c>
      <c r="E161" s="229" t="s">
        <v>612</v>
      </c>
      <c r="F161" s="230" t="s">
        <v>613</v>
      </c>
      <c r="G161" s="231" t="s">
        <v>329</v>
      </c>
      <c r="H161" s="232">
        <v>256.31999999999999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236</v>
      </c>
      <c r="AT161" s="240" t="s">
        <v>223</v>
      </c>
      <c r="AU161" s="240" t="s">
        <v>95</v>
      </c>
      <c r="AY161" s="15" t="s">
        <v>222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236</v>
      </c>
      <c r="BM161" s="240" t="s">
        <v>614</v>
      </c>
    </row>
    <row r="162" s="13" customFormat="1">
      <c r="A162" s="13"/>
      <c r="B162" s="242"/>
      <c r="C162" s="243"/>
      <c r="D162" s="244" t="s">
        <v>280</v>
      </c>
      <c r="E162" s="245" t="s">
        <v>1</v>
      </c>
      <c r="F162" s="246" t="s">
        <v>2057</v>
      </c>
      <c r="G162" s="243"/>
      <c r="H162" s="247">
        <v>256.31999999999999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280</v>
      </c>
      <c r="AU162" s="253" t="s">
        <v>95</v>
      </c>
      <c r="AV162" s="13" t="s">
        <v>95</v>
      </c>
      <c r="AW162" s="13" t="s">
        <v>39</v>
      </c>
      <c r="AX162" s="13" t="s">
        <v>92</v>
      </c>
      <c r="AY162" s="253" t="s">
        <v>222</v>
      </c>
    </row>
    <row r="163" s="2" customFormat="1" ht="24.15" customHeight="1">
      <c r="A163" s="37"/>
      <c r="B163" s="38"/>
      <c r="C163" s="228" t="s">
        <v>395</v>
      </c>
      <c r="D163" s="228" t="s">
        <v>223</v>
      </c>
      <c r="E163" s="229" t="s">
        <v>376</v>
      </c>
      <c r="F163" s="230" t="s">
        <v>377</v>
      </c>
      <c r="G163" s="231" t="s">
        <v>329</v>
      </c>
      <c r="H163" s="232">
        <v>193.5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236</v>
      </c>
      <c r="AT163" s="240" t="s">
        <v>223</v>
      </c>
      <c r="AU163" s="240" t="s">
        <v>95</v>
      </c>
      <c r="AY163" s="15" t="s">
        <v>222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236</v>
      </c>
      <c r="BM163" s="240" t="s">
        <v>616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2052</v>
      </c>
      <c r="G164" s="243"/>
      <c r="H164" s="247">
        <v>193.5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222</v>
      </c>
    </row>
    <row r="165" s="2" customFormat="1" ht="24.15" customHeight="1">
      <c r="A165" s="37"/>
      <c r="B165" s="38"/>
      <c r="C165" s="228" t="s">
        <v>7</v>
      </c>
      <c r="D165" s="228" t="s">
        <v>223</v>
      </c>
      <c r="E165" s="229" t="s">
        <v>380</v>
      </c>
      <c r="F165" s="230" t="s">
        <v>381</v>
      </c>
      <c r="G165" s="231" t="s">
        <v>329</v>
      </c>
      <c r="H165" s="232">
        <v>451.5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236</v>
      </c>
      <c r="AT165" s="240" t="s">
        <v>223</v>
      </c>
      <c r="AU165" s="240" t="s">
        <v>95</v>
      </c>
      <c r="AY165" s="15" t="s">
        <v>222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236</v>
      </c>
      <c r="BM165" s="240" t="s">
        <v>618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2053</v>
      </c>
      <c r="G166" s="243"/>
      <c r="H166" s="247">
        <v>451.5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222</v>
      </c>
    </row>
    <row r="167" s="2" customFormat="1" ht="33" customHeight="1">
      <c r="A167" s="37"/>
      <c r="B167" s="38"/>
      <c r="C167" s="228" t="s">
        <v>404</v>
      </c>
      <c r="D167" s="228" t="s">
        <v>223</v>
      </c>
      <c r="E167" s="229" t="s">
        <v>384</v>
      </c>
      <c r="F167" s="230" t="s">
        <v>385</v>
      </c>
      <c r="G167" s="231" t="s">
        <v>386</v>
      </c>
      <c r="H167" s="232">
        <v>256.31999999999999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236</v>
      </c>
      <c r="AT167" s="240" t="s">
        <v>223</v>
      </c>
      <c r="AU167" s="240" t="s">
        <v>95</v>
      </c>
      <c r="AY167" s="15" t="s">
        <v>222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236</v>
      </c>
      <c r="BM167" s="240" t="s">
        <v>620</v>
      </c>
    </row>
    <row r="168" s="13" customFormat="1">
      <c r="A168" s="13"/>
      <c r="B168" s="242"/>
      <c r="C168" s="243"/>
      <c r="D168" s="244" t="s">
        <v>280</v>
      </c>
      <c r="E168" s="245" t="s">
        <v>1</v>
      </c>
      <c r="F168" s="246" t="s">
        <v>2057</v>
      </c>
      <c r="G168" s="243"/>
      <c r="H168" s="247">
        <v>256.31999999999999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280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222</v>
      </c>
    </row>
    <row r="169" s="2" customFormat="1" ht="16.5" customHeight="1">
      <c r="A169" s="37"/>
      <c r="B169" s="38"/>
      <c r="C169" s="228" t="s">
        <v>411</v>
      </c>
      <c r="D169" s="228" t="s">
        <v>223</v>
      </c>
      <c r="E169" s="229" t="s">
        <v>390</v>
      </c>
      <c r="F169" s="230" t="s">
        <v>391</v>
      </c>
      <c r="G169" s="231" t="s">
        <v>329</v>
      </c>
      <c r="H169" s="232">
        <v>450.66000000000002</v>
      </c>
      <c r="I169" s="233"/>
      <c r="J169" s="234">
        <f>ROUND(I169*H169,2)</f>
        <v>0</v>
      </c>
      <c r="K169" s="235"/>
      <c r="L169" s="43"/>
      <c r="M169" s="236" t="s">
        <v>1</v>
      </c>
      <c r="N169" s="237" t="s">
        <v>49</v>
      </c>
      <c r="O169" s="90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40" t="s">
        <v>236</v>
      </c>
      <c r="AT169" s="240" t="s">
        <v>223</v>
      </c>
      <c r="AU169" s="240" t="s">
        <v>95</v>
      </c>
      <c r="AY169" s="15" t="s">
        <v>222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5" t="s">
        <v>92</v>
      </c>
      <c r="BK169" s="241">
        <f>ROUND(I169*H169,2)</f>
        <v>0</v>
      </c>
      <c r="BL169" s="15" t="s">
        <v>236</v>
      </c>
      <c r="BM169" s="240" t="s">
        <v>624</v>
      </c>
    </row>
    <row r="170" s="13" customFormat="1">
      <c r="A170" s="13"/>
      <c r="B170" s="242"/>
      <c r="C170" s="243"/>
      <c r="D170" s="244" t="s">
        <v>280</v>
      </c>
      <c r="E170" s="245" t="s">
        <v>1</v>
      </c>
      <c r="F170" s="246" t="s">
        <v>2058</v>
      </c>
      <c r="G170" s="243"/>
      <c r="H170" s="247">
        <v>322.5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280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222</v>
      </c>
    </row>
    <row r="171" s="13" customFormat="1">
      <c r="A171" s="13"/>
      <c r="B171" s="242"/>
      <c r="C171" s="243"/>
      <c r="D171" s="244" t="s">
        <v>280</v>
      </c>
      <c r="E171" s="245" t="s">
        <v>1</v>
      </c>
      <c r="F171" s="246" t="s">
        <v>2056</v>
      </c>
      <c r="G171" s="243"/>
      <c r="H171" s="247">
        <v>128.16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280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222</v>
      </c>
    </row>
    <row r="172" s="2" customFormat="1" ht="24.15" customHeight="1">
      <c r="A172" s="37"/>
      <c r="B172" s="38"/>
      <c r="C172" s="228" t="s">
        <v>416</v>
      </c>
      <c r="D172" s="228" t="s">
        <v>223</v>
      </c>
      <c r="E172" s="229" t="s">
        <v>396</v>
      </c>
      <c r="F172" s="230" t="s">
        <v>397</v>
      </c>
      <c r="G172" s="231" t="s">
        <v>329</v>
      </c>
      <c r="H172" s="232">
        <v>194.34</v>
      </c>
      <c r="I172" s="233"/>
      <c r="J172" s="234">
        <f>ROUND(I172*H172,2)</f>
        <v>0</v>
      </c>
      <c r="K172" s="235"/>
      <c r="L172" s="43"/>
      <c r="M172" s="236" t="s">
        <v>1</v>
      </c>
      <c r="N172" s="237" t="s">
        <v>49</v>
      </c>
      <c r="O172" s="90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40" t="s">
        <v>236</v>
      </c>
      <c r="AT172" s="240" t="s">
        <v>223</v>
      </c>
      <c r="AU172" s="240" t="s">
        <v>95</v>
      </c>
      <c r="AY172" s="15" t="s">
        <v>222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5" t="s">
        <v>92</v>
      </c>
      <c r="BK172" s="241">
        <f>ROUND(I172*H172,2)</f>
        <v>0</v>
      </c>
      <c r="BL172" s="15" t="s">
        <v>236</v>
      </c>
      <c r="BM172" s="240" t="s">
        <v>627</v>
      </c>
    </row>
    <row r="173" s="13" customFormat="1">
      <c r="A173" s="13"/>
      <c r="B173" s="242"/>
      <c r="C173" s="243"/>
      <c r="D173" s="244" t="s">
        <v>280</v>
      </c>
      <c r="E173" s="245" t="s">
        <v>1</v>
      </c>
      <c r="F173" s="246" t="s">
        <v>2059</v>
      </c>
      <c r="G173" s="243"/>
      <c r="H173" s="247">
        <v>-94.019999999999996</v>
      </c>
      <c r="I173" s="248"/>
      <c r="J173" s="243"/>
      <c r="K173" s="243"/>
      <c r="L173" s="249"/>
      <c r="M173" s="250"/>
      <c r="N173" s="251"/>
      <c r="O173" s="251"/>
      <c r="P173" s="251"/>
      <c r="Q173" s="251"/>
      <c r="R173" s="251"/>
      <c r="S173" s="251"/>
      <c r="T173" s="25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3" t="s">
        <v>280</v>
      </c>
      <c r="AU173" s="253" t="s">
        <v>95</v>
      </c>
      <c r="AV173" s="13" t="s">
        <v>95</v>
      </c>
      <c r="AW173" s="13" t="s">
        <v>39</v>
      </c>
      <c r="AX173" s="13" t="s">
        <v>84</v>
      </c>
      <c r="AY173" s="253" t="s">
        <v>222</v>
      </c>
    </row>
    <row r="174" s="13" customFormat="1">
      <c r="A174" s="13"/>
      <c r="B174" s="242"/>
      <c r="C174" s="243"/>
      <c r="D174" s="244" t="s">
        <v>280</v>
      </c>
      <c r="E174" s="245" t="s">
        <v>1</v>
      </c>
      <c r="F174" s="246" t="s">
        <v>2060</v>
      </c>
      <c r="G174" s="243"/>
      <c r="H174" s="247">
        <v>288.36000000000001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222</v>
      </c>
    </row>
    <row r="175" s="2" customFormat="1" ht="24.15" customHeight="1">
      <c r="A175" s="37"/>
      <c r="B175" s="38"/>
      <c r="C175" s="228" t="s">
        <v>421</v>
      </c>
      <c r="D175" s="228" t="s">
        <v>223</v>
      </c>
      <c r="E175" s="229" t="s">
        <v>629</v>
      </c>
      <c r="F175" s="230" t="s">
        <v>630</v>
      </c>
      <c r="G175" s="231" t="s">
        <v>329</v>
      </c>
      <c r="H175" s="232">
        <v>85.439999999999998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236</v>
      </c>
      <c r="AT175" s="240" t="s">
        <v>223</v>
      </c>
      <c r="AU175" s="240" t="s">
        <v>95</v>
      </c>
      <c r="AY175" s="15" t="s">
        <v>222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236</v>
      </c>
      <c r="BM175" s="240" t="s">
        <v>631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2061</v>
      </c>
      <c r="G176" s="243"/>
      <c r="H176" s="247">
        <v>85.439999999999998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222</v>
      </c>
    </row>
    <row r="177" s="2" customFormat="1" ht="24.15" customHeight="1">
      <c r="A177" s="37"/>
      <c r="B177" s="38"/>
      <c r="C177" s="228" t="s">
        <v>427</v>
      </c>
      <c r="D177" s="228" t="s">
        <v>223</v>
      </c>
      <c r="E177" s="229" t="s">
        <v>400</v>
      </c>
      <c r="F177" s="230" t="s">
        <v>401</v>
      </c>
      <c r="G177" s="231" t="s">
        <v>361</v>
      </c>
      <c r="H177" s="232">
        <v>67.200000000000003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236</v>
      </c>
      <c r="AT177" s="240" t="s">
        <v>223</v>
      </c>
      <c r="AU177" s="240" t="s">
        <v>95</v>
      </c>
      <c r="AY177" s="15" t="s">
        <v>222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236</v>
      </c>
      <c r="BM177" s="240" t="s">
        <v>2062</v>
      </c>
    </row>
    <row r="178" s="13" customFormat="1">
      <c r="A178" s="13"/>
      <c r="B178" s="242"/>
      <c r="C178" s="243"/>
      <c r="D178" s="244" t="s">
        <v>280</v>
      </c>
      <c r="E178" s="245" t="s">
        <v>1</v>
      </c>
      <c r="F178" s="246" t="s">
        <v>2043</v>
      </c>
      <c r="G178" s="243"/>
      <c r="H178" s="247">
        <v>67.200000000000003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280</v>
      </c>
      <c r="AU178" s="253" t="s">
        <v>95</v>
      </c>
      <c r="AV178" s="13" t="s">
        <v>95</v>
      </c>
      <c r="AW178" s="13" t="s">
        <v>39</v>
      </c>
      <c r="AX178" s="13" t="s">
        <v>92</v>
      </c>
      <c r="AY178" s="253" t="s">
        <v>222</v>
      </c>
    </row>
    <row r="179" s="2" customFormat="1" ht="16.5" customHeight="1">
      <c r="A179" s="37"/>
      <c r="B179" s="38"/>
      <c r="C179" s="259" t="s">
        <v>433</v>
      </c>
      <c r="D179" s="259" t="s">
        <v>405</v>
      </c>
      <c r="E179" s="260" t="s">
        <v>406</v>
      </c>
      <c r="F179" s="261" t="s">
        <v>407</v>
      </c>
      <c r="G179" s="262" t="s">
        <v>408</v>
      </c>
      <c r="H179" s="263">
        <v>1.6799999999999999</v>
      </c>
      <c r="I179" s="264"/>
      <c r="J179" s="265">
        <f>ROUND(I179*H179,2)</f>
        <v>0</v>
      </c>
      <c r="K179" s="266"/>
      <c r="L179" s="267"/>
      <c r="M179" s="268" t="s">
        <v>1</v>
      </c>
      <c r="N179" s="269" t="s">
        <v>49</v>
      </c>
      <c r="O179" s="90"/>
      <c r="P179" s="238">
        <f>O179*H179</f>
        <v>0</v>
      </c>
      <c r="Q179" s="238">
        <v>0.001</v>
      </c>
      <c r="R179" s="238">
        <f>Q179*H179</f>
        <v>0.0016800000000000001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251</v>
      </c>
      <c r="AT179" s="240" t="s">
        <v>405</v>
      </c>
      <c r="AU179" s="240" t="s">
        <v>95</v>
      </c>
      <c r="AY179" s="15" t="s">
        <v>222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236</v>
      </c>
      <c r="BM179" s="240" t="s">
        <v>2063</v>
      </c>
    </row>
    <row r="180" s="13" customFormat="1">
      <c r="A180" s="13"/>
      <c r="B180" s="242"/>
      <c r="C180" s="243"/>
      <c r="D180" s="244" t="s">
        <v>280</v>
      </c>
      <c r="E180" s="245" t="s">
        <v>1</v>
      </c>
      <c r="F180" s="246" t="s">
        <v>2043</v>
      </c>
      <c r="G180" s="243"/>
      <c r="H180" s="247">
        <v>67.200000000000003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280</v>
      </c>
      <c r="AU180" s="253" t="s">
        <v>95</v>
      </c>
      <c r="AV180" s="13" t="s">
        <v>95</v>
      </c>
      <c r="AW180" s="13" t="s">
        <v>39</v>
      </c>
      <c r="AX180" s="13" t="s">
        <v>92</v>
      </c>
      <c r="AY180" s="253" t="s">
        <v>222</v>
      </c>
    </row>
    <row r="181" s="13" customFormat="1">
      <c r="A181" s="13"/>
      <c r="B181" s="242"/>
      <c r="C181" s="243"/>
      <c r="D181" s="244" t="s">
        <v>280</v>
      </c>
      <c r="E181" s="243"/>
      <c r="F181" s="246" t="s">
        <v>2064</v>
      </c>
      <c r="G181" s="243"/>
      <c r="H181" s="247">
        <v>1.6799999999999999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4</v>
      </c>
      <c r="AX181" s="13" t="s">
        <v>92</v>
      </c>
      <c r="AY181" s="253" t="s">
        <v>222</v>
      </c>
    </row>
    <row r="182" s="2" customFormat="1" ht="24.15" customHeight="1">
      <c r="A182" s="37"/>
      <c r="B182" s="38"/>
      <c r="C182" s="228" t="s">
        <v>438</v>
      </c>
      <c r="D182" s="228" t="s">
        <v>223</v>
      </c>
      <c r="E182" s="229" t="s">
        <v>636</v>
      </c>
      <c r="F182" s="230" t="s">
        <v>637</v>
      </c>
      <c r="G182" s="231" t="s">
        <v>361</v>
      </c>
      <c r="H182" s="232">
        <v>67.200000000000003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236</v>
      </c>
      <c r="AT182" s="240" t="s">
        <v>223</v>
      </c>
      <c r="AU182" s="240" t="s">
        <v>95</v>
      </c>
      <c r="AY182" s="15" t="s">
        <v>222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236</v>
      </c>
      <c r="BM182" s="240" t="s">
        <v>2065</v>
      </c>
    </row>
    <row r="183" s="13" customFormat="1">
      <c r="A183" s="13"/>
      <c r="B183" s="242"/>
      <c r="C183" s="243"/>
      <c r="D183" s="244" t="s">
        <v>280</v>
      </c>
      <c r="E183" s="245" t="s">
        <v>1</v>
      </c>
      <c r="F183" s="246" t="s">
        <v>2043</v>
      </c>
      <c r="G183" s="243"/>
      <c r="H183" s="247">
        <v>67.200000000000003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280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222</v>
      </c>
    </row>
    <row r="184" s="12" customFormat="1" ht="22.8" customHeight="1">
      <c r="A184" s="12"/>
      <c r="B184" s="212"/>
      <c r="C184" s="213"/>
      <c r="D184" s="214" t="s">
        <v>83</v>
      </c>
      <c r="E184" s="226" t="s">
        <v>236</v>
      </c>
      <c r="F184" s="226" t="s">
        <v>426</v>
      </c>
      <c r="G184" s="213"/>
      <c r="H184" s="213"/>
      <c r="I184" s="216"/>
      <c r="J184" s="227">
        <f>BK184</f>
        <v>0</v>
      </c>
      <c r="K184" s="213"/>
      <c r="L184" s="218"/>
      <c r="M184" s="219"/>
      <c r="N184" s="220"/>
      <c r="O184" s="220"/>
      <c r="P184" s="221">
        <f>SUM(P185:P190)</f>
        <v>0</v>
      </c>
      <c r="Q184" s="220"/>
      <c r="R184" s="221">
        <f>SUM(R185:R190)</f>
        <v>40.4052504</v>
      </c>
      <c r="S184" s="220"/>
      <c r="T184" s="222">
        <f>SUM(T185:T190)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23" t="s">
        <v>92</v>
      </c>
      <c r="AT184" s="224" t="s">
        <v>83</v>
      </c>
      <c r="AU184" s="224" t="s">
        <v>92</v>
      </c>
      <c r="AY184" s="223" t="s">
        <v>222</v>
      </c>
      <c r="BK184" s="225">
        <f>SUM(BK185:BK190)</f>
        <v>0</v>
      </c>
    </row>
    <row r="185" s="2" customFormat="1" ht="16.5" customHeight="1">
      <c r="A185" s="37"/>
      <c r="B185" s="38"/>
      <c r="C185" s="228" t="s">
        <v>444</v>
      </c>
      <c r="D185" s="228" t="s">
        <v>223</v>
      </c>
      <c r="E185" s="229" t="s">
        <v>428</v>
      </c>
      <c r="F185" s="230" t="s">
        <v>429</v>
      </c>
      <c r="G185" s="231" t="s">
        <v>329</v>
      </c>
      <c r="H185" s="232">
        <v>21.359999999999999</v>
      </c>
      <c r="I185" s="233"/>
      <c r="J185" s="234">
        <f>ROUND(I185*H185,2)</f>
        <v>0</v>
      </c>
      <c r="K185" s="235"/>
      <c r="L185" s="43"/>
      <c r="M185" s="236" t="s">
        <v>1</v>
      </c>
      <c r="N185" s="237" t="s">
        <v>49</v>
      </c>
      <c r="O185" s="90"/>
      <c r="P185" s="238">
        <f>O185*H185</f>
        <v>0</v>
      </c>
      <c r="Q185" s="238">
        <v>1.8907700000000001</v>
      </c>
      <c r="R185" s="238">
        <f>Q185*H185</f>
        <v>40.386847199999998</v>
      </c>
      <c r="S185" s="238">
        <v>0</v>
      </c>
      <c r="T185" s="23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40" t="s">
        <v>236</v>
      </c>
      <c r="AT185" s="240" t="s">
        <v>223</v>
      </c>
      <c r="AU185" s="240" t="s">
        <v>95</v>
      </c>
      <c r="AY185" s="15" t="s">
        <v>222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5" t="s">
        <v>92</v>
      </c>
      <c r="BK185" s="241">
        <f>ROUND(I185*H185,2)</f>
        <v>0</v>
      </c>
      <c r="BL185" s="15" t="s">
        <v>236</v>
      </c>
      <c r="BM185" s="240" t="s">
        <v>647</v>
      </c>
    </row>
    <row r="186" s="13" customFormat="1">
      <c r="A186" s="13"/>
      <c r="B186" s="242"/>
      <c r="C186" s="243"/>
      <c r="D186" s="244" t="s">
        <v>280</v>
      </c>
      <c r="E186" s="245" t="s">
        <v>1</v>
      </c>
      <c r="F186" s="246" t="s">
        <v>2066</v>
      </c>
      <c r="G186" s="243"/>
      <c r="H186" s="247">
        <v>21.359999999999999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280</v>
      </c>
      <c r="AU186" s="253" t="s">
        <v>95</v>
      </c>
      <c r="AV186" s="13" t="s">
        <v>95</v>
      </c>
      <c r="AW186" s="13" t="s">
        <v>39</v>
      </c>
      <c r="AX186" s="13" t="s">
        <v>92</v>
      </c>
      <c r="AY186" s="253" t="s">
        <v>222</v>
      </c>
    </row>
    <row r="187" s="2" customFormat="1" ht="24.15" customHeight="1">
      <c r="A187" s="37"/>
      <c r="B187" s="38"/>
      <c r="C187" s="228" t="s">
        <v>326</v>
      </c>
      <c r="D187" s="228" t="s">
        <v>223</v>
      </c>
      <c r="E187" s="229" t="s">
        <v>1168</v>
      </c>
      <c r="F187" s="230" t="s">
        <v>1169</v>
      </c>
      <c r="G187" s="231" t="s">
        <v>329</v>
      </c>
      <c r="H187" s="232">
        <v>0.54000000000000004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236</v>
      </c>
      <c r="AT187" s="240" t="s">
        <v>223</v>
      </c>
      <c r="AU187" s="240" t="s">
        <v>95</v>
      </c>
      <c r="AY187" s="15" t="s">
        <v>222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236</v>
      </c>
      <c r="BM187" s="240" t="s">
        <v>1170</v>
      </c>
    </row>
    <row r="188" s="13" customFormat="1">
      <c r="A188" s="13"/>
      <c r="B188" s="242"/>
      <c r="C188" s="243"/>
      <c r="D188" s="244" t="s">
        <v>280</v>
      </c>
      <c r="E188" s="245" t="s">
        <v>1</v>
      </c>
      <c r="F188" s="246" t="s">
        <v>2067</v>
      </c>
      <c r="G188" s="243"/>
      <c r="H188" s="247">
        <v>0.54000000000000004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280</v>
      </c>
      <c r="AU188" s="253" t="s">
        <v>95</v>
      </c>
      <c r="AV188" s="13" t="s">
        <v>95</v>
      </c>
      <c r="AW188" s="13" t="s">
        <v>39</v>
      </c>
      <c r="AX188" s="13" t="s">
        <v>92</v>
      </c>
      <c r="AY188" s="253" t="s">
        <v>222</v>
      </c>
    </row>
    <row r="189" s="2" customFormat="1" ht="16.5" customHeight="1">
      <c r="A189" s="37"/>
      <c r="B189" s="38"/>
      <c r="C189" s="228" t="s">
        <v>452</v>
      </c>
      <c r="D189" s="228" t="s">
        <v>223</v>
      </c>
      <c r="E189" s="229" t="s">
        <v>1172</v>
      </c>
      <c r="F189" s="230" t="s">
        <v>1173</v>
      </c>
      <c r="G189" s="231" t="s">
        <v>361</v>
      </c>
      <c r="H189" s="232">
        <v>2.8799999999999999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0.0063899999999999998</v>
      </c>
      <c r="R189" s="238">
        <f>Q189*H189</f>
        <v>0.018403199999999998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236</v>
      </c>
      <c r="AT189" s="240" t="s">
        <v>223</v>
      </c>
      <c r="AU189" s="240" t="s">
        <v>95</v>
      </c>
      <c r="AY189" s="15" t="s">
        <v>222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236</v>
      </c>
      <c r="BM189" s="240" t="s">
        <v>1174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2068</v>
      </c>
      <c r="G190" s="243"/>
      <c r="H190" s="247">
        <v>2.8799999999999999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222</v>
      </c>
    </row>
    <row r="191" s="12" customFormat="1" ht="22.8" customHeight="1">
      <c r="A191" s="12"/>
      <c r="B191" s="212"/>
      <c r="C191" s="213"/>
      <c r="D191" s="214" t="s">
        <v>83</v>
      </c>
      <c r="E191" s="226" t="s">
        <v>221</v>
      </c>
      <c r="F191" s="226" t="s">
        <v>432</v>
      </c>
      <c r="G191" s="213"/>
      <c r="H191" s="213"/>
      <c r="I191" s="216"/>
      <c r="J191" s="227">
        <f>BK191</f>
        <v>0</v>
      </c>
      <c r="K191" s="213"/>
      <c r="L191" s="218"/>
      <c r="M191" s="219"/>
      <c r="N191" s="220"/>
      <c r="O191" s="220"/>
      <c r="P191" s="221">
        <f>SUM(P192:P211)</f>
        <v>0</v>
      </c>
      <c r="Q191" s="220"/>
      <c r="R191" s="221">
        <f>SUM(R192:R211)</f>
        <v>0.77216399999999996</v>
      </c>
      <c r="S191" s="220"/>
      <c r="T191" s="222">
        <f>SUM(T192:T211)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23" t="s">
        <v>92</v>
      </c>
      <c r="AT191" s="224" t="s">
        <v>83</v>
      </c>
      <c r="AU191" s="224" t="s">
        <v>92</v>
      </c>
      <c r="AY191" s="223" t="s">
        <v>222</v>
      </c>
      <c r="BK191" s="225">
        <f>SUM(BK192:BK211)</f>
        <v>0</v>
      </c>
    </row>
    <row r="192" s="2" customFormat="1" ht="24.15" customHeight="1">
      <c r="A192" s="37"/>
      <c r="B192" s="38"/>
      <c r="C192" s="228" t="s">
        <v>457</v>
      </c>
      <c r="D192" s="228" t="s">
        <v>223</v>
      </c>
      <c r="E192" s="229" t="s">
        <v>905</v>
      </c>
      <c r="F192" s="230" t="s">
        <v>906</v>
      </c>
      <c r="G192" s="231" t="s">
        <v>361</v>
      </c>
      <c r="H192" s="232">
        <v>45.600000000000001</v>
      </c>
      <c r="I192" s="233"/>
      <c r="J192" s="234">
        <f>ROUND(I192*H192,2)</f>
        <v>0</v>
      </c>
      <c r="K192" s="235"/>
      <c r="L192" s="43"/>
      <c r="M192" s="236" t="s">
        <v>1</v>
      </c>
      <c r="N192" s="237" t="s">
        <v>49</v>
      </c>
      <c r="O192" s="90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40" t="s">
        <v>236</v>
      </c>
      <c r="AT192" s="240" t="s">
        <v>223</v>
      </c>
      <c r="AU192" s="240" t="s">
        <v>95</v>
      </c>
      <c r="AY192" s="15" t="s">
        <v>222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5" t="s">
        <v>92</v>
      </c>
      <c r="BK192" s="241">
        <f>ROUND(I192*H192,2)</f>
        <v>0</v>
      </c>
      <c r="BL192" s="15" t="s">
        <v>236</v>
      </c>
      <c r="BM192" s="240" t="s">
        <v>2069</v>
      </c>
    </row>
    <row r="193" s="13" customFormat="1">
      <c r="A193" s="13"/>
      <c r="B193" s="242"/>
      <c r="C193" s="243"/>
      <c r="D193" s="244" t="s">
        <v>280</v>
      </c>
      <c r="E193" s="245" t="s">
        <v>1</v>
      </c>
      <c r="F193" s="246" t="s">
        <v>2070</v>
      </c>
      <c r="G193" s="243"/>
      <c r="H193" s="247">
        <v>45.600000000000001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280</v>
      </c>
      <c r="AU193" s="253" t="s">
        <v>95</v>
      </c>
      <c r="AV193" s="13" t="s">
        <v>95</v>
      </c>
      <c r="AW193" s="13" t="s">
        <v>39</v>
      </c>
      <c r="AX193" s="13" t="s">
        <v>92</v>
      </c>
      <c r="AY193" s="253" t="s">
        <v>222</v>
      </c>
    </row>
    <row r="194" s="2" customFormat="1" ht="24.15" customHeight="1">
      <c r="A194" s="37"/>
      <c r="B194" s="38"/>
      <c r="C194" s="228" t="s">
        <v>461</v>
      </c>
      <c r="D194" s="228" t="s">
        <v>223</v>
      </c>
      <c r="E194" s="229" t="s">
        <v>909</v>
      </c>
      <c r="F194" s="230" t="s">
        <v>910</v>
      </c>
      <c r="G194" s="231" t="s">
        <v>361</v>
      </c>
      <c r="H194" s="232">
        <v>106.8</v>
      </c>
      <c r="I194" s="233"/>
      <c r="J194" s="234">
        <f>ROUND(I194*H194,2)</f>
        <v>0</v>
      </c>
      <c r="K194" s="235"/>
      <c r="L194" s="43"/>
      <c r="M194" s="236" t="s">
        <v>1</v>
      </c>
      <c r="N194" s="237" t="s">
        <v>49</v>
      </c>
      <c r="O194" s="90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236</v>
      </c>
      <c r="AT194" s="240" t="s">
        <v>223</v>
      </c>
      <c r="AU194" s="240" t="s">
        <v>95</v>
      </c>
      <c r="AY194" s="15" t="s">
        <v>222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236</v>
      </c>
      <c r="BM194" s="240" t="s">
        <v>2071</v>
      </c>
    </row>
    <row r="195" s="13" customFormat="1">
      <c r="A195" s="13"/>
      <c r="B195" s="242"/>
      <c r="C195" s="243"/>
      <c r="D195" s="244" t="s">
        <v>280</v>
      </c>
      <c r="E195" s="245" t="s">
        <v>1</v>
      </c>
      <c r="F195" s="246" t="s">
        <v>2072</v>
      </c>
      <c r="G195" s="243"/>
      <c r="H195" s="247">
        <v>106.8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280</v>
      </c>
      <c r="AU195" s="253" t="s">
        <v>95</v>
      </c>
      <c r="AV195" s="13" t="s">
        <v>95</v>
      </c>
      <c r="AW195" s="13" t="s">
        <v>39</v>
      </c>
      <c r="AX195" s="13" t="s">
        <v>92</v>
      </c>
      <c r="AY195" s="253" t="s">
        <v>222</v>
      </c>
    </row>
    <row r="196" s="2" customFormat="1" ht="24.15" customHeight="1">
      <c r="A196" s="37"/>
      <c r="B196" s="38"/>
      <c r="C196" s="228" t="s">
        <v>466</v>
      </c>
      <c r="D196" s="228" t="s">
        <v>223</v>
      </c>
      <c r="E196" s="229" t="s">
        <v>913</v>
      </c>
      <c r="F196" s="230" t="s">
        <v>914</v>
      </c>
      <c r="G196" s="231" t="s">
        <v>361</v>
      </c>
      <c r="H196" s="232">
        <v>144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236</v>
      </c>
      <c r="AT196" s="240" t="s">
        <v>223</v>
      </c>
      <c r="AU196" s="240" t="s">
        <v>95</v>
      </c>
      <c r="AY196" s="15" t="s">
        <v>222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236</v>
      </c>
      <c r="BM196" s="240" t="s">
        <v>2073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2074</v>
      </c>
      <c r="G197" s="243"/>
      <c r="H197" s="247">
        <v>144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222</v>
      </c>
    </row>
    <row r="198" s="2" customFormat="1" ht="16.5" customHeight="1">
      <c r="A198" s="37"/>
      <c r="B198" s="38"/>
      <c r="C198" s="228" t="s">
        <v>473</v>
      </c>
      <c r="D198" s="228" t="s">
        <v>223</v>
      </c>
      <c r="E198" s="229" t="s">
        <v>917</v>
      </c>
      <c r="F198" s="230" t="s">
        <v>918</v>
      </c>
      <c r="G198" s="231" t="s">
        <v>361</v>
      </c>
      <c r="H198" s="232">
        <v>45.600000000000001</v>
      </c>
      <c r="I198" s="233"/>
      <c r="J198" s="234">
        <f>ROUND(I198*H198,2)</f>
        <v>0</v>
      </c>
      <c r="K198" s="235"/>
      <c r="L198" s="43"/>
      <c r="M198" s="236" t="s">
        <v>1</v>
      </c>
      <c r="N198" s="237" t="s">
        <v>49</v>
      </c>
      <c r="O198" s="90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236</v>
      </c>
      <c r="AT198" s="240" t="s">
        <v>223</v>
      </c>
      <c r="AU198" s="240" t="s">
        <v>95</v>
      </c>
      <c r="AY198" s="15" t="s">
        <v>222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236</v>
      </c>
      <c r="BM198" s="240" t="s">
        <v>2075</v>
      </c>
    </row>
    <row r="199" s="13" customFormat="1">
      <c r="A199" s="13"/>
      <c r="B199" s="242"/>
      <c r="C199" s="243"/>
      <c r="D199" s="244" t="s">
        <v>280</v>
      </c>
      <c r="E199" s="245" t="s">
        <v>1</v>
      </c>
      <c r="F199" s="246" t="s">
        <v>2070</v>
      </c>
      <c r="G199" s="243"/>
      <c r="H199" s="247">
        <v>45.600000000000001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280</v>
      </c>
      <c r="AU199" s="253" t="s">
        <v>95</v>
      </c>
      <c r="AV199" s="13" t="s">
        <v>95</v>
      </c>
      <c r="AW199" s="13" t="s">
        <v>39</v>
      </c>
      <c r="AX199" s="13" t="s">
        <v>92</v>
      </c>
      <c r="AY199" s="253" t="s">
        <v>222</v>
      </c>
    </row>
    <row r="200" s="2" customFormat="1" ht="24.15" customHeight="1">
      <c r="A200" s="37"/>
      <c r="B200" s="38"/>
      <c r="C200" s="228" t="s">
        <v>477</v>
      </c>
      <c r="D200" s="228" t="s">
        <v>223</v>
      </c>
      <c r="E200" s="229" t="s">
        <v>921</v>
      </c>
      <c r="F200" s="230" t="s">
        <v>922</v>
      </c>
      <c r="G200" s="231" t="s">
        <v>361</v>
      </c>
      <c r="H200" s="232">
        <v>106.8</v>
      </c>
      <c r="I200" s="233"/>
      <c r="J200" s="234">
        <f>ROUND(I200*H200,2)</f>
        <v>0</v>
      </c>
      <c r="K200" s="235"/>
      <c r="L200" s="43"/>
      <c r="M200" s="236" t="s">
        <v>1</v>
      </c>
      <c r="N200" s="237" t="s">
        <v>49</v>
      </c>
      <c r="O200" s="90"/>
      <c r="P200" s="238">
        <f>O200*H200</f>
        <v>0</v>
      </c>
      <c r="Q200" s="238">
        <v>0.0060099999999999997</v>
      </c>
      <c r="R200" s="238">
        <f>Q200*H200</f>
        <v>0.64186799999999999</v>
      </c>
      <c r="S200" s="238">
        <v>0</v>
      </c>
      <c r="T200" s="23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40" t="s">
        <v>236</v>
      </c>
      <c r="AT200" s="240" t="s">
        <v>223</v>
      </c>
      <c r="AU200" s="240" t="s">
        <v>95</v>
      </c>
      <c r="AY200" s="15" t="s">
        <v>222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5" t="s">
        <v>92</v>
      </c>
      <c r="BK200" s="241">
        <f>ROUND(I200*H200,2)</f>
        <v>0</v>
      </c>
      <c r="BL200" s="15" t="s">
        <v>236</v>
      </c>
      <c r="BM200" s="240" t="s">
        <v>2076</v>
      </c>
    </row>
    <row r="201" s="13" customFormat="1">
      <c r="A201" s="13"/>
      <c r="B201" s="242"/>
      <c r="C201" s="243"/>
      <c r="D201" s="244" t="s">
        <v>280</v>
      </c>
      <c r="E201" s="245" t="s">
        <v>1</v>
      </c>
      <c r="F201" s="246" t="s">
        <v>2072</v>
      </c>
      <c r="G201" s="243"/>
      <c r="H201" s="247">
        <v>106.8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280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222</v>
      </c>
    </row>
    <row r="202" s="2" customFormat="1" ht="24.15" customHeight="1">
      <c r="A202" s="37"/>
      <c r="B202" s="38"/>
      <c r="C202" s="228" t="s">
        <v>481</v>
      </c>
      <c r="D202" s="228" t="s">
        <v>223</v>
      </c>
      <c r="E202" s="229" t="s">
        <v>925</v>
      </c>
      <c r="F202" s="230" t="s">
        <v>926</v>
      </c>
      <c r="G202" s="231" t="s">
        <v>361</v>
      </c>
      <c r="H202" s="232">
        <v>213.59999999999999</v>
      </c>
      <c r="I202" s="233"/>
      <c r="J202" s="234">
        <f>ROUND(I202*H202,2)</f>
        <v>0</v>
      </c>
      <c r="K202" s="235"/>
      <c r="L202" s="43"/>
      <c r="M202" s="236" t="s">
        <v>1</v>
      </c>
      <c r="N202" s="237" t="s">
        <v>49</v>
      </c>
      <c r="O202" s="90"/>
      <c r="P202" s="238">
        <f>O202*H202</f>
        <v>0</v>
      </c>
      <c r="Q202" s="238">
        <v>0.00060999999999999997</v>
      </c>
      <c r="R202" s="238">
        <f>Q202*H202</f>
        <v>0.130296</v>
      </c>
      <c r="S202" s="238">
        <v>0</v>
      </c>
      <c r="T202" s="23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40" t="s">
        <v>236</v>
      </c>
      <c r="AT202" s="240" t="s">
        <v>223</v>
      </c>
      <c r="AU202" s="240" t="s">
        <v>95</v>
      </c>
      <c r="AY202" s="15" t="s">
        <v>222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5" t="s">
        <v>92</v>
      </c>
      <c r="BK202" s="241">
        <f>ROUND(I202*H202,2)</f>
        <v>0</v>
      </c>
      <c r="BL202" s="15" t="s">
        <v>236</v>
      </c>
      <c r="BM202" s="240" t="s">
        <v>2077</v>
      </c>
    </row>
    <row r="203" s="13" customFormat="1">
      <c r="A203" s="13"/>
      <c r="B203" s="242"/>
      <c r="C203" s="243"/>
      <c r="D203" s="244" t="s">
        <v>280</v>
      </c>
      <c r="E203" s="245" t="s">
        <v>1</v>
      </c>
      <c r="F203" s="246" t="s">
        <v>2078</v>
      </c>
      <c r="G203" s="243"/>
      <c r="H203" s="247">
        <v>213.59999999999999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280</v>
      </c>
      <c r="AU203" s="253" t="s">
        <v>95</v>
      </c>
      <c r="AV203" s="13" t="s">
        <v>95</v>
      </c>
      <c r="AW203" s="13" t="s">
        <v>39</v>
      </c>
      <c r="AX203" s="13" t="s">
        <v>92</v>
      </c>
      <c r="AY203" s="253" t="s">
        <v>222</v>
      </c>
    </row>
    <row r="204" s="2" customFormat="1" ht="33" customHeight="1">
      <c r="A204" s="37"/>
      <c r="B204" s="38"/>
      <c r="C204" s="228" t="s">
        <v>486</v>
      </c>
      <c r="D204" s="228" t="s">
        <v>223</v>
      </c>
      <c r="E204" s="229" t="s">
        <v>929</v>
      </c>
      <c r="F204" s="230" t="s">
        <v>930</v>
      </c>
      <c r="G204" s="231" t="s">
        <v>361</v>
      </c>
      <c r="H204" s="232">
        <v>91.200000000000003</v>
      </c>
      <c r="I204" s="233"/>
      <c r="J204" s="234">
        <f>ROUND(I204*H204,2)</f>
        <v>0</v>
      </c>
      <c r="K204" s="235"/>
      <c r="L204" s="43"/>
      <c r="M204" s="236" t="s">
        <v>1</v>
      </c>
      <c r="N204" s="237" t="s">
        <v>49</v>
      </c>
      <c r="O204" s="90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40" t="s">
        <v>236</v>
      </c>
      <c r="AT204" s="240" t="s">
        <v>223</v>
      </c>
      <c r="AU204" s="240" t="s">
        <v>95</v>
      </c>
      <c r="AY204" s="15" t="s">
        <v>222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5" t="s">
        <v>92</v>
      </c>
      <c r="BK204" s="241">
        <f>ROUND(I204*H204,2)</f>
        <v>0</v>
      </c>
      <c r="BL204" s="15" t="s">
        <v>236</v>
      </c>
      <c r="BM204" s="240" t="s">
        <v>2079</v>
      </c>
    </row>
    <row r="205" s="13" customFormat="1">
      <c r="A205" s="13"/>
      <c r="B205" s="242"/>
      <c r="C205" s="243"/>
      <c r="D205" s="244" t="s">
        <v>280</v>
      </c>
      <c r="E205" s="245" t="s">
        <v>1</v>
      </c>
      <c r="F205" s="246" t="s">
        <v>2080</v>
      </c>
      <c r="G205" s="243"/>
      <c r="H205" s="247">
        <v>91.200000000000003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280</v>
      </c>
      <c r="AU205" s="253" t="s">
        <v>95</v>
      </c>
      <c r="AV205" s="13" t="s">
        <v>95</v>
      </c>
      <c r="AW205" s="13" t="s">
        <v>39</v>
      </c>
      <c r="AX205" s="13" t="s">
        <v>92</v>
      </c>
      <c r="AY205" s="253" t="s">
        <v>222</v>
      </c>
    </row>
    <row r="206" s="2" customFormat="1" ht="33" customHeight="1">
      <c r="A206" s="37"/>
      <c r="B206" s="38"/>
      <c r="C206" s="228" t="s">
        <v>665</v>
      </c>
      <c r="D206" s="228" t="s">
        <v>223</v>
      </c>
      <c r="E206" s="229" t="s">
        <v>933</v>
      </c>
      <c r="F206" s="230" t="s">
        <v>934</v>
      </c>
      <c r="G206" s="231" t="s">
        <v>361</v>
      </c>
      <c r="H206" s="232">
        <v>122.40000000000001</v>
      </c>
      <c r="I206" s="233"/>
      <c r="J206" s="234">
        <f>ROUND(I206*H206,2)</f>
        <v>0</v>
      </c>
      <c r="K206" s="235"/>
      <c r="L206" s="43"/>
      <c r="M206" s="236" t="s">
        <v>1</v>
      </c>
      <c r="N206" s="237" t="s">
        <v>49</v>
      </c>
      <c r="O206" s="90"/>
      <c r="P206" s="238">
        <f>O206*H206</f>
        <v>0</v>
      </c>
      <c r="Q206" s="238">
        <v>0</v>
      </c>
      <c r="R206" s="238">
        <f>Q206*H206</f>
        <v>0</v>
      </c>
      <c r="S206" s="238">
        <v>0</v>
      </c>
      <c r="T206" s="239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40" t="s">
        <v>236</v>
      </c>
      <c r="AT206" s="240" t="s">
        <v>223</v>
      </c>
      <c r="AU206" s="240" t="s">
        <v>95</v>
      </c>
      <c r="AY206" s="15" t="s">
        <v>222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5" t="s">
        <v>92</v>
      </c>
      <c r="BK206" s="241">
        <f>ROUND(I206*H206,2)</f>
        <v>0</v>
      </c>
      <c r="BL206" s="15" t="s">
        <v>236</v>
      </c>
      <c r="BM206" s="240" t="s">
        <v>2081</v>
      </c>
    </row>
    <row r="207" s="13" customFormat="1">
      <c r="A207" s="13"/>
      <c r="B207" s="242"/>
      <c r="C207" s="243"/>
      <c r="D207" s="244" t="s">
        <v>280</v>
      </c>
      <c r="E207" s="245" t="s">
        <v>1</v>
      </c>
      <c r="F207" s="246" t="s">
        <v>2082</v>
      </c>
      <c r="G207" s="243"/>
      <c r="H207" s="247">
        <v>122.40000000000001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280</v>
      </c>
      <c r="AU207" s="253" t="s">
        <v>95</v>
      </c>
      <c r="AV207" s="13" t="s">
        <v>95</v>
      </c>
      <c r="AW207" s="13" t="s">
        <v>39</v>
      </c>
      <c r="AX207" s="13" t="s">
        <v>84</v>
      </c>
      <c r="AY207" s="253" t="s">
        <v>222</v>
      </c>
    </row>
    <row r="208" s="2" customFormat="1" ht="24.15" customHeight="1">
      <c r="A208" s="37"/>
      <c r="B208" s="38"/>
      <c r="C208" s="228" t="s">
        <v>671</v>
      </c>
      <c r="D208" s="228" t="s">
        <v>223</v>
      </c>
      <c r="E208" s="229" t="s">
        <v>937</v>
      </c>
      <c r="F208" s="230" t="s">
        <v>938</v>
      </c>
      <c r="G208" s="231" t="s">
        <v>361</v>
      </c>
      <c r="H208" s="232">
        <v>61.200000000000003</v>
      </c>
      <c r="I208" s="233"/>
      <c r="J208" s="234">
        <f>ROUND(I208*H208,2)</f>
        <v>0</v>
      </c>
      <c r="K208" s="235"/>
      <c r="L208" s="43"/>
      <c r="M208" s="236" t="s">
        <v>1</v>
      </c>
      <c r="N208" s="237" t="s">
        <v>49</v>
      </c>
      <c r="O208" s="90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40" t="s">
        <v>236</v>
      </c>
      <c r="AT208" s="240" t="s">
        <v>223</v>
      </c>
      <c r="AU208" s="240" t="s">
        <v>95</v>
      </c>
      <c r="AY208" s="15" t="s">
        <v>222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5" t="s">
        <v>92</v>
      </c>
      <c r="BK208" s="241">
        <f>ROUND(I208*H208,2)</f>
        <v>0</v>
      </c>
      <c r="BL208" s="15" t="s">
        <v>236</v>
      </c>
      <c r="BM208" s="240" t="s">
        <v>2083</v>
      </c>
    </row>
    <row r="209" s="13" customFormat="1">
      <c r="A209" s="13"/>
      <c r="B209" s="242"/>
      <c r="C209" s="243"/>
      <c r="D209" s="244" t="s">
        <v>280</v>
      </c>
      <c r="E209" s="245" t="s">
        <v>1</v>
      </c>
      <c r="F209" s="246" t="s">
        <v>2084</v>
      </c>
      <c r="G209" s="243"/>
      <c r="H209" s="247">
        <v>61.200000000000003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280</v>
      </c>
      <c r="AU209" s="253" t="s">
        <v>95</v>
      </c>
      <c r="AV209" s="13" t="s">
        <v>95</v>
      </c>
      <c r="AW209" s="13" t="s">
        <v>39</v>
      </c>
      <c r="AX209" s="13" t="s">
        <v>92</v>
      </c>
      <c r="AY209" s="253" t="s">
        <v>222</v>
      </c>
    </row>
    <row r="210" s="2" customFormat="1" ht="24.15" customHeight="1">
      <c r="A210" s="37"/>
      <c r="B210" s="38"/>
      <c r="C210" s="228" t="s">
        <v>677</v>
      </c>
      <c r="D210" s="228" t="s">
        <v>223</v>
      </c>
      <c r="E210" s="229" t="s">
        <v>941</v>
      </c>
      <c r="F210" s="230" t="s">
        <v>942</v>
      </c>
      <c r="G210" s="231" t="s">
        <v>361</v>
      </c>
      <c r="H210" s="232">
        <v>45.600000000000001</v>
      </c>
      <c r="I210" s="233"/>
      <c r="J210" s="234">
        <f>ROUND(I210*H210,2)</f>
        <v>0</v>
      </c>
      <c r="K210" s="235"/>
      <c r="L210" s="43"/>
      <c r="M210" s="236" t="s">
        <v>1</v>
      </c>
      <c r="N210" s="237" t="s">
        <v>49</v>
      </c>
      <c r="O210" s="90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40" t="s">
        <v>236</v>
      </c>
      <c r="AT210" s="240" t="s">
        <v>223</v>
      </c>
      <c r="AU210" s="240" t="s">
        <v>95</v>
      </c>
      <c r="AY210" s="15" t="s">
        <v>222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5" t="s">
        <v>92</v>
      </c>
      <c r="BK210" s="241">
        <f>ROUND(I210*H210,2)</f>
        <v>0</v>
      </c>
      <c r="BL210" s="15" t="s">
        <v>236</v>
      </c>
      <c r="BM210" s="240" t="s">
        <v>2085</v>
      </c>
    </row>
    <row r="211" s="13" customFormat="1">
      <c r="A211" s="13"/>
      <c r="B211" s="242"/>
      <c r="C211" s="243"/>
      <c r="D211" s="244" t="s">
        <v>280</v>
      </c>
      <c r="E211" s="245" t="s">
        <v>1</v>
      </c>
      <c r="F211" s="246" t="s">
        <v>2070</v>
      </c>
      <c r="G211" s="243"/>
      <c r="H211" s="247">
        <v>45.600000000000001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280</v>
      </c>
      <c r="AU211" s="253" t="s">
        <v>95</v>
      </c>
      <c r="AV211" s="13" t="s">
        <v>95</v>
      </c>
      <c r="AW211" s="13" t="s">
        <v>39</v>
      </c>
      <c r="AX211" s="13" t="s">
        <v>92</v>
      </c>
      <c r="AY211" s="253" t="s">
        <v>222</v>
      </c>
    </row>
    <row r="212" s="12" customFormat="1" ht="22.8" customHeight="1">
      <c r="A212" s="12"/>
      <c r="B212" s="212"/>
      <c r="C212" s="213"/>
      <c r="D212" s="214" t="s">
        <v>83</v>
      </c>
      <c r="E212" s="226" t="s">
        <v>251</v>
      </c>
      <c r="F212" s="226" t="s">
        <v>529</v>
      </c>
      <c r="G212" s="213"/>
      <c r="H212" s="213"/>
      <c r="I212" s="216"/>
      <c r="J212" s="227">
        <f>BK212</f>
        <v>0</v>
      </c>
      <c r="K212" s="213"/>
      <c r="L212" s="218"/>
      <c r="M212" s="219"/>
      <c r="N212" s="220"/>
      <c r="O212" s="220"/>
      <c r="P212" s="221">
        <f>P213+SUM(P214:P249)</f>
        <v>0</v>
      </c>
      <c r="Q212" s="220"/>
      <c r="R212" s="221">
        <f>R213+SUM(R214:R249)</f>
        <v>2.4265259000000001</v>
      </c>
      <c r="S212" s="220"/>
      <c r="T212" s="222">
        <f>T213+SUM(T214:T249)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23" t="s">
        <v>92</v>
      </c>
      <c r="AT212" s="224" t="s">
        <v>83</v>
      </c>
      <c r="AU212" s="224" t="s">
        <v>92</v>
      </c>
      <c r="AY212" s="223" t="s">
        <v>222</v>
      </c>
      <c r="BK212" s="225">
        <f>BK213+SUM(BK214:BK249)</f>
        <v>0</v>
      </c>
    </row>
    <row r="213" s="2" customFormat="1" ht="16.5" customHeight="1">
      <c r="A213" s="37"/>
      <c r="B213" s="38"/>
      <c r="C213" s="259" t="s">
        <v>681</v>
      </c>
      <c r="D213" s="259" t="s">
        <v>405</v>
      </c>
      <c r="E213" s="260" t="s">
        <v>2086</v>
      </c>
      <c r="F213" s="261" t="s">
        <v>2087</v>
      </c>
      <c r="G213" s="262" t="s">
        <v>314</v>
      </c>
      <c r="H213" s="263">
        <v>367</v>
      </c>
      <c r="I213" s="264"/>
      <c r="J213" s="265">
        <f>ROUND(I213*H213,2)</f>
        <v>0</v>
      </c>
      <c r="K213" s="266"/>
      <c r="L213" s="267"/>
      <c r="M213" s="268" t="s">
        <v>1</v>
      </c>
      <c r="N213" s="269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656</v>
      </c>
      <c r="AT213" s="240" t="s">
        <v>405</v>
      </c>
      <c r="AU213" s="240" t="s">
        <v>95</v>
      </c>
      <c r="AY213" s="15" t="s">
        <v>222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656</v>
      </c>
      <c r="BM213" s="240" t="s">
        <v>2088</v>
      </c>
    </row>
    <row r="214" s="13" customFormat="1">
      <c r="A214" s="13"/>
      <c r="B214" s="242"/>
      <c r="C214" s="243"/>
      <c r="D214" s="244" t="s">
        <v>280</v>
      </c>
      <c r="E214" s="245" t="s">
        <v>1</v>
      </c>
      <c r="F214" s="246" t="s">
        <v>2089</v>
      </c>
      <c r="G214" s="243"/>
      <c r="H214" s="247">
        <v>367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280</v>
      </c>
      <c r="AU214" s="253" t="s">
        <v>95</v>
      </c>
      <c r="AV214" s="13" t="s">
        <v>95</v>
      </c>
      <c r="AW214" s="13" t="s">
        <v>39</v>
      </c>
      <c r="AX214" s="13" t="s">
        <v>92</v>
      </c>
      <c r="AY214" s="253" t="s">
        <v>222</v>
      </c>
    </row>
    <row r="215" s="2" customFormat="1" ht="37.8" customHeight="1">
      <c r="A215" s="37"/>
      <c r="B215" s="38"/>
      <c r="C215" s="259" t="s">
        <v>685</v>
      </c>
      <c r="D215" s="259" t="s">
        <v>405</v>
      </c>
      <c r="E215" s="260" t="s">
        <v>2090</v>
      </c>
      <c r="F215" s="261" t="s">
        <v>2091</v>
      </c>
      <c r="G215" s="262" t="s">
        <v>314</v>
      </c>
      <c r="H215" s="263">
        <v>11</v>
      </c>
      <c r="I215" s="264"/>
      <c r="J215" s="265">
        <f>ROUND(I215*H215,2)</f>
        <v>0</v>
      </c>
      <c r="K215" s="266"/>
      <c r="L215" s="267"/>
      <c r="M215" s="268" t="s">
        <v>1</v>
      </c>
      <c r="N215" s="269" t="s">
        <v>49</v>
      </c>
      <c r="O215" s="90"/>
      <c r="P215" s="238">
        <f>O215*H215</f>
        <v>0</v>
      </c>
      <c r="Q215" s="238">
        <v>0.0095899999999999996</v>
      </c>
      <c r="R215" s="238">
        <f>Q215*H215</f>
        <v>0.10549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251</v>
      </c>
      <c r="AT215" s="240" t="s">
        <v>405</v>
      </c>
      <c r="AU215" s="240" t="s">
        <v>95</v>
      </c>
      <c r="AY215" s="15" t="s">
        <v>222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236</v>
      </c>
      <c r="BM215" s="240" t="s">
        <v>2092</v>
      </c>
    </row>
    <row r="216" s="13" customFormat="1">
      <c r="A216" s="13"/>
      <c r="B216" s="242"/>
      <c r="C216" s="243"/>
      <c r="D216" s="244" t="s">
        <v>280</v>
      </c>
      <c r="E216" s="245" t="s">
        <v>1</v>
      </c>
      <c r="F216" s="246" t="s">
        <v>263</v>
      </c>
      <c r="G216" s="243"/>
      <c r="H216" s="247">
        <v>11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280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222</v>
      </c>
    </row>
    <row r="217" s="2" customFormat="1" ht="37.8" customHeight="1">
      <c r="A217" s="37"/>
      <c r="B217" s="38"/>
      <c r="C217" s="228" t="s">
        <v>689</v>
      </c>
      <c r="D217" s="228" t="s">
        <v>223</v>
      </c>
      <c r="E217" s="229" t="s">
        <v>2093</v>
      </c>
      <c r="F217" s="230" t="s">
        <v>2094</v>
      </c>
      <c r="G217" s="231" t="s">
        <v>314</v>
      </c>
      <c r="H217" s="232">
        <v>11</v>
      </c>
      <c r="I217" s="233"/>
      <c r="J217" s="234">
        <f>ROUND(I217*H217,2)</f>
        <v>0</v>
      </c>
      <c r="K217" s="235"/>
      <c r="L217" s="43"/>
      <c r="M217" s="236" t="s">
        <v>1</v>
      </c>
      <c r="N217" s="237" t="s">
        <v>49</v>
      </c>
      <c r="O217" s="90"/>
      <c r="P217" s="238">
        <f>O217*H217</f>
        <v>0</v>
      </c>
      <c r="Q217" s="238">
        <v>0.0036600000000000001</v>
      </c>
      <c r="R217" s="238">
        <f>Q217*H217</f>
        <v>0.040260000000000004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770</v>
      </c>
      <c r="AT217" s="240" t="s">
        <v>223</v>
      </c>
      <c r="AU217" s="240" t="s">
        <v>95</v>
      </c>
      <c r="AY217" s="15" t="s">
        <v>222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770</v>
      </c>
      <c r="BM217" s="240" t="s">
        <v>2095</v>
      </c>
    </row>
    <row r="218" s="13" customFormat="1">
      <c r="A218" s="13"/>
      <c r="B218" s="242"/>
      <c r="C218" s="243"/>
      <c r="D218" s="244" t="s">
        <v>280</v>
      </c>
      <c r="E218" s="245" t="s">
        <v>1</v>
      </c>
      <c r="F218" s="246" t="s">
        <v>263</v>
      </c>
      <c r="G218" s="243"/>
      <c r="H218" s="247">
        <v>11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280</v>
      </c>
      <c r="AU218" s="253" t="s">
        <v>95</v>
      </c>
      <c r="AV218" s="13" t="s">
        <v>95</v>
      </c>
      <c r="AW218" s="13" t="s">
        <v>39</v>
      </c>
      <c r="AX218" s="13" t="s">
        <v>92</v>
      </c>
      <c r="AY218" s="253" t="s">
        <v>222</v>
      </c>
    </row>
    <row r="219" s="2" customFormat="1" ht="21.75" customHeight="1">
      <c r="A219" s="37"/>
      <c r="B219" s="38"/>
      <c r="C219" s="259" t="s">
        <v>693</v>
      </c>
      <c r="D219" s="259" t="s">
        <v>405</v>
      </c>
      <c r="E219" s="260" t="s">
        <v>2096</v>
      </c>
      <c r="F219" s="261" t="s">
        <v>2097</v>
      </c>
      <c r="G219" s="262" t="s">
        <v>354</v>
      </c>
      <c r="H219" s="263">
        <v>18</v>
      </c>
      <c r="I219" s="264"/>
      <c r="J219" s="265">
        <f>ROUND(I219*H219,2)</f>
        <v>0</v>
      </c>
      <c r="K219" s="266"/>
      <c r="L219" s="267"/>
      <c r="M219" s="268" t="s">
        <v>1</v>
      </c>
      <c r="N219" s="269" t="s">
        <v>49</v>
      </c>
      <c r="O219" s="90"/>
      <c r="P219" s="238">
        <f>O219*H219</f>
        <v>0</v>
      </c>
      <c r="Q219" s="238">
        <v>4.0000000000000003E-05</v>
      </c>
      <c r="R219" s="238">
        <f>Q219*H219</f>
        <v>0.00072000000000000005</v>
      </c>
      <c r="S219" s="238">
        <v>0</v>
      </c>
      <c r="T219" s="23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40" t="s">
        <v>2098</v>
      </c>
      <c r="AT219" s="240" t="s">
        <v>405</v>
      </c>
      <c r="AU219" s="240" t="s">
        <v>95</v>
      </c>
      <c r="AY219" s="15" t="s">
        <v>222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5" t="s">
        <v>92</v>
      </c>
      <c r="BK219" s="241">
        <f>ROUND(I219*H219,2)</f>
        <v>0</v>
      </c>
      <c r="BL219" s="15" t="s">
        <v>770</v>
      </c>
      <c r="BM219" s="240" t="s">
        <v>2099</v>
      </c>
    </row>
    <row r="220" s="13" customFormat="1">
      <c r="A220" s="13"/>
      <c r="B220" s="242"/>
      <c r="C220" s="243"/>
      <c r="D220" s="244" t="s">
        <v>280</v>
      </c>
      <c r="E220" s="245" t="s">
        <v>1</v>
      </c>
      <c r="F220" s="246" t="s">
        <v>2100</v>
      </c>
      <c r="G220" s="243"/>
      <c r="H220" s="247">
        <v>18</v>
      </c>
      <c r="I220" s="248"/>
      <c r="J220" s="243"/>
      <c r="K220" s="243"/>
      <c r="L220" s="249"/>
      <c r="M220" s="250"/>
      <c r="N220" s="251"/>
      <c r="O220" s="251"/>
      <c r="P220" s="251"/>
      <c r="Q220" s="251"/>
      <c r="R220" s="251"/>
      <c r="S220" s="251"/>
      <c r="T220" s="25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3" t="s">
        <v>280</v>
      </c>
      <c r="AU220" s="253" t="s">
        <v>95</v>
      </c>
      <c r="AV220" s="13" t="s">
        <v>95</v>
      </c>
      <c r="AW220" s="13" t="s">
        <v>39</v>
      </c>
      <c r="AX220" s="13" t="s">
        <v>92</v>
      </c>
      <c r="AY220" s="253" t="s">
        <v>222</v>
      </c>
    </row>
    <row r="221" s="2" customFormat="1" ht="24.15" customHeight="1">
      <c r="A221" s="37"/>
      <c r="B221" s="38"/>
      <c r="C221" s="259" t="s">
        <v>697</v>
      </c>
      <c r="D221" s="259" t="s">
        <v>405</v>
      </c>
      <c r="E221" s="260" t="s">
        <v>2101</v>
      </c>
      <c r="F221" s="261" t="s">
        <v>2102</v>
      </c>
      <c r="G221" s="262" t="s">
        <v>354</v>
      </c>
      <c r="H221" s="263">
        <v>2</v>
      </c>
      <c r="I221" s="264"/>
      <c r="J221" s="265">
        <f>ROUND(I221*H221,2)</f>
        <v>0</v>
      </c>
      <c r="K221" s="266"/>
      <c r="L221" s="267"/>
      <c r="M221" s="268" t="s">
        <v>1</v>
      </c>
      <c r="N221" s="269" t="s">
        <v>49</v>
      </c>
      <c r="O221" s="90"/>
      <c r="P221" s="238">
        <f>O221*H221</f>
        <v>0</v>
      </c>
      <c r="Q221" s="238">
        <v>0.00076000000000000004</v>
      </c>
      <c r="R221" s="238">
        <f>Q221*H221</f>
        <v>0.0015200000000000001</v>
      </c>
      <c r="S221" s="238">
        <v>0</v>
      </c>
      <c r="T221" s="23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40" t="s">
        <v>2098</v>
      </c>
      <c r="AT221" s="240" t="s">
        <v>405</v>
      </c>
      <c r="AU221" s="240" t="s">
        <v>95</v>
      </c>
      <c r="AY221" s="15" t="s">
        <v>222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5" t="s">
        <v>92</v>
      </c>
      <c r="BK221" s="241">
        <f>ROUND(I221*H221,2)</f>
        <v>0</v>
      </c>
      <c r="BL221" s="15" t="s">
        <v>770</v>
      </c>
      <c r="BM221" s="240" t="s">
        <v>2103</v>
      </c>
    </row>
    <row r="222" s="13" customFormat="1">
      <c r="A222" s="13"/>
      <c r="B222" s="242"/>
      <c r="C222" s="243"/>
      <c r="D222" s="244" t="s">
        <v>280</v>
      </c>
      <c r="E222" s="245" t="s">
        <v>1</v>
      </c>
      <c r="F222" s="246" t="s">
        <v>95</v>
      </c>
      <c r="G222" s="243"/>
      <c r="H222" s="247">
        <v>2</v>
      </c>
      <c r="I222" s="248"/>
      <c r="J222" s="243"/>
      <c r="K222" s="243"/>
      <c r="L222" s="249"/>
      <c r="M222" s="250"/>
      <c r="N222" s="251"/>
      <c r="O222" s="251"/>
      <c r="P222" s="251"/>
      <c r="Q222" s="251"/>
      <c r="R222" s="251"/>
      <c r="S222" s="251"/>
      <c r="T222" s="25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3" t="s">
        <v>280</v>
      </c>
      <c r="AU222" s="253" t="s">
        <v>95</v>
      </c>
      <c r="AV222" s="13" t="s">
        <v>95</v>
      </c>
      <c r="AW222" s="13" t="s">
        <v>39</v>
      </c>
      <c r="AX222" s="13" t="s">
        <v>92</v>
      </c>
      <c r="AY222" s="253" t="s">
        <v>222</v>
      </c>
    </row>
    <row r="223" s="2" customFormat="1" ht="24.15" customHeight="1">
      <c r="A223" s="37"/>
      <c r="B223" s="38"/>
      <c r="C223" s="259" t="s">
        <v>701</v>
      </c>
      <c r="D223" s="259" t="s">
        <v>405</v>
      </c>
      <c r="E223" s="260" t="s">
        <v>2104</v>
      </c>
      <c r="F223" s="261" t="s">
        <v>2105</v>
      </c>
      <c r="G223" s="262" t="s">
        <v>314</v>
      </c>
      <c r="H223" s="263">
        <v>372.505</v>
      </c>
      <c r="I223" s="264"/>
      <c r="J223" s="265">
        <f>ROUND(I223*H223,2)</f>
        <v>0</v>
      </c>
      <c r="K223" s="266"/>
      <c r="L223" s="267"/>
      <c r="M223" s="268" t="s">
        <v>1</v>
      </c>
      <c r="N223" s="269" t="s">
        <v>49</v>
      </c>
      <c r="O223" s="90"/>
      <c r="P223" s="238">
        <f>O223*H223</f>
        <v>0</v>
      </c>
      <c r="Q223" s="238">
        <v>0.0031800000000000001</v>
      </c>
      <c r="R223" s="238">
        <f>Q223*H223</f>
        <v>1.1845659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251</v>
      </c>
      <c r="AT223" s="240" t="s">
        <v>405</v>
      </c>
      <c r="AU223" s="240" t="s">
        <v>95</v>
      </c>
      <c r="AY223" s="15" t="s">
        <v>222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236</v>
      </c>
      <c r="BM223" s="240" t="s">
        <v>2106</v>
      </c>
    </row>
    <row r="224" s="13" customFormat="1">
      <c r="A224" s="13"/>
      <c r="B224" s="242"/>
      <c r="C224" s="243"/>
      <c r="D224" s="244" t="s">
        <v>280</v>
      </c>
      <c r="E224" s="243"/>
      <c r="F224" s="246" t="s">
        <v>2107</v>
      </c>
      <c r="G224" s="243"/>
      <c r="H224" s="247">
        <v>372.505</v>
      </c>
      <c r="I224" s="248"/>
      <c r="J224" s="243"/>
      <c r="K224" s="243"/>
      <c r="L224" s="249"/>
      <c r="M224" s="250"/>
      <c r="N224" s="251"/>
      <c r="O224" s="251"/>
      <c r="P224" s="251"/>
      <c r="Q224" s="251"/>
      <c r="R224" s="251"/>
      <c r="S224" s="251"/>
      <c r="T224" s="25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3" t="s">
        <v>280</v>
      </c>
      <c r="AU224" s="253" t="s">
        <v>95</v>
      </c>
      <c r="AV224" s="13" t="s">
        <v>95</v>
      </c>
      <c r="AW224" s="13" t="s">
        <v>4</v>
      </c>
      <c r="AX224" s="13" t="s">
        <v>92</v>
      </c>
      <c r="AY224" s="253" t="s">
        <v>222</v>
      </c>
    </row>
    <row r="225" s="2" customFormat="1" ht="21.75" customHeight="1">
      <c r="A225" s="37"/>
      <c r="B225" s="38"/>
      <c r="C225" s="228" t="s">
        <v>705</v>
      </c>
      <c r="D225" s="228" t="s">
        <v>223</v>
      </c>
      <c r="E225" s="229" t="s">
        <v>2108</v>
      </c>
      <c r="F225" s="230" t="s">
        <v>2109</v>
      </c>
      <c r="G225" s="231" t="s">
        <v>314</v>
      </c>
      <c r="H225" s="232">
        <v>367</v>
      </c>
      <c r="I225" s="233"/>
      <c r="J225" s="234">
        <f>ROUND(I225*H225,2)</f>
        <v>0</v>
      </c>
      <c r="K225" s="235"/>
      <c r="L225" s="43"/>
      <c r="M225" s="236" t="s">
        <v>1</v>
      </c>
      <c r="N225" s="237" t="s">
        <v>49</v>
      </c>
      <c r="O225" s="90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236</v>
      </c>
      <c r="AT225" s="240" t="s">
        <v>223</v>
      </c>
      <c r="AU225" s="240" t="s">
        <v>95</v>
      </c>
      <c r="AY225" s="15" t="s">
        <v>222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236</v>
      </c>
      <c r="BM225" s="240" t="s">
        <v>2110</v>
      </c>
    </row>
    <row r="226" s="13" customFormat="1">
      <c r="A226" s="13"/>
      <c r="B226" s="242"/>
      <c r="C226" s="243"/>
      <c r="D226" s="244" t="s">
        <v>280</v>
      </c>
      <c r="E226" s="245" t="s">
        <v>1</v>
      </c>
      <c r="F226" s="246" t="s">
        <v>2089</v>
      </c>
      <c r="G226" s="243"/>
      <c r="H226" s="247">
        <v>367</v>
      </c>
      <c r="I226" s="248"/>
      <c r="J226" s="243"/>
      <c r="K226" s="243"/>
      <c r="L226" s="249"/>
      <c r="M226" s="250"/>
      <c r="N226" s="251"/>
      <c r="O226" s="251"/>
      <c r="P226" s="251"/>
      <c r="Q226" s="251"/>
      <c r="R226" s="251"/>
      <c r="S226" s="251"/>
      <c r="T226" s="25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3" t="s">
        <v>280</v>
      </c>
      <c r="AU226" s="253" t="s">
        <v>95</v>
      </c>
      <c r="AV226" s="13" t="s">
        <v>95</v>
      </c>
      <c r="AW226" s="13" t="s">
        <v>39</v>
      </c>
      <c r="AX226" s="13" t="s">
        <v>92</v>
      </c>
      <c r="AY226" s="253" t="s">
        <v>222</v>
      </c>
    </row>
    <row r="227" s="2" customFormat="1" ht="21.75" customHeight="1">
      <c r="A227" s="37"/>
      <c r="B227" s="38"/>
      <c r="C227" s="228" t="s">
        <v>710</v>
      </c>
      <c r="D227" s="228" t="s">
        <v>223</v>
      </c>
      <c r="E227" s="229" t="s">
        <v>659</v>
      </c>
      <c r="F227" s="230" t="s">
        <v>660</v>
      </c>
      <c r="G227" s="231" t="s">
        <v>314</v>
      </c>
      <c r="H227" s="232">
        <v>367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0.00012999999999999999</v>
      </c>
      <c r="R227" s="238">
        <f>Q227*H227</f>
        <v>0.047709999999999995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236</v>
      </c>
      <c r="AT227" s="240" t="s">
        <v>223</v>
      </c>
      <c r="AU227" s="240" t="s">
        <v>95</v>
      </c>
      <c r="AY227" s="15" t="s">
        <v>222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236</v>
      </c>
      <c r="BM227" s="240" t="s">
        <v>661</v>
      </c>
    </row>
    <row r="228" s="13" customFormat="1">
      <c r="A228" s="13"/>
      <c r="B228" s="242"/>
      <c r="C228" s="243"/>
      <c r="D228" s="244" t="s">
        <v>280</v>
      </c>
      <c r="E228" s="245" t="s">
        <v>1</v>
      </c>
      <c r="F228" s="246" t="s">
        <v>2089</v>
      </c>
      <c r="G228" s="243"/>
      <c r="H228" s="247">
        <v>367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280</v>
      </c>
      <c r="AU228" s="253" t="s">
        <v>95</v>
      </c>
      <c r="AV228" s="13" t="s">
        <v>95</v>
      </c>
      <c r="AW228" s="13" t="s">
        <v>39</v>
      </c>
      <c r="AX228" s="13" t="s">
        <v>92</v>
      </c>
      <c r="AY228" s="253" t="s">
        <v>222</v>
      </c>
    </row>
    <row r="229" s="2" customFormat="1" ht="24.15" customHeight="1">
      <c r="A229" s="37"/>
      <c r="B229" s="38"/>
      <c r="C229" s="228" t="s">
        <v>316</v>
      </c>
      <c r="D229" s="228" t="s">
        <v>223</v>
      </c>
      <c r="E229" s="229" t="s">
        <v>2111</v>
      </c>
      <c r="F229" s="230" t="s">
        <v>2112</v>
      </c>
      <c r="G229" s="231" t="s">
        <v>314</v>
      </c>
      <c r="H229" s="232">
        <v>367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236</v>
      </c>
      <c r="AT229" s="240" t="s">
        <v>223</v>
      </c>
      <c r="AU229" s="240" t="s">
        <v>95</v>
      </c>
      <c r="AY229" s="15" t="s">
        <v>222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236</v>
      </c>
      <c r="BM229" s="240" t="s">
        <v>2113</v>
      </c>
    </row>
    <row r="230" s="13" customFormat="1">
      <c r="A230" s="13"/>
      <c r="B230" s="242"/>
      <c r="C230" s="243"/>
      <c r="D230" s="244" t="s">
        <v>280</v>
      </c>
      <c r="E230" s="245" t="s">
        <v>1</v>
      </c>
      <c r="F230" s="246" t="s">
        <v>2089</v>
      </c>
      <c r="G230" s="243"/>
      <c r="H230" s="247">
        <v>367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280</v>
      </c>
      <c r="AU230" s="253" t="s">
        <v>95</v>
      </c>
      <c r="AV230" s="13" t="s">
        <v>95</v>
      </c>
      <c r="AW230" s="13" t="s">
        <v>39</v>
      </c>
      <c r="AX230" s="13" t="s">
        <v>92</v>
      </c>
      <c r="AY230" s="253" t="s">
        <v>222</v>
      </c>
    </row>
    <row r="231" s="2" customFormat="1" ht="16.5" customHeight="1">
      <c r="A231" s="37"/>
      <c r="B231" s="38"/>
      <c r="C231" s="228" t="s">
        <v>719</v>
      </c>
      <c r="D231" s="228" t="s">
        <v>223</v>
      </c>
      <c r="E231" s="229" t="s">
        <v>1197</v>
      </c>
      <c r="F231" s="230" t="s">
        <v>1198</v>
      </c>
      <c r="G231" s="231" t="s">
        <v>314</v>
      </c>
      <c r="H231" s="232">
        <v>367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0.00019000000000000001</v>
      </c>
      <c r="R231" s="238">
        <f>Q231*H231</f>
        <v>0.06973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236</v>
      </c>
      <c r="AT231" s="240" t="s">
        <v>223</v>
      </c>
      <c r="AU231" s="240" t="s">
        <v>95</v>
      </c>
      <c r="AY231" s="15" t="s">
        <v>222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236</v>
      </c>
      <c r="BM231" s="240" t="s">
        <v>2114</v>
      </c>
    </row>
    <row r="232" s="13" customFormat="1">
      <c r="A232" s="13"/>
      <c r="B232" s="242"/>
      <c r="C232" s="243"/>
      <c r="D232" s="244" t="s">
        <v>280</v>
      </c>
      <c r="E232" s="245" t="s">
        <v>1</v>
      </c>
      <c r="F232" s="246" t="s">
        <v>2089</v>
      </c>
      <c r="G232" s="243"/>
      <c r="H232" s="247">
        <v>367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280</v>
      </c>
      <c r="AU232" s="253" t="s">
        <v>95</v>
      </c>
      <c r="AV232" s="13" t="s">
        <v>95</v>
      </c>
      <c r="AW232" s="13" t="s">
        <v>39</v>
      </c>
      <c r="AX232" s="13" t="s">
        <v>92</v>
      </c>
      <c r="AY232" s="253" t="s">
        <v>222</v>
      </c>
    </row>
    <row r="233" s="2" customFormat="1" ht="24.15" customHeight="1">
      <c r="A233" s="37"/>
      <c r="B233" s="38"/>
      <c r="C233" s="228" t="s">
        <v>723</v>
      </c>
      <c r="D233" s="228" t="s">
        <v>223</v>
      </c>
      <c r="E233" s="229" t="s">
        <v>2115</v>
      </c>
      <c r="F233" s="230" t="s">
        <v>2116</v>
      </c>
      <c r="G233" s="231" t="s">
        <v>354</v>
      </c>
      <c r="H233" s="232">
        <v>4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236</v>
      </c>
      <c r="AT233" s="240" t="s">
        <v>223</v>
      </c>
      <c r="AU233" s="240" t="s">
        <v>95</v>
      </c>
      <c r="AY233" s="15" t="s">
        <v>222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236</v>
      </c>
      <c r="BM233" s="240" t="s">
        <v>2117</v>
      </c>
    </row>
    <row r="234" s="13" customFormat="1">
      <c r="A234" s="13"/>
      <c r="B234" s="242"/>
      <c r="C234" s="243"/>
      <c r="D234" s="244" t="s">
        <v>280</v>
      </c>
      <c r="E234" s="245" t="s">
        <v>1</v>
      </c>
      <c r="F234" s="246" t="s">
        <v>236</v>
      </c>
      <c r="G234" s="243"/>
      <c r="H234" s="247">
        <v>4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280</v>
      </c>
      <c r="AU234" s="253" t="s">
        <v>95</v>
      </c>
      <c r="AV234" s="13" t="s">
        <v>95</v>
      </c>
      <c r="AW234" s="13" t="s">
        <v>39</v>
      </c>
      <c r="AX234" s="13" t="s">
        <v>92</v>
      </c>
      <c r="AY234" s="253" t="s">
        <v>222</v>
      </c>
    </row>
    <row r="235" s="2" customFormat="1" ht="16.5" customHeight="1">
      <c r="A235" s="37"/>
      <c r="B235" s="38"/>
      <c r="C235" s="259" t="s">
        <v>727</v>
      </c>
      <c r="D235" s="259" t="s">
        <v>405</v>
      </c>
      <c r="E235" s="260" t="s">
        <v>2118</v>
      </c>
      <c r="F235" s="261" t="s">
        <v>2119</v>
      </c>
      <c r="G235" s="262" t="s">
        <v>354</v>
      </c>
      <c r="H235" s="263">
        <v>4</v>
      </c>
      <c r="I235" s="264"/>
      <c r="J235" s="265">
        <f>ROUND(I235*H235,2)</f>
        <v>0</v>
      </c>
      <c r="K235" s="266"/>
      <c r="L235" s="267"/>
      <c r="M235" s="268" t="s">
        <v>1</v>
      </c>
      <c r="N235" s="269" t="s">
        <v>49</v>
      </c>
      <c r="O235" s="90"/>
      <c r="P235" s="238">
        <f>O235*H235</f>
        <v>0</v>
      </c>
      <c r="Q235" s="238">
        <v>0.0012099999999999999</v>
      </c>
      <c r="R235" s="238">
        <f>Q235*H235</f>
        <v>0.0048399999999999997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251</v>
      </c>
      <c r="AT235" s="240" t="s">
        <v>405</v>
      </c>
      <c r="AU235" s="240" t="s">
        <v>95</v>
      </c>
      <c r="AY235" s="15" t="s">
        <v>222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236</v>
      </c>
      <c r="BM235" s="240" t="s">
        <v>2120</v>
      </c>
    </row>
    <row r="236" s="2" customFormat="1" ht="24.15" customHeight="1">
      <c r="A236" s="37"/>
      <c r="B236" s="38"/>
      <c r="C236" s="228" t="s">
        <v>731</v>
      </c>
      <c r="D236" s="228" t="s">
        <v>223</v>
      </c>
      <c r="E236" s="229" t="s">
        <v>2121</v>
      </c>
      <c r="F236" s="230" t="s">
        <v>2122</v>
      </c>
      <c r="G236" s="231" t="s">
        <v>354</v>
      </c>
      <c r="H236" s="232">
        <v>48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236</v>
      </c>
      <c r="AT236" s="240" t="s">
        <v>223</v>
      </c>
      <c r="AU236" s="240" t="s">
        <v>95</v>
      </c>
      <c r="AY236" s="15" t="s">
        <v>222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236</v>
      </c>
      <c r="BM236" s="240" t="s">
        <v>2123</v>
      </c>
    </row>
    <row r="237" s="13" customFormat="1">
      <c r="A237" s="13"/>
      <c r="B237" s="242"/>
      <c r="C237" s="243"/>
      <c r="D237" s="244" t="s">
        <v>280</v>
      </c>
      <c r="E237" s="245" t="s">
        <v>1</v>
      </c>
      <c r="F237" s="246" t="s">
        <v>705</v>
      </c>
      <c r="G237" s="243"/>
      <c r="H237" s="247">
        <v>48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280</v>
      </c>
      <c r="AU237" s="253" t="s">
        <v>95</v>
      </c>
      <c r="AV237" s="13" t="s">
        <v>95</v>
      </c>
      <c r="AW237" s="13" t="s">
        <v>39</v>
      </c>
      <c r="AX237" s="13" t="s">
        <v>92</v>
      </c>
      <c r="AY237" s="253" t="s">
        <v>222</v>
      </c>
    </row>
    <row r="238" s="2" customFormat="1" ht="16.5" customHeight="1">
      <c r="A238" s="37"/>
      <c r="B238" s="38"/>
      <c r="C238" s="259" t="s">
        <v>735</v>
      </c>
      <c r="D238" s="259" t="s">
        <v>405</v>
      </c>
      <c r="E238" s="260" t="s">
        <v>2124</v>
      </c>
      <c r="F238" s="261" t="s">
        <v>2125</v>
      </c>
      <c r="G238" s="262" t="s">
        <v>354</v>
      </c>
      <c r="H238" s="263">
        <v>48</v>
      </c>
      <c r="I238" s="264"/>
      <c r="J238" s="265">
        <f>ROUND(I238*H238,2)</f>
        <v>0</v>
      </c>
      <c r="K238" s="266"/>
      <c r="L238" s="267"/>
      <c r="M238" s="268" t="s">
        <v>1</v>
      </c>
      <c r="N238" s="269" t="s">
        <v>49</v>
      </c>
      <c r="O238" s="90"/>
      <c r="P238" s="238">
        <f>O238*H238</f>
        <v>0</v>
      </c>
      <c r="Q238" s="238">
        <v>0.00072000000000000005</v>
      </c>
      <c r="R238" s="238">
        <f>Q238*H238</f>
        <v>0.03456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251</v>
      </c>
      <c r="AT238" s="240" t="s">
        <v>405</v>
      </c>
      <c r="AU238" s="240" t="s">
        <v>95</v>
      </c>
      <c r="AY238" s="15" t="s">
        <v>222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236</v>
      </c>
      <c r="BM238" s="240" t="s">
        <v>2126</v>
      </c>
    </row>
    <row r="239" s="2" customFormat="1" ht="16.5" customHeight="1">
      <c r="A239" s="37"/>
      <c r="B239" s="38"/>
      <c r="C239" s="259" t="s">
        <v>739</v>
      </c>
      <c r="D239" s="259" t="s">
        <v>405</v>
      </c>
      <c r="E239" s="260" t="s">
        <v>2127</v>
      </c>
      <c r="F239" s="261" t="s">
        <v>2128</v>
      </c>
      <c r="G239" s="262" t="s">
        <v>354</v>
      </c>
      <c r="H239" s="263">
        <v>3</v>
      </c>
      <c r="I239" s="264"/>
      <c r="J239" s="265">
        <f>ROUND(I239*H239,2)</f>
        <v>0</v>
      </c>
      <c r="K239" s="266"/>
      <c r="L239" s="267"/>
      <c r="M239" s="268" t="s">
        <v>1</v>
      </c>
      <c r="N239" s="269" t="s">
        <v>49</v>
      </c>
      <c r="O239" s="90"/>
      <c r="P239" s="238">
        <f>O239*H239</f>
        <v>0</v>
      </c>
      <c r="Q239" s="238">
        <v>0.0017799999999999999</v>
      </c>
      <c r="R239" s="238">
        <f>Q239*H239</f>
        <v>0.0053399999999999993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251</v>
      </c>
      <c r="AT239" s="240" t="s">
        <v>405</v>
      </c>
      <c r="AU239" s="240" t="s">
        <v>95</v>
      </c>
      <c r="AY239" s="15" t="s">
        <v>222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236</v>
      </c>
      <c r="BM239" s="240" t="s">
        <v>2129</v>
      </c>
    </row>
    <row r="240" s="13" customFormat="1">
      <c r="A240" s="13"/>
      <c r="B240" s="242"/>
      <c r="C240" s="243"/>
      <c r="D240" s="244" t="s">
        <v>280</v>
      </c>
      <c r="E240" s="245" t="s">
        <v>1</v>
      </c>
      <c r="F240" s="246" t="s">
        <v>232</v>
      </c>
      <c r="G240" s="243"/>
      <c r="H240" s="247">
        <v>3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280</v>
      </c>
      <c r="AU240" s="253" t="s">
        <v>95</v>
      </c>
      <c r="AV240" s="13" t="s">
        <v>95</v>
      </c>
      <c r="AW240" s="13" t="s">
        <v>39</v>
      </c>
      <c r="AX240" s="13" t="s">
        <v>92</v>
      </c>
      <c r="AY240" s="253" t="s">
        <v>222</v>
      </c>
    </row>
    <row r="241" s="2" customFormat="1" ht="24.15" customHeight="1">
      <c r="A241" s="37"/>
      <c r="B241" s="38"/>
      <c r="C241" s="259" t="s">
        <v>743</v>
      </c>
      <c r="D241" s="259" t="s">
        <v>405</v>
      </c>
      <c r="E241" s="260" t="s">
        <v>2130</v>
      </c>
      <c r="F241" s="261" t="s">
        <v>2131</v>
      </c>
      <c r="G241" s="262" t="s">
        <v>354</v>
      </c>
      <c r="H241" s="263">
        <v>2</v>
      </c>
      <c r="I241" s="264"/>
      <c r="J241" s="265">
        <f>ROUND(I241*H241,2)</f>
        <v>0</v>
      </c>
      <c r="K241" s="266"/>
      <c r="L241" s="267"/>
      <c r="M241" s="268" t="s">
        <v>1</v>
      </c>
      <c r="N241" s="269" t="s">
        <v>49</v>
      </c>
      <c r="O241" s="90"/>
      <c r="P241" s="238">
        <f>O241*H241</f>
        <v>0</v>
      </c>
      <c r="Q241" s="238">
        <v>0.0014</v>
      </c>
      <c r="R241" s="238">
        <f>Q241*H241</f>
        <v>0.0028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251</v>
      </c>
      <c r="AT241" s="240" t="s">
        <v>405</v>
      </c>
      <c r="AU241" s="240" t="s">
        <v>95</v>
      </c>
      <c r="AY241" s="15" t="s">
        <v>222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236</v>
      </c>
      <c r="BM241" s="240" t="s">
        <v>2132</v>
      </c>
    </row>
    <row r="242" s="2" customFormat="1" ht="24.15" customHeight="1">
      <c r="A242" s="37"/>
      <c r="B242" s="38"/>
      <c r="C242" s="259" t="s">
        <v>747</v>
      </c>
      <c r="D242" s="259" t="s">
        <v>405</v>
      </c>
      <c r="E242" s="260" t="s">
        <v>2133</v>
      </c>
      <c r="F242" s="261" t="s">
        <v>2134</v>
      </c>
      <c r="G242" s="262" t="s">
        <v>354</v>
      </c>
      <c r="H242" s="263">
        <v>2</v>
      </c>
      <c r="I242" s="264"/>
      <c r="J242" s="265">
        <f>ROUND(I242*H242,2)</f>
        <v>0</v>
      </c>
      <c r="K242" s="266"/>
      <c r="L242" s="267"/>
      <c r="M242" s="268" t="s">
        <v>1</v>
      </c>
      <c r="N242" s="269" t="s">
        <v>49</v>
      </c>
      <c r="O242" s="90"/>
      <c r="P242" s="238">
        <f>O242*H242</f>
        <v>0</v>
      </c>
      <c r="Q242" s="238">
        <v>0.0011999999999999999</v>
      </c>
      <c r="R242" s="238">
        <f>Q242*H242</f>
        <v>0.0023999999999999998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251</v>
      </c>
      <c r="AT242" s="240" t="s">
        <v>405</v>
      </c>
      <c r="AU242" s="240" t="s">
        <v>95</v>
      </c>
      <c r="AY242" s="15" t="s">
        <v>222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236</v>
      </c>
      <c r="BM242" s="240" t="s">
        <v>2135</v>
      </c>
    </row>
    <row r="243" s="2" customFormat="1" ht="24.15" customHeight="1">
      <c r="A243" s="37"/>
      <c r="B243" s="38"/>
      <c r="C243" s="259" t="s">
        <v>751</v>
      </c>
      <c r="D243" s="259" t="s">
        <v>405</v>
      </c>
      <c r="E243" s="260" t="s">
        <v>2136</v>
      </c>
      <c r="F243" s="261" t="s">
        <v>2137</v>
      </c>
      <c r="G243" s="262" t="s">
        <v>354</v>
      </c>
      <c r="H243" s="263">
        <v>2</v>
      </c>
      <c r="I243" s="264"/>
      <c r="J243" s="265">
        <f>ROUND(I243*H243,2)</f>
        <v>0</v>
      </c>
      <c r="K243" s="266"/>
      <c r="L243" s="267"/>
      <c r="M243" s="268" t="s">
        <v>1</v>
      </c>
      <c r="N243" s="269" t="s">
        <v>49</v>
      </c>
      <c r="O243" s="90"/>
      <c r="P243" s="238">
        <f>O243*H243</f>
        <v>0</v>
      </c>
      <c r="Q243" s="238">
        <v>0.0018</v>
      </c>
      <c r="R243" s="238">
        <f>Q243*H243</f>
        <v>0.0035999999999999999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251</v>
      </c>
      <c r="AT243" s="240" t="s">
        <v>405</v>
      </c>
      <c r="AU243" s="240" t="s">
        <v>95</v>
      </c>
      <c r="AY243" s="15" t="s">
        <v>222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236</v>
      </c>
      <c r="BM243" s="240" t="s">
        <v>2138</v>
      </c>
    </row>
    <row r="244" s="13" customFormat="1">
      <c r="A244" s="13"/>
      <c r="B244" s="242"/>
      <c r="C244" s="243"/>
      <c r="D244" s="244" t="s">
        <v>280</v>
      </c>
      <c r="E244" s="245" t="s">
        <v>1</v>
      </c>
      <c r="F244" s="246" t="s">
        <v>95</v>
      </c>
      <c r="G244" s="243"/>
      <c r="H244" s="247">
        <v>2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280</v>
      </c>
      <c r="AU244" s="253" t="s">
        <v>95</v>
      </c>
      <c r="AV244" s="13" t="s">
        <v>95</v>
      </c>
      <c r="AW244" s="13" t="s">
        <v>39</v>
      </c>
      <c r="AX244" s="13" t="s">
        <v>92</v>
      </c>
      <c r="AY244" s="253" t="s">
        <v>222</v>
      </c>
    </row>
    <row r="245" s="2" customFormat="1" ht="16.5" customHeight="1">
      <c r="A245" s="37"/>
      <c r="B245" s="38"/>
      <c r="C245" s="259" t="s">
        <v>709</v>
      </c>
      <c r="D245" s="259" t="s">
        <v>405</v>
      </c>
      <c r="E245" s="260" t="s">
        <v>1273</v>
      </c>
      <c r="F245" s="261" t="s">
        <v>1274</v>
      </c>
      <c r="G245" s="262" t="s">
        <v>272</v>
      </c>
      <c r="H245" s="263">
        <v>1</v>
      </c>
      <c r="I245" s="264"/>
      <c r="J245" s="265">
        <f>ROUND(I245*H245,2)</f>
        <v>0</v>
      </c>
      <c r="K245" s="266"/>
      <c r="L245" s="267"/>
      <c r="M245" s="268" t="s">
        <v>1</v>
      </c>
      <c r="N245" s="269" t="s">
        <v>49</v>
      </c>
      <c r="O245" s="90"/>
      <c r="P245" s="238">
        <f>O245*H245</f>
        <v>0</v>
      </c>
      <c r="Q245" s="238">
        <v>0.0042500000000000003</v>
      </c>
      <c r="R245" s="238">
        <f>Q245*H245</f>
        <v>0.0042500000000000003</v>
      </c>
      <c r="S245" s="238">
        <v>0</v>
      </c>
      <c r="T245" s="239">
        <f>S245*H245</f>
        <v>0</v>
      </c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R245" s="240" t="s">
        <v>251</v>
      </c>
      <c r="AT245" s="240" t="s">
        <v>405</v>
      </c>
      <c r="AU245" s="240" t="s">
        <v>95</v>
      </c>
      <c r="AY245" s="15" t="s">
        <v>222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5" t="s">
        <v>92</v>
      </c>
      <c r="BK245" s="241">
        <f>ROUND(I245*H245,2)</f>
        <v>0</v>
      </c>
      <c r="BL245" s="15" t="s">
        <v>236</v>
      </c>
      <c r="BM245" s="240" t="s">
        <v>2139</v>
      </c>
    </row>
    <row r="246" s="13" customFormat="1">
      <c r="A246" s="13"/>
      <c r="B246" s="242"/>
      <c r="C246" s="243"/>
      <c r="D246" s="244" t="s">
        <v>280</v>
      </c>
      <c r="E246" s="245" t="s">
        <v>1</v>
      </c>
      <c r="F246" s="246" t="s">
        <v>92</v>
      </c>
      <c r="G246" s="243"/>
      <c r="H246" s="247">
        <v>1</v>
      </c>
      <c r="I246" s="248"/>
      <c r="J246" s="243"/>
      <c r="K246" s="243"/>
      <c r="L246" s="249"/>
      <c r="M246" s="250"/>
      <c r="N246" s="251"/>
      <c r="O246" s="251"/>
      <c r="P246" s="251"/>
      <c r="Q246" s="251"/>
      <c r="R246" s="251"/>
      <c r="S246" s="251"/>
      <c r="T246" s="25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3" t="s">
        <v>280</v>
      </c>
      <c r="AU246" s="253" t="s">
        <v>95</v>
      </c>
      <c r="AV246" s="13" t="s">
        <v>95</v>
      </c>
      <c r="AW246" s="13" t="s">
        <v>39</v>
      </c>
      <c r="AX246" s="13" t="s">
        <v>92</v>
      </c>
      <c r="AY246" s="253" t="s">
        <v>222</v>
      </c>
    </row>
    <row r="247" s="2" customFormat="1" ht="24.15" customHeight="1">
      <c r="A247" s="37"/>
      <c r="B247" s="38"/>
      <c r="C247" s="228" t="s">
        <v>758</v>
      </c>
      <c r="D247" s="228" t="s">
        <v>223</v>
      </c>
      <c r="E247" s="229" t="s">
        <v>1215</v>
      </c>
      <c r="F247" s="230" t="s">
        <v>1216</v>
      </c>
      <c r="G247" s="231" t="s">
        <v>354</v>
      </c>
      <c r="H247" s="232">
        <v>2</v>
      </c>
      <c r="I247" s="233"/>
      <c r="J247" s="234">
        <f>ROUND(I247*H247,2)</f>
        <v>0</v>
      </c>
      <c r="K247" s="235"/>
      <c r="L247" s="43"/>
      <c r="M247" s="236" t="s">
        <v>1</v>
      </c>
      <c r="N247" s="237" t="s">
        <v>49</v>
      </c>
      <c r="O247" s="90"/>
      <c r="P247" s="238">
        <f>O247*H247</f>
        <v>0</v>
      </c>
      <c r="Q247" s="238">
        <v>0.45937</v>
      </c>
      <c r="R247" s="238">
        <f>Q247*H247</f>
        <v>0.91874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236</v>
      </c>
      <c r="AT247" s="240" t="s">
        <v>223</v>
      </c>
      <c r="AU247" s="240" t="s">
        <v>95</v>
      </c>
      <c r="AY247" s="15" t="s">
        <v>222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236</v>
      </c>
      <c r="BM247" s="240" t="s">
        <v>2140</v>
      </c>
    </row>
    <row r="248" s="13" customFormat="1">
      <c r="A248" s="13"/>
      <c r="B248" s="242"/>
      <c r="C248" s="243"/>
      <c r="D248" s="244" t="s">
        <v>280</v>
      </c>
      <c r="E248" s="245" t="s">
        <v>1</v>
      </c>
      <c r="F248" s="246" t="s">
        <v>95</v>
      </c>
      <c r="G248" s="243"/>
      <c r="H248" s="247">
        <v>2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280</v>
      </c>
      <c r="AU248" s="253" t="s">
        <v>95</v>
      </c>
      <c r="AV248" s="13" t="s">
        <v>95</v>
      </c>
      <c r="AW248" s="13" t="s">
        <v>39</v>
      </c>
      <c r="AX248" s="13" t="s">
        <v>92</v>
      </c>
      <c r="AY248" s="253" t="s">
        <v>222</v>
      </c>
    </row>
    <row r="249" s="12" customFormat="1" ht="20.88" customHeight="1">
      <c r="A249" s="12"/>
      <c r="B249" s="212"/>
      <c r="C249" s="213"/>
      <c r="D249" s="214" t="s">
        <v>83</v>
      </c>
      <c r="E249" s="226" t="s">
        <v>471</v>
      </c>
      <c r="F249" s="226" t="s">
        <v>472</v>
      </c>
      <c r="G249" s="213"/>
      <c r="H249" s="213"/>
      <c r="I249" s="216"/>
      <c r="J249" s="227">
        <f>BK249</f>
        <v>0</v>
      </c>
      <c r="K249" s="213"/>
      <c r="L249" s="218"/>
      <c r="M249" s="219"/>
      <c r="N249" s="220"/>
      <c r="O249" s="220"/>
      <c r="P249" s="221">
        <f>SUM(P250:P263)</f>
        <v>0</v>
      </c>
      <c r="Q249" s="220"/>
      <c r="R249" s="221">
        <f>SUM(R250:R263)</f>
        <v>0</v>
      </c>
      <c r="S249" s="220"/>
      <c r="T249" s="222">
        <f>SUM(T250:T263)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23" t="s">
        <v>92</v>
      </c>
      <c r="AT249" s="224" t="s">
        <v>83</v>
      </c>
      <c r="AU249" s="224" t="s">
        <v>95</v>
      </c>
      <c r="AY249" s="223" t="s">
        <v>222</v>
      </c>
      <c r="BK249" s="225">
        <f>SUM(BK250:BK263)</f>
        <v>0</v>
      </c>
    </row>
    <row r="250" s="2" customFormat="1" ht="24.15" customHeight="1">
      <c r="A250" s="37"/>
      <c r="B250" s="38"/>
      <c r="C250" s="228" t="s">
        <v>762</v>
      </c>
      <c r="D250" s="228" t="s">
        <v>223</v>
      </c>
      <c r="E250" s="229" t="s">
        <v>800</v>
      </c>
      <c r="F250" s="230" t="s">
        <v>801</v>
      </c>
      <c r="G250" s="231" t="s">
        <v>386</v>
      </c>
      <c r="H250" s="232">
        <v>129.12000000000001</v>
      </c>
      <c r="I250" s="233"/>
      <c r="J250" s="234">
        <f>ROUND(I250*H250,2)</f>
        <v>0</v>
      </c>
      <c r="K250" s="235"/>
      <c r="L250" s="43"/>
      <c r="M250" s="236" t="s">
        <v>1</v>
      </c>
      <c r="N250" s="237" t="s">
        <v>49</v>
      </c>
      <c r="O250" s="90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236</v>
      </c>
      <c r="AT250" s="240" t="s">
        <v>223</v>
      </c>
      <c r="AU250" s="240" t="s">
        <v>232</v>
      </c>
      <c r="AY250" s="15" t="s">
        <v>222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236</v>
      </c>
      <c r="BM250" s="240" t="s">
        <v>1010</v>
      </c>
    </row>
    <row r="251" s="13" customFormat="1">
      <c r="A251" s="13"/>
      <c r="B251" s="242"/>
      <c r="C251" s="243"/>
      <c r="D251" s="244" t="s">
        <v>280</v>
      </c>
      <c r="E251" s="245" t="s">
        <v>1</v>
      </c>
      <c r="F251" s="246" t="s">
        <v>2141</v>
      </c>
      <c r="G251" s="243"/>
      <c r="H251" s="247">
        <v>42.719999999999999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280</v>
      </c>
      <c r="AU251" s="253" t="s">
        <v>232</v>
      </c>
      <c r="AV251" s="13" t="s">
        <v>95</v>
      </c>
      <c r="AW251" s="13" t="s">
        <v>39</v>
      </c>
      <c r="AX251" s="13" t="s">
        <v>84</v>
      </c>
      <c r="AY251" s="253" t="s">
        <v>222</v>
      </c>
    </row>
    <row r="252" s="13" customFormat="1">
      <c r="A252" s="13"/>
      <c r="B252" s="242"/>
      <c r="C252" s="243"/>
      <c r="D252" s="244" t="s">
        <v>280</v>
      </c>
      <c r="E252" s="245" t="s">
        <v>1</v>
      </c>
      <c r="F252" s="246" t="s">
        <v>2142</v>
      </c>
      <c r="G252" s="243"/>
      <c r="H252" s="247">
        <v>86.400000000000006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280</v>
      </c>
      <c r="AU252" s="253" t="s">
        <v>232</v>
      </c>
      <c r="AV252" s="13" t="s">
        <v>95</v>
      </c>
      <c r="AW252" s="13" t="s">
        <v>39</v>
      </c>
      <c r="AX252" s="13" t="s">
        <v>84</v>
      </c>
      <c r="AY252" s="253" t="s">
        <v>222</v>
      </c>
    </row>
    <row r="253" s="2" customFormat="1" ht="24.15" customHeight="1">
      <c r="A253" s="37"/>
      <c r="B253" s="38"/>
      <c r="C253" s="228" t="s">
        <v>766</v>
      </c>
      <c r="D253" s="228" t="s">
        <v>223</v>
      </c>
      <c r="E253" s="229" t="s">
        <v>805</v>
      </c>
      <c r="F253" s="230" t="s">
        <v>806</v>
      </c>
      <c r="G253" s="231" t="s">
        <v>386</v>
      </c>
      <c r="H253" s="232">
        <v>1420.3199999999999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0</v>
      </c>
      <c r="R253" s="238">
        <f>Q253*H253</f>
        <v>0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236</v>
      </c>
      <c r="AT253" s="240" t="s">
        <v>223</v>
      </c>
      <c r="AU253" s="240" t="s">
        <v>232</v>
      </c>
      <c r="AY253" s="15" t="s">
        <v>222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236</v>
      </c>
      <c r="BM253" s="240" t="s">
        <v>1014</v>
      </c>
    </row>
    <row r="254" s="13" customFormat="1">
      <c r="A254" s="13"/>
      <c r="B254" s="242"/>
      <c r="C254" s="243"/>
      <c r="D254" s="244" t="s">
        <v>280</v>
      </c>
      <c r="E254" s="245" t="s">
        <v>1</v>
      </c>
      <c r="F254" s="246" t="s">
        <v>2143</v>
      </c>
      <c r="G254" s="243"/>
      <c r="H254" s="247">
        <v>469.92000000000002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280</v>
      </c>
      <c r="AU254" s="253" t="s">
        <v>232</v>
      </c>
      <c r="AV254" s="13" t="s">
        <v>95</v>
      </c>
      <c r="AW254" s="13" t="s">
        <v>39</v>
      </c>
      <c r="AX254" s="13" t="s">
        <v>84</v>
      </c>
      <c r="AY254" s="253" t="s">
        <v>222</v>
      </c>
    </row>
    <row r="255" s="13" customFormat="1">
      <c r="A255" s="13"/>
      <c r="B255" s="242"/>
      <c r="C255" s="243"/>
      <c r="D255" s="244" t="s">
        <v>280</v>
      </c>
      <c r="E255" s="245" t="s">
        <v>1</v>
      </c>
      <c r="F255" s="246" t="s">
        <v>2144</v>
      </c>
      <c r="G255" s="243"/>
      <c r="H255" s="247">
        <v>950.39999999999998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280</v>
      </c>
      <c r="AU255" s="253" t="s">
        <v>232</v>
      </c>
      <c r="AV255" s="13" t="s">
        <v>95</v>
      </c>
      <c r="AW255" s="13" t="s">
        <v>39</v>
      </c>
      <c r="AX255" s="13" t="s">
        <v>84</v>
      </c>
      <c r="AY255" s="253" t="s">
        <v>222</v>
      </c>
    </row>
    <row r="256" s="2" customFormat="1" ht="24.15" customHeight="1">
      <c r="A256" s="37"/>
      <c r="B256" s="38"/>
      <c r="C256" s="228" t="s">
        <v>770</v>
      </c>
      <c r="D256" s="228" t="s">
        <v>223</v>
      </c>
      <c r="E256" s="229" t="s">
        <v>810</v>
      </c>
      <c r="F256" s="230" t="s">
        <v>811</v>
      </c>
      <c r="G256" s="231" t="s">
        <v>386</v>
      </c>
      <c r="H256" s="232">
        <v>129.12000000000001</v>
      </c>
      <c r="I256" s="233"/>
      <c r="J256" s="234">
        <f>ROUND(I256*H256,2)</f>
        <v>0</v>
      </c>
      <c r="K256" s="235"/>
      <c r="L256" s="43"/>
      <c r="M256" s="236" t="s">
        <v>1</v>
      </c>
      <c r="N256" s="237" t="s">
        <v>49</v>
      </c>
      <c r="O256" s="90"/>
      <c r="P256" s="238">
        <f>O256*H256</f>
        <v>0</v>
      </c>
      <c r="Q256" s="238">
        <v>0</v>
      </c>
      <c r="R256" s="238">
        <f>Q256*H256</f>
        <v>0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236</v>
      </c>
      <c r="AT256" s="240" t="s">
        <v>223</v>
      </c>
      <c r="AU256" s="240" t="s">
        <v>232</v>
      </c>
      <c r="AY256" s="15" t="s">
        <v>222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236</v>
      </c>
      <c r="BM256" s="240" t="s">
        <v>1018</v>
      </c>
    </row>
    <row r="257" s="13" customFormat="1">
      <c r="A257" s="13"/>
      <c r="B257" s="242"/>
      <c r="C257" s="243"/>
      <c r="D257" s="244" t="s">
        <v>280</v>
      </c>
      <c r="E257" s="245" t="s">
        <v>1</v>
      </c>
      <c r="F257" s="246" t="s">
        <v>2141</v>
      </c>
      <c r="G257" s="243"/>
      <c r="H257" s="247">
        <v>42.719999999999999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280</v>
      </c>
      <c r="AU257" s="253" t="s">
        <v>232</v>
      </c>
      <c r="AV257" s="13" t="s">
        <v>95</v>
      </c>
      <c r="AW257" s="13" t="s">
        <v>39</v>
      </c>
      <c r="AX257" s="13" t="s">
        <v>84</v>
      </c>
      <c r="AY257" s="253" t="s">
        <v>222</v>
      </c>
    </row>
    <row r="258" s="13" customFormat="1">
      <c r="A258" s="13"/>
      <c r="B258" s="242"/>
      <c r="C258" s="243"/>
      <c r="D258" s="244" t="s">
        <v>280</v>
      </c>
      <c r="E258" s="245" t="s">
        <v>1</v>
      </c>
      <c r="F258" s="246" t="s">
        <v>2142</v>
      </c>
      <c r="G258" s="243"/>
      <c r="H258" s="247">
        <v>86.400000000000006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280</v>
      </c>
      <c r="AU258" s="253" t="s">
        <v>232</v>
      </c>
      <c r="AV258" s="13" t="s">
        <v>95</v>
      </c>
      <c r="AW258" s="13" t="s">
        <v>39</v>
      </c>
      <c r="AX258" s="13" t="s">
        <v>84</v>
      </c>
      <c r="AY258" s="253" t="s">
        <v>222</v>
      </c>
    </row>
    <row r="259" s="2" customFormat="1" ht="33" customHeight="1">
      <c r="A259" s="37"/>
      <c r="B259" s="38"/>
      <c r="C259" s="228" t="s">
        <v>774</v>
      </c>
      <c r="D259" s="228" t="s">
        <v>223</v>
      </c>
      <c r="E259" s="229" t="s">
        <v>1020</v>
      </c>
      <c r="F259" s="230" t="s">
        <v>1021</v>
      </c>
      <c r="G259" s="231" t="s">
        <v>386</v>
      </c>
      <c r="H259" s="232">
        <v>171.84</v>
      </c>
      <c r="I259" s="233"/>
      <c r="J259" s="234">
        <f>ROUND(I259*H259,2)</f>
        <v>0</v>
      </c>
      <c r="K259" s="235"/>
      <c r="L259" s="43"/>
      <c r="M259" s="236" t="s">
        <v>1</v>
      </c>
      <c r="N259" s="237" t="s">
        <v>49</v>
      </c>
      <c r="O259" s="90"/>
      <c r="P259" s="238">
        <f>O259*H259</f>
        <v>0</v>
      </c>
      <c r="Q259" s="238">
        <v>0</v>
      </c>
      <c r="R259" s="238">
        <f>Q259*H259</f>
        <v>0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236</v>
      </c>
      <c r="AT259" s="240" t="s">
        <v>223</v>
      </c>
      <c r="AU259" s="240" t="s">
        <v>232</v>
      </c>
      <c r="AY259" s="15" t="s">
        <v>222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236</v>
      </c>
      <c r="BM259" s="240" t="s">
        <v>1022</v>
      </c>
    </row>
    <row r="260" s="13" customFormat="1">
      <c r="A260" s="13"/>
      <c r="B260" s="242"/>
      <c r="C260" s="243"/>
      <c r="D260" s="244" t="s">
        <v>280</v>
      </c>
      <c r="E260" s="245" t="s">
        <v>1</v>
      </c>
      <c r="F260" s="246" t="s">
        <v>2145</v>
      </c>
      <c r="G260" s="243"/>
      <c r="H260" s="247">
        <v>85.439999999999998</v>
      </c>
      <c r="I260" s="248"/>
      <c r="J260" s="243"/>
      <c r="K260" s="243"/>
      <c r="L260" s="249"/>
      <c r="M260" s="250"/>
      <c r="N260" s="251"/>
      <c r="O260" s="251"/>
      <c r="P260" s="251"/>
      <c r="Q260" s="251"/>
      <c r="R260" s="251"/>
      <c r="S260" s="251"/>
      <c r="T260" s="25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3" t="s">
        <v>280</v>
      </c>
      <c r="AU260" s="253" t="s">
        <v>232</v>
      </c>
      <c r="AV260" s="13" t="s">
        <v>95</v>
      </c>
      <c r="AW260" s="13" t="s">
        <v>39</v>
      </c>
      <c r="AX260" s="13" t="s">
        <v>84</v>
      </c>
      <c r="AY260" s="253" t="s">
        <v>222</v>
      </c>
    </row>
    <row r="261" s="13" customFormat="1">
      <c r="A261" s="13"/>
      <c r="B261" s="242"/>
      <c r="C261" s="243"/>
      <c r="D261" s="244" t="s">
        <v>280</v>
      </c>
      <c r="E261" s="245" t="s">
        <v>1</v>
      </c>
      <c r="F261" s="246" t="s">
        <v>2142</v>
      </c>
      <c r="G261" s="243"/>
      <c r="H261" s="247">
        <v>86.400000000000006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280</v>
      </c>
      <c r="AU261" s="253" t="s">
        <v>232</v>
      </c>
      <c r="AV261" s="13" t="s">
        <v>95</v>
      </c>
      <c r="AW261" s="13" t="s">
        <v>39</v>
      </c>
      <c r="AX261" s="13" t="s">
        <v>84</v>
      </c>
      <c r="AY261" s="253" t="s">
        <v>222</v>
      </c>
    </row>
    <row r="262" s="2" customFormat="1" ht="24.15" customHeight="1">
      <c r="A262" s="37"/>
      <c r="B262" s="38"/>
      <c r="C262" s="228" t="s">
        <v>778</v>
      </c>
      <c r="D262" s="228" t="s">
        <v>223</v>
      </c>
      <c r="E262" s="229" t="s">
        <v>814</v>
      </c>
      <c r="F262" s="230" t="s">
        <v>815</v>
      </c>
      <c r="G262" s="231" t="s">
        <v>386</v>
      </c>
      <c r="H262" s="232">
        <v>10</v>
      </c>
      <c r="I262" s="233"/>
      <c r="J262" s="234">
        <f>ROUND(I262*H262,2)</f>
        <v>0</v>
      </c>
      <c r="K262" s="235"/>
      <c r="L262" s="43"/>
      <c r="M262" s="236" t="s">
        <v>1</v>
      </c>
      <c r="N262" s="237" t="s">
        <v>49</v>
      </c>
      <c r="O262" s="90"/>
      <c r="P262" s="238">
        <f>O262*H262</f>
        <v>0</v>
      </c>
      <c r="Q262" s="238">
        <v>0</v>
      </c>
      <c r="R262" s="238">
        <f>Q262*H262</f>
        <v>0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236</v>
      </c>
      <c r="AT262" s="240" t="s">
        <v>223</v>
      </c>
      <c r="AU262" s="240" t="s">
        <v>232</v>
      </c>
      <c r="AY262" s="15" t="s">
        <v>222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236</v>
      </c>
      <c r="BM262" s="240" t="s">
        <v>816</v>
      </c>
    </row>
    <row r="263" s="13" customFormat="1">
      <c r="A263" s="13"/>
      <c r="B263" s="242"/>
      <c r="C263" s="243"/>
      <c r="D263" s="244" t="s">
        <v>280</v>
      </c>
      <c r="E263" s="245" t="s">
        <v>1</v>
      </c>
      <c r="F263" s="246" t="s">
        <v>259</v>
      </c>
      <c r="G263" s="243"/>
      <c r="H263" s="247">
        <v>10</v>
      </c>
      <c r="I263" s="248"/>
      <c r="J263" s="243"/>
      <c r="K263" s="243"/>
      <c r="L263" s="249"/>
      <c r="M263" s="250"/>
      <c r="N263" s="251"/>
      <c r="O263" s="251"/>
      <c r="P263" s="251"/>
      <c r="Q263" s="251"/>
      <c r="R263" s="251"/>
      <c r="S263" s="251"/>
      <c r="T263" s="25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3" t="s">
        <v>280</v>
      </c>
      <c r="AU263" s="253" t="s">
        <v>232</v>
      </c>
      <c r="AV263" s="13" t="s">
        <v>95</v>
      </c>
      <c r="AW263" s="13" t="s">
        <v>39</v>
      </c>
      <c r="AX263" s="13" t="s">
        <v>92</v>
      </c>
      <c r="AY263" s="253" t="s">
        <v>222</v>
      </c>
    </row>
    <row r="264" s="12" customFormat="1" ht="22.8" customHeight="1">
      <c r="A264" s="12"/>
      <c r="B264" s="212"/>
      <c r="C264" s="213"/>
      <c r="D264" s="214" t="s">
        <v>83</v>
      </c>
      <c r="E264" s="226" t="s">
        <v>821</v>
      </c>
      <c r="F264" s="226" t="s">
        <v>822</v>
      </c>
      <c r="G264" s="213"/>
      <c r="H264" s="213"/>
      <c r="I264" s="216"/>
      <c r="J264" s="227">
        <f>BK264</f>
        <v>0</v>
      </c>
      <c r="K264" s="213"/>
      <c r="L264" s="218"/>
      <c r="M264" s="219"/>
      <c r="N264" s="220"/>
      <c r="O264" s="220"/>
      <c r="P264" s="221">
        <f>SUM(P265:P268)</f>
        <v>0</v>
      </c>
      <c r="Q264" s="220"/>
      <c r="R264" s="221">
        <f>SUM(R265:R268)</f>
        <v>0</v>
      </c>
      <c r="S264" s="220"/>
      <c r="T264" s="222">
        <f>SUM(T265:T268)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23" t="s">
        <v>92</v>
      </c>
      <c r="AT264" s="224" t="s">
        <v>83</v>
      </c>
      <c r="AU264" s="224" t="s">
        <v>92</v>
      </c>
      <c r="AY264" s="223" t="s">
        <v>222</v>
      </c>
      <c r="BK264" s="225">
        <f>SUM(BK265:BK268)</f>
        <v>0</v>
      </c>
    </row>
    <row r="265" s="2" customFormat="1" ht="33" customHeight="1">
      <c r="A265" s="37"/>
      <c r="B265" s="38"/>
      <c r="C265" s="228" t="s">
        <v>782</v>
      </c>
      <c r="D265" s="228" t="s">
        <v>223</v>
      </c>
      <c r="E265" s="229" t="s">
        <v>1046</v>
      </c>
      <c r="F265" s="230" t="s">
        <v>1047</v>
      </c>
      <c r="G265" s="231" t="s">
        <v>386</v>
      </c>
      <c r="H265" s="232">
        <v>42.719999999999999</v>
      </c>
      <c r="I265" s="233"/>
      <c r="J265" s="234">
        <f>ROUND(I265*H265,2)</f>
        <v>0</v>
      </c>
      <c r="K265" s="235"/>
      <c r="L265" s="43"/>
      <c r="M265" s="236" t="s">
        <v>1</v>
      </c>
      <c r="N265" s="237" t="s">
        <v>49</v>
      </c>
      <c r="O265" s="90"/>
      <c r="P265" s="238">
        <f>O265*H265</f>
        <v>0</v>
      </c>
      <c r="Q265" s="238">
        <v>0</v>
      </c>
      <c r="R265" s="238">
        <f>Q265*H265</f>
        <v>0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236</v>
      </c>
      <c r="AT265" s="240" t="s">
        <v>223</v>
      </c>
      <c r="AU265" s="240" t="s">
        <v>95</v>
      </c>
      <c r="AY265" s="15" t="s">
        <v>222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236</v>
      </c>
      <c r="BM265" s="240" t="s">
        <v>2146</v>
      </c>
    </row>
    <row r="266" s="13" customFormat="1">
      <c r="A266" s="13"/>
      <c r="B266" s="242"/>
      <c r="C266" s="243"/>
      <c r="D266" s="244" t="s">
        <v>280</v>
      </c>
      <c r="E266" s="245" t="s">
        <v>1</v>
      </c>
      <c r="F266" s="246" t="s">
        <v>2141</v>
      </c>
      <c r="G266" s="243"/>
      <c r="H266" s="247">
        <v>42.719999999999999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280</v>
      </c>
      <c r="AU266" s="253" t="s">
        <v>95</v>
      </c>
      <c r="AV266" s="13" t="s">
        <v>95</v>
      </c>
      <c r="AW266" s="13" t="s">
        <v>39</v>
      </c>
      <c r="AX266" s="13" t="s">
        <v>84</v>
      </c>
      <c r="AY266" s="253" t="s">
        <v>222</v>
      </c>
    </row>
    <row r="267" s="2" customFormat="1" ht="44.25" customHeight="1">
      <c r="A267" s="37"/>
      <c r="B267" s="38"/>
      <c r="C267" s="228" t="s">
        <v>786</v>
      </c>
      <c r="D267" s="228" t="s">
        <v>223</v>
      </c>
      <c r="E267" s="229" t="s">
        <v>1050</v>
      </c>
      <c r="F267" s="230" t="s">
        <v>1051</v>
      </c>
      <c r="G267" s="231" t="s">
        <v>386</v>
      </c>
      <c r="H267" s="232">
        <v>86.400000000000006</v>
      </c>
      <c r="I267" s="233"/>
      <c r="J267" s="234">
        <f>ROUND(I267*H267,2)</f>
        <v>0</v>
      </c>
      <c r="K267" s="235"/>
      <c r="L267" s="43"/>
      <c r="M267" s="236" t="s">
        <v>1</v>
      </c>
      <c r="N267" s="237" t="s">
        <v>49</v>
      </c>
      <c r="O267" s="90"/>
      <c r="P267" s="238">
        <f>O267*H267</f>
        <v>0</v>
      </c>
      <c r="Q267" s="238">
        <v>0</v>
      </c>
      <c r="R267" s="238">
        <f>Q267*H267</f>
        <v>0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236</v>
      </c>
      <c r="AT267" s="240" t="s">
        <v>223</v>
      </c>
      <c r="AU267" s="240" t="s">
        <v>95</v>
      </c>
      <c r="AY267" s="15" t="s">
        <v>222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236</v>
      </c>
      <c r="BM267" s="240" t="s">
        <v>2147</v>
      </c>
    </row>
    <row r="268" s="13" customFormat="1">
      <c r="A268" s="13"/>
      <c r="B268" s="242"/>
      <c r="C268" s="243"/>
      <c r="D268" s="244" t="s">
        <v>280</v>
      </c>
      <c r="E268" s="245" t="s">
        <v>1</v>
      </c>
      <c r="F268" s="246" t="s">
        <v>2142</v>
      </c>
      <c r="G268" s="243"/>
      <c r="H268" s="247">
        <v>86.400000000000006</v>
      </c>
      <c r="I268" s="248"/>
      <c r="J268" s="243"/>
      <c r="K268" s="243"/>
      <c r="L268" s="249"/>
      <c r="M268" s="270"/>
      <c r="N268" s="271"/>
      <c r="O268" s="271"/>
      <c r="P268" s="271"/>
      <c r="Q268" s="271"/>
      <c r="R268" s="271"/>
      <c r="S268" s="271"/>
      <c r="T268" s="27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280</v>
      </c>
      <c r="AU268" s="253" t="s">
        <v>95</v>
      </c>
      <c r="AV268" s="13" t="s">
        <v>95</v>
      </c>
      <c r="AW268" s="13" t="s">
        <v>39</v>
      </c>
      <c r="AX268" s="13" t="s">
        <v>92</v>
      </c>
      <c r="AY268" s="253" t="s">
        <v>222</v>
      </c>
    </row>
    <row r="269" s="2" customFormat="1" ht="6.96" customHeight="1">
      <c r="A269" s="37"/>
      <c r="B269" s="65"/>
      <c r="C269" s="66"/>
      <c r="D269" s="66"/>
      <c r="E269" s="66"/>
      <c r="F269" s="66"/>
      <c r="G269" s="66"/>
      <c r="H269" s="66"/>
      <c r="I269" s="66"/>
      <c r="J269" s="66"/>
      <c r="K269" s="66"/>
      <c r="L269" s="43"/>
      <c r="M269" s="37"/>
      <c r="O269" s="37"/>
      <c r="P269" s="37"/>
      <c r="Q269" s="37"/>
      <c r="R269" s="37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</row>
  </sheetData>
  <sheetProtection sheet="1" autoFilter="0" formatColumns="0" formatRows="0" objects="1" scenarios="1" spinCount="100000" saltValue="9+g+CLG6eteq0xaEQQX/+1aT8tg3wQL5PP7d8EhDk4dHnGZaoV0Tf1YYTpvMSmsL0V/FYWg/1EE7gOiJfb+noQ==" hashValue="nfhCt8CGpPPhsEp7O4303E5bpIUjO/nx6jQQxMQsqaasrRP+Hq/0+ZMNgh1K/2fSq++H6wkF3DkOdb4R196BPQ==" algorithmName="SHA-512" password="CC35"/>
  <autoFilter ref="C121:K268"/>
  <mergeCells count="9">
    <mergeCell ref="E7:H7"/>
    <mergeCell ref="E9:H9"/>
    <mergeCell ref="E18:H18"/>
    <mergeCell ref="E27:H27"/>
    <mergeCell ref="E84:H84"/>
    <mergeCell ref="E86:H86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163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2148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ROUND(J130,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ROUND((SUM(BE130:BE322)),  2)</f>
        <v>0</v>
      </c>
      <c r="G33" s="37"/>
      <c r="H33" s="37"/>
      <c r="I33" s="165">
        <v>0.20999999999999999</v>
      </c>
      <c r="J33" s="164">
        <f>ROUND(((SUM(BE130:BE322))*I33),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ROUND((SUM(BF130:BF322)),  2)</f>
        <v>0</v>
      </c>
      <c r="G34" s="37"/>
      <c r="H34" s="37"/>
      <c r="I34" s="165">
        <v>0.14999999999999999</v>
      </c>
      <c r="J34" s="164">
        <f>ROUND(((SUM(BF130:BF322))*I34),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ROUND((SUM(BG130:BG322)),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ROUND((SUM(BH130:BH322)),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ROUND((SUM(BI130:BI322)),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2023_10_20. - Stoka A1, IO 01.18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J130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J131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J132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J202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J205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J210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J215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541</v>
      </c>
      <c r="E102" s="197"/>
      <c r="F102" s="197"/>
      <c r="G102" s="197"/>
      <c r="H102" s="197"/>
      <c r="I102" s="197"/>
      <c r="J102" s="198">
        <f>J238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305</v>
      </c>
      <c r="E103" s="197"/>
      <c r="F103" s="197"/>
      <c r="G103" s="197"/>
      <c r="H103" s="197"/>
      <c r="I103" s="197"/>
      <c r="J103" s="198">
        <f>J241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307</v>
      </c>
      <c r="E104" s="197"/>
      <c r="F104" s="197"/>
      <c r="G104" s="197"/>
      <c r="H104" s="197"/>
      <c r="I104" s="197"/>
      <c r="J104" s="198">
        <f>J282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306</v>
      </c>
      <c r="E105" s="197"/>
      <c r="F105" s="197"/>
      <c r="G105" s="197"/>
      <c r="H105" s="197"/>
      <c r="I105" s="197"/>
      <c r="J105" s="198">
        <f>J299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542</v>
      </c>
      <c r="E106" s="197"/>
      <c r="F106" s="197"/>
      <c r="G106" s="197"/>
      <c r="H106" s="197"/>
      <c r="I106" s="197"/>
      <c r="J106" s="198">
        <f>J308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308</v>
      </c>
      <c r="E107" s="197"/>
      <c r="F107" s="197"/>
      <c r="G107" s="197"/>
      <c r="H107" s="197"/>
      <c r="I107" s="197"/>
      <c r="J107" s="198">
        <f>J313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543</v>
      </c>
      <c r="E108" s="192"/>
      <c r="F108" s="192"/>
      <c r="G108" s="192"/>
      <c r="H108" s="192"/>
      <c r="I108" s="192"/>
      <c r="J108" s="193">
        <f>J316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2149</v>
      </c>
      <c r="E109" s="197"/>
      <c r="F109" s="197"/>
      <c r="G109" s="197"/>
      <c r="H109" s="197"/>
      <c r="I109" s="197"/>
      <c r="J109" s="198">
        <f>J317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5"/>
      <c r="C110" s="132"/>
      <c r="D110" s="196" t="s">
        <v>544</v>
      </c>
      <c r="E110" s="197"/>
      <c r="F110" s="197"/>
      <c r="G110" s="197"/>
      <c r="H110" s="197"/>
      <c r="I110" s="197"/>
      <c r="J110" s="198">
        <f>J320</f>
        <v>0</v>
      </c>
      <c r="K110" s="132"/>
      <c r="L110" s="199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6.96" customHeight="1">
      <c r="A112" s="37"/>
      <c r="B112" s="65"/>
      <c r="C112" s="66"/>
      <c r="D112" s="66"/>
      <c r="E112" s="66"/>
      <c r="F112" s="66"/>
      <c r="G112" s="66"/>
      <c r="H112" s="66"/>
      <c r="I112" s="66"/>
      <c r="J112" s="66"/>
      <c r="K112" s="66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6" s="2" customFormat="1" ht="6.96" customHeight="1">
      <c r="A116" s="37"/>
      <c r="B116" s="67"/>
      <c r="C116" s="68"/>
      <c r="D116" s="68"/>
      <c r="E116" s="68"/>
      <c r="F116" s="68"/>
      <c r="G116" s="68"/>
      <c r="H116" s="68"/>
      <c r="I116" s="68"/>
      <c r="J116" s="68"/>
      <c r="K116" s="68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24.96" customHeight="1">
      <c r="A117" s="37"/>
      <c r="B117" s="38"/>
      <c r="C117" s="21" t="s">
        <v>206</v>
      </c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0" t="s">
        <v>16</v>
      </c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6.5" customHeight="1">
      <c r="A120" s="37"/>
      <c r="B120" s="38"/>
      <c r="C120" s="39"/>
      <c r="D120" s="39"/>
      <c r="E120" s="184" t="str">
        <f>E7</f>
        <v>Kanalizacea a ČOV Přestavlky u Čerčan</v>
      </c>
      <c r="F120" s="30"/>
      <c r="G120" s="30"/>
      <c r="H120" s="30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2" customHeight="1">
      <c r="A121" s="37"/>
      <c r="B121" s="38"/>
      <c r="C121" s="30" t="s">
        <v>192</v>
      </c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6.5" customHeight="1">
      <c r="A122" s="37"/>
      <c r="B122" s="38"/>
      <c r="C122" s="39"/>
      <c r="D122" s="39"/>
      <c r="E122" s="75" t="str">
        <f>E9</f>
        <v>2023_10_20. - Stoka A1, IO 01.18</v>
      </c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6.96" customHeight="1">
      <c r="A123" s="37"/>
      <c r="B123" s="38"/>
      <c r="C123" s="39"/>
      <c r="D123" s="39"/>
      <c r="E123" s="39"/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2" customHeight="1">
      <c r="A124" s="37"/>
      <c r="B124" s="38"/>
      <c r="C124" s="30" t="s">
        <v>22</v>
      </c>
      <c r="D124" s="39"/>
      <c r="E124" s="39"/>
      <c r="F124" s="25" t="str">
        <f>F12</f>
        <v>Přestavlky u Čerčan</v>
      </c>
      <c r="G124" s="39"/>
      <c r="H124" s="39"/>
      <c r="I124" s="30" t="s">
        <v>24</v>
      </c>
      <c r="J124" s="78" t="str">
        <f>IF(J12="","",J12)</f>
        <v>31. 8. 2023</v>
      </c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6.96" customHeight="1">
      <c r="A125" s="37"/>
      <c r="B125" s="38"/>
      <c r="C125" s="39"/>
      <c r="D125" s="39"/>
      <c r="E125" s="39"/>
      <c r="F125" s="39"/>
      <c r="G125" s="39"/>
      <c r="H125" s="39"/>
      <c r="I125" s="39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25.65" customHeight="1">
      <c r="A126" s="37"/>
      <c r="B126" s="38"/>
      <c r="C126" s="30" t="s">
        <v>30</v>
      </c>
      <c r="D126" s="39"/>
      <c r="E126" s="39"/>
      <c r="F126" s="25" t="str">
        <f>E15</f>
        <v>Přestavlky u Čerčan</v>
      </c>
      <c r="G126" s="39"/>
      <c r="H126" s="39"/>
      <c r="I126" s="30" t="s">
        <v>36</v>
      </c>
      <c r="J126" s="35" t="str">
        <f>E21</f>
        <v>Vodohospodářský rozvoj a výstavba a.s.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5.15" customHeight="1">
      <c r="A127" s="37"/>
      <c r="B127" s="38"/>
      <c r="C127" s="30" t="s">
        <v>34</v>
      </c>
      <c r="D127" s="39"/>
      <c r="E127" s="39"/>
      <c r="F127" s="25" t="str">
        <f>IF(E18="","",E18)</f>
        <v>Vyplň údaj</v>
      </c>
      <c r="G127" s="39"/>
      <c r="H127" s="39"/>
      <c r="I127" s="30" t="s">
        <v>40</v>
      </c>
      <c r="J127" s="35" t="str">
        <f>E24</f>
        <v>Dvořák</v>
      </c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2" customFormat="1" ht="10.32" customHeight="1">
      <c r="A128" s="37"/>
      <c r="B128" s="38"/>
      <c r="C128" s="39"/>
      <c r="D128" s="39"/>
      <c r="E128" s="39"/>
      <c r="F128" s="39"/>
      <c r="G128" s="39"/>
      <c r="H128" s="39"/>
      <c r="I128" s="39"/>
      <c r="J128" s="39"/>
      <c r="K128" s="39"/>
      <c r="L128" s="62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="11" customFormat="1" ht="29.28" customHeight="1">
      <c r="A129" s="200"/>
      <c r="B129" s="201"/>
      <c r="C129" s="202" t="s">
        <v>207</v>
      </c>
      <c r="D129" s="203" t="s">
        <v>69</v>
      </c>
      <c r="E129" s="203" t="s">
        <v>65</v>
      </c>
      <c r="F129" s="203" t="s">
        <v>66</v>
      </c>
      <c r="G129" s="203" t="s">
        <v>208</v>
      </c>
      <c r="H129" s="203" t="s">
        <v>209</v>
      </c>
      <c r="I129" s="203" t="s">
        <v>210</v>
      </c>
      <c r="J129" s="204" t="s">
        <v>197</v>
      </c>
      <c r="K129" s="205" t="s">
        <v>211</v>
      </c>
      <c r="L129" s="206"/>
      <c r="M129" s="99" t="s">
        <v>1</v>
      </c>
      <c r="N129" s="100" t="s">
        <v>48</v>
      </c>
      <c r="O129" s="100" t="s">
        <v>212</v>
      </c>
      <c r="P129" s="100" t="s">
        <v>213</v>
      </c>
      <c r="Q129" s="100" t="s">
        <v>214</v>
      </c>
      <c r="R129" s="100" t="s">
        <v>215</v>
      </c>
      <c r="S129" s="100" t="s">
        <v>216</v>
      </c>
      <c r="T129" s="101" t="s">
        <v>217</v>
      </c>
      <c r="U129" s="200"/>
      <c r="V129" s="200"/>
      <c r="W129" s="200"/>
      <c r="X129" s="200"/>
      <c r="Y129" s="200"/>
      <c r="Z129" s="200"/>
      <c r="AA129" s="200"/>
      <c r="AB129" s="200"/>
      <c r="AC129" s="200"/>
      <c r="AD129" s="200"/>
      <c r="AE129" s="200"/>
    </row>
    <row r="130" s="2" customFormat="1" ht="22.8" customHeight="1">
      <c r="A130" s="37"/>
      <c r="B130" s="38"/>
      <c r="C130" s="106" t="s">
        <v>218</v>
      </c>
      <c r="D130" s="39"/>
      <c r="E130" s="39"/>
      <c r="F130" s="39"/>
      <c r="G130" s="39"/>
      <c r="H130" s="39"/>
      <c r="I130" s="39"/>
      <c r="J130" s="207">
        <f>BK130</f>
        <v>0</v>
      </c>
      <c r="K130" s="39"/>
      <c r="L130" s="43"/>
      <c r="M130" s="102"/>
      <c r="N130" s="208"/>
      <c r="O130" s="103"/>
      <c r="P130" s="209">
        <f>P131+P316</f>
        <v>0</v>
      </c>
      <c r="Q130" s="103"/>
      <c r="R130" s="209">
        <f>R131+R316</f>
        <v>80.15490435000001</v>
      </c>
      <c r="S130" s="103"/>
      <c r="T130" s="210">
        <f>T131+T316</f>
        <v>53.26605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15" t="s">
        <v>83</v>
      </c>
      <c r="AU130" s="15" t="s">
        <v>199</v>
      </c>
      <c r="BK130" s="211">
        <f>BK131+BK316</f>
        <v>0</v>
      </c>
    </row>
    <row r="131" s="12" customFormat="1" ht="25.92" customHeight="1">
      <c r="A131" s="12"/>
      <c r="B131" s="212"/>
      <c r="C131" s="213"/>
      <c r="D131" s="214" t="s">
        <v>83</v>
      </c>
      <c r="E131" s="215" t="s">
        <v>309</v>
      </c>
      <c r="F131" s="215" t="s">
        <v>310</v>
      </c>
      <c r="G131" s="213"/>
      <c r="H131" s="213"/>
      <c r="I131" s="216"/>
      <c r="J131" s="217">
        <f>BK131</f>
        <v>0</v>
      </c>
      <c r="K131" s="213"/>
      <c r="L131" s="218"/>
      <c r="M131" s="219"/>
      <c r="N131" s="220"/>
      <c r="O131" s="220"/>
      <c r="P131" s="221">
        <f>P132+P202+P205+P210+P215+P238+P241+P299+P308+P313</f>
        <v>0</v>
      </c>
      <c r="Q131" s="220"/>
      <c r="R131" s="221">
        <f>R132+R202+R205+R210+R215+R238+R241+R299+R308+R313</f>
        <v>80.151224350000007</v>
      </c>
      <c r="S131" s="220"/>
      <c r="T131" s="222">
        <f>T132+T202+T205+T210+T215+T238+T241+T299+T308+T313</f>
        <v>53.26605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92</v>
      </c>
      <c r="AT131" s="224" t="s">
        <v>83</v>
      </c>
      <c r="AU131" s="224" t="s">
        <v>84</v>
      </c>
      <c r="AY131" s="223" t="s">
        <v>222</v>
      </c>
      <c r="BK131" s="225">
        <f>BK132+BK202+BK205+BK210+BK215+BK238+BK241+BK299+BK308+BK313</f>
        <v>0</v>
      </c>
    </row>
    <row r="132" s="12" customFormat="1" ht="22.8" customHeight="1">
      <c r="A132" s="12"/>
      <c r="B132" s="212"/>
      <c r="C132" s="213"/>
      <c r="D132" s="214" t="s">
        <v>83</v>
      </c>
      <c r="E132" s="226" t="s">
        <v>92</v>
      </c>
      <c r="F132" s="226" t="s">
        <v>311</v>
      </c>
      <c r="G132" s="213"/>
      <c r="H132" s="213"/>
      <c r="I132" s="216"/>
      <c r="J132" s="227">
        <f>BK132</f>
        <v>0</v>
      </c>
      <c r="K132" s="213"/>
      <c r="L132" s="218"/>
      <c r="M132" s="219"/>
      <c r="N132" s="220"/>
      <c r="O132" s="220"/>
      <c r="P132" s="221">
        <f>SUM(P133:P201)</f>
        <v>0</v>
      </c>
      <c r="Q132" s="220"/>
      <c r="R132" s="221">
        <f>SUM(R133:R201)</f>
        <v>53.4553175</v>
      </c>
      <c r="S132" s="220"/>
      <c r="T132" s="222">
        <f>SUM(T133:T201)</f>
        <v>52.226650000000006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3" t="s">
        <v>92</v>
      </c>
      <c r="AT132" s="224" t="s">
        <v>83</v>
      </c>
      <c r="AU132" s="224" t="s">
        <v>92</v>
      </c>
      <c r="AY132" s="223" t="s">
        <v>222</v>
      </c>
      <c r="BK132" s="225">
        <f>SUM(BK133:BK201)</f>
        <v>0</v>
      </c>
    </row>
    <row r="133" s="2" customFormat="1" ht="24.15" customHeight="1">
      <c r="A133" s="37"/>
      <c r="B133" s="38"/>
      <c r="C133" s="228" t="s">
        <v>92</v>
      </c>
      <c r="D133" s="228" t="s">
        <v>223</v>
      </c>
      <c r="E133" s="229" t="s">
        <v>838</v>
      </c>
      <c r="F133" s="230" t="s">
        <v>839</v>
      </c>
      <c r="G133" s="231" t="s">
        <v>361</v>
      </c>
      <c r="H133" s="232">
        <v>53.899999999999999</v>
      </c>
      <c r="I133" s="233"/>
      <c r="J133" s="234">
        <f>ROUND(I133*H133,2)</f>
        <v>0</v>
      </c>
      <c r="K133" s="235"/>
      <c r="L133" s="43"/>
      <c r="M133" s="236" t="s">
        <v>1</v>
      </c>
      <c r="N133" s="237" t="s">
        <v>49</v>
      </c>
      <c r="O133" s="90"/>
      <c r="P133" s="238">
        <f>O133*H133</f>
        <v>0</v>
      </c>
      <c r="Q133" s="238">
        <v>0</v>
      </c>
      <c r="R133" s="238">
        <f>Q133*H133</f>
        <v>0</v>
      </c>
      <c r="S133" s="238">
        <v>0.44</v>
      </c>
      <c r="T133" s="239">
        <f>S133*H133</f>
        <v>23.716000000000001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40" t="s">
        <v>236</v>
      </c>
      <c r="AT133" s="240" t="s">
        <v>223</v>
      </c>
      <c r="AU133" s="240" t="s">
        <v>95</v>
      </c>
      <c r="AY133" s="15" t="s">
        <v>222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5" t="s">
        <v>92</v>
      </c>
      <c r="BK133" s="241">
        <f>ROUND(I133*H133,2)</f>
        <v>0</v>
      </c>
      <c r="BL133" s="15" t="s">
        <v>236</v>
      </c>
      <c r="BM133" s="240" t="s">
        <v>840</v>
      </c>
    </row>
    <row r="134" s="13" customFormat="1">
      <c r="A134" s="13"/>
      <c r="B134" s="242"/>
      <c r="C134" s="243"/>
      <c r="D134" s="244" t="s">
        <v>280</v>
      </c>
      <c r="E134" s="245" t="s">
        <v>1</v>
      </c>
      <c r="F134" s="246" t="s">
        <v>2150</v>
      </c>
      <c r="G134" s="243"/>
      <c r="H134" s="247">
        <v>53.899999999999999</v>
      </c>
      <c r="I134" s="248"/>
      <c r="J134" s="243"/>
      <c r="K134" s="243"/>
      <c r="L134" s="249"/>
      <c r="M134" s="250"/>
      <c r="N134" s="251"/>
      <c r="O134" s="251"/>
      <c r="P134" s="251"/>
      <c r="Q134" s="251"/>
      <c r="R134" s="251"/>
      <c r="S134" s="251"/>
      <c r="T134" s="25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3" t="s">
        <v>280</v>
      </c>
      <c r="AU134" s="253" t="s">
        <v>95</v>
      </c>
      <c r="AV134" s="13" t="s">
        <v>95</v>
      </c>
      <c r="AW134" s="13" t="s">
        <v>39</v>
      </c>
      <c r="AX134" s="13" t="s">
        <v>92</v>
      </c>
      <c r="AY134" s="253" t="s">
        <v>222</v>
      </c>
    </row>
    <row r="135" s="2" customFormat="1" ht="16.5" customHeight="1">
      <c r="A135" s="37"/>
      <c r="B135" s="38"/>
      <c r="C135" s="259" t="s">
        <v>95</v>
      </c>
      <c r="D135" s="259" t="s">
        <v>405</v>
      </c>
      <c r="E135" s="260" t="s">
        <v>551</v>
      </c>
      <c r="F135" s="261" t="s">
        <v>552</v>
      </c>
      <c r="G135" s="262" t="s">
        <v>386</v>
      </c>
      <c r="H135" s="263">
        <v>52.802</v>
      </c>
      <c r="I135" s="264"/>
      <c r="J135" s="265">
        <f>ROUND(I135*H135,2)</f>
        <v>0</v>
      </c>
      <c r="K135" s="266"/>
      <c r="L135" s="267"/>
      <c r="M135" s="268" t="s">
        <v>1</v>
      </c>
      <c r="N135" s="269" t="s">
        <v>49</v>
      </c>
      <c r="O135" s="90"/>
      <c r="P135" s="238">
        <f>O135*H135</f>
        <v>0</v>
      </c>
      <c r="Q135" s="238">
        <v>1</v>
      </c>
      <c r="R135" s="238">
        <f>Q135*H135</f>
        <v>52.802</v>
      </c>
      <c r="S135" s="238">
        <v>0</v>
      </c>
      <c r="T135" s="239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40" t="s">
        <v>251</v>
      </c>
      <c r="AT135" s="240" t="s">
        <v>405</v>
      </c>
      <c r="AU135" s="240" t="s">
        <v>95</v>
      </c>
      <c r="AY135" s="15" t="s">
        <v>222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5" t="s">
        <v>92</v>
      </c>
      <c r="BK135" s="241">
        <f>ROUND(I135*H135,2)</f>
        <v>0</v>
      </c>
      <c r="BL135" s="15" t="s">
        <v>236</v>
      </c>
      <c r="BM135" s="240" t="s">
        <v>553</v>
      </c>
    </row>
    <row r="136" s="13" customFormat="1">
      <c r="A136" s="13"/>
      <c r="B136" s="242"/>
      <c r="C136" s="243"/>
      <c r="D136" s="244" t="s">
        <v>280</v>
      </c>
      <c r="E136" s="245" t="s">
        <v>1</v>
      </c>
      <c r="F136" s="246" t="s">
        <v>2151</v>
      </c>
      <c r="G136" s="243"/>
      <c r="H136" s="247">
        <v>52.802</v>
      </c>
      <c r="I136" s="248"/>
      <c r="J136" s="243"/>
      <c r="K136" s="243"/>
      <c r="L136" s="249"/>
      <c r="M136" s="250"/>
      <c r="N136" s="251"/>
      <c r="O136" s="251"/>
      <c r="P136" s="251"/>
      <c r="Q136" s="251"/>
      <c r="R136" s="251"/>
      <c r="S136" s="251"/>
      <c r="T136" s="25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3" t="s">
        <v>280</v>
      </c>
      <c r="AU136" s="253" t="s">
        <v>95</v>
      </c>
      <c r="AV136" s="13" t="s">
        <v>95</v>
      </c>
      <c r="AW136" s="13" t="s">
        <v>39</v>
      </c>
      <c r="AX136" s="13" t="s">
        <v>84</v>
      </c>
      <c r="AY136" s="253" t="s">
        <v>222</v>
      </c>
    </row>
    <row r="137" s="2" customFormat="1" ht="24.15" customHeight="1">
      <c r="A137" s="37"/>
      <c r="B137" s="38"/>
      <c r="C137" s="228" t="s">
        <v>232</v>
      </c>
      <c r="D137" s="228" t="s">
        <v>223</v>
      </c>
      <c r="E137" s="229" t="s">
        <v>843</v>
      </c>
      <c r="F137" s="230" t="s">
        <v>844</v>
      </c>
      <c r="G137" s="231" t="s">
        <v>361</v>
      </c>
      <c r="H137" s="232">
        <v>66.150000000000006</v>
      </c>
      <c r="I137" s="233"/>
      <c r="J137" s="234">
        <f>ROUND(I137*H137,2)</f>
        <v>0</v>
      </c>
      <c r="K137" s="235"/>
      <c r="L137" s="43"/>
      <c r="M137" s="236" t="s">
        <v>1</v>
      </c>
      <c r="N137" s="237" t="s">
        <v>49</v>
      </c>
      <c r="O137" s="90"/>
      <c r="P137" s="238">
        <f>O137*H137</f>
        <v>0</v>
      </c>
      <c r="Q137" s="238">
        <v>0</v>
      </c>
      <c r="R137" s="238">
        <f>Q137*H137</f>
        <v>0</v>
      </c>
      <c r="S137" s="238">
        <v>0.316</v>
      </c>
      <c r="T137" s="239">
        <f>S137*H137</f>
        <v>20.903400000000001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40" t="s">
        <v>236</v>
      </c>
      <c r="AT137" s="240" t="s">
        <v>223</v>
      </c>
      <c r="AU137" s="240" t="s">
        <v>95</v>
      </c>
      <c r="AY137" s="15" t="s">
        <v>222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5" t="s">
        <v>92</v>
      </c>
      <c r="BK137" s="241">
        <f>ROUND(I137*H137,2)</f>
        <v>0</v>
      </c>
      <c r="BL137" s="15" t="s">
        <v>236</v>
      </c>
      <c r="BM137" s="240" t="s">
        <v>845</v>
      </c>
    </row>
    <row r="138" s="13" customFormat="1">
      <c r="A138" s="13"/>
      <c r="B138" s="242"/>
      <c r="C138" s="243"/>
      <c r="D138" s="244" t="s">
        <v>280</v>
      </c>
      <c r="E138" s="245" t="s">
        <v>1</v>
      </c>
      <c r="F138" s="246" t="s">
        <v>2152</v>
      </c>
      <c r="G138" s="243"/>
      <c r="H138" s="247">
        <v>66.150000000000006</v>
      </c>
      <c r="I138" s="248"/>
      <c r="J138" s="243"/>
      <c r="K138" s="243"/>
      <c r="L138" s="249"/>
      <c r="M138" s="250"/>
      <c r="N138" s="251"/>
      <c r="O138" s="251"/>
      <c r="P138" s="251"/>
      <c r="Q138" s="251"/>
      <c r="R138" s="251"/>
      <c r="S138" s="251"/>
      <c r="T138" s="25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3" t="s">
        <v>280</v>
      </c>
      <c r="AU138" s="253" t="s">
        <v>95</v>
      </c>
      <c r="AV138" s="13" t="s">
        <v>95</v>
      </c>
      <c r="AW138" s="13" t="s">
        <v>39</v>
      </c>
      <c r="AX138" s="13" t="s">
        <v>84</v>
      </c>
      <c r="AY138" s="253" t="s">
        <v>222</v>
      </c>
    </row>
    <row r="139" s="2" customFormat="1" ht="24.15" customHeight="1">
      <c r="A139" s="37"/>
      <c r="B139" s="38"/>
      <c r="C139" s="228" t="s">
        <v>236</v>
      </c>
      <c r="D139" s="228" t="s">
        <v>223</v>
      </c>
      <c r="E139" s="229" t="s">
        <v>847</v>
      </c>
      <c r="F139" s="230" t="s">
        <v>848</v>
      </c>
      <c r="G139" s="231" t="s">
        <v>361</v>
      </c>
      <c r="H139" s="232">
        <v>66.150000000000006</v>
      </c>
      <c r="I139" s="233"/>
      <c r="J139" s="234">
        <f>ROUND(I139*H139,2)</f>
        <v>0</v>
      </c>
      <c r="K139" s="235"/>
      <c r="L139" s="43"/>
      <c r="M139" s="236" t="s">
        <v>1</v>
      </c>
      <c r="N139" s="237" t="s">
        <v>49</v>
      </c>
      <c r="O139" s="90"/>
      <c r="P139" s="238">
        <f>O139*H139</f>
        <v>0</v>
      </c>
      <c r="Q139" s="238">
        <v>9.0000000000000006E-05</v>
      </c>
      <c r="R139" s="238">
        <f>Q139*H139</f>
        <v>0.0059535000000000005</v>
      </c>
      <c r="S139" s="238">
        <v>0.11500000000000001</v>
      </c>
      <c r="T139" s="239">
        <f>S139*H139</f>
        <v>7.6072500000000014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40" t="s">
        <v>236</v>
      </c>
      <c r="AT139" s="240" t="s">
        <v>223</v>
      </c>
      <c r="AU139" s="240" t="s">
        <v>95</v>
      </c>
      <c r="AY139" s="15" t="s">
        <v>222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5" t="s">
        <v>92</v>
      </c>
      <c r="BK139" s="241">
        <f>ROUND(I139*H139,2)</f>
        <v>0</v>
      </c>
      <c r="BL139" s="15" t="s">
        <v>236</v>
      </c>
      <c r="BM139" s="240" t="s">
        <v>849</v>
      </c>
    </row>
    <row r="140" s="13" customFormat="1">
      <c r="A140" s="13"/>
      <c r="B140" s="242"/>
      <c r="C140" s="243"/>
      <c r="D140" s="244" t="s">
        <v>280</v>
      </c>
      <c r="E140" s="245" t="s">
        <v>1</v>
      </c>
      <c r="F140" s="246" t="s">
        <v>2153</v>
      </c>
      <c r="G140" s="243"/>
      <c r="H140" s="247">
        <v>66.150000000000006</v>
      </c>
      <c r="I140" s="248"/>
      <c r="J140" s="243"/>
      <c r="K140" s="243"/>
      <c r="L140" s="249"/>
      <c r="M140" s="250"/>
      <c r="N140" s="251"/>
      <c r="O140" s="251"/>
      <c r="P140" s="251"/>
      <c r="Q140" s="251"/>
      <c r="R140" s="251"/>
      <c r="S140" s="251"/>
      <c r="T140" s="25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3" t="s">
        <v>280</v>
      </c>
      <c r="AU140" s="253" t="s">
        <v>95</v>
      </c>
      <c r="AV140" s="13" t="s">
        <v>95</v>
      </c>
      <c r="AW140" s="13" t="s">
        <v>39</v>
      </c>
      <c r="AX140" s="13" t="s">
        <v>92</v>
      </c>
      <c r="AY140" s="253" t="s">
        <v>222</v>
      </c>
    </row>
    <row r="141" s="2" customFormat="1" ht="16.5" customHeight="1">
      <c r="A141" s="37"/>
      <c r="B141" s="38"/>
      <c r="C141" s="228" t="s">
        <v>221</v>
      </c>
      <c r="D141" s="228" t="s">
        <v>223</v>
      </c>
      <c r="E141" s="229" t="s">
        <v>312</v>
      </c>
      <c r="F141" s="230" t="s">
        <v>313</v>
      </c>
      <c r="G141" s="231" t="s">
        <v>314</v>
      </c>
      <c r="H141" s="232">
        <v>10</v>
      </c>
      <c r="I141" s="233"/>
      <c r="J141" s="234">
        <f>ROUND(I141*H141,2)</f>
        <v>0</v>
      </c>
      <c r="K141" s="235"/>
      <c r="L141" s="43"/>
      <c r="M141" s="236" t="s">
        <v>1</v>
      </c>
      <c r="N141" s="237" t="s">
        <v>49</v>
      </c>
      <c r="O141" s="90"/>
      <c r="P141" s="238">
        <f>O141*H141</f>
        <v>0</v>
      </c>
      <c r="Q141" s="238">
        <v>0.0071900000000000002</v>
      </c>
      <c r="R141" s="238">
        <f>Q141*H141</f>
        <v>0.071900000000000006</v>
      </c>
      <c r="S141" s="238">
        <v>0</v>
      </c>
      <c r="T141" s="23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40" t="s">
        <v>236</v>
      </c>
      <c r="AT141" s="240" t="s">
        <v>223</v>
      </c>
      <c r="AU141" s="240" t="s">
        <v>95</v>
      </c>
      <c r="AY141" s="15" t="s">
        <v>222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5" t="s">
        <v>92</v>
      </c>
      <c r="BK141" s="241">
        <f>ROUND(I141*H141,2)</f>
        <v>0</v>
      </c>
      <c r="BL141" s="15" t="s">
        <v>236</v>
      </c>
      <c r="BM141" s="240" t="s">
        <v>555</v>
      </c>
    </row>
    <row r="142" s="13" customFormat="1">
      <c r="A142" s="13"/>
      <c r="B142" s="242"/>
      <c r="C142" s="243"/>
      <c r="D142" s="244" t="s">
        <v>280</v>
      </c>
      <c r="E142" s="245" t="s">
        <v>1</v>
      </c>
      <c r="F142" s="246" t="s">
        <v>259</v>
      </c>
      <c r="G142" s="243"/>
      <c r="H142" s="247">
        <v>10</v>
      </c>
      <c r="I142" s="248"/>
      <c r="J142" s="243"/>
      <c r="K142" s="243"/>
      <c r="L142" s="249"/>
      <c r="M142" s="250"/>
      <c r="N142" s="251"/>
      <c r="O142" s="251"/>
      <c r="P142" s="251"/>
      <c r="Q142" s="251"/>
      <c r="R142" s="251"/>
      <c r="S142" s="251"/>
      <c r="T142" s="25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3" t="s">
        <v>280</v>
      </c>
      <c r="AU142" s="253" t="s">
        <v>95</v>
      </c>
      <c r="AV142" s="13" t="s">
        <v>95</v>
      </c>
      <c r="AW142" s="13" t="s">
        <v>39</v>
      </c>
      <c r="AX142" s="13" t="s">
        <v>92</v>
      </c>
      <c r="AY142" s="253" t="s">
        <v>222</v>
      </c>
    </row>
    <row r="143" s="2" customFormat="1" ht="24.15" customHeight="1">
      <c r="A143" s="37"/>
      <c r="B143" s="38"/>
      <c r="C143" s="228" t="s">
        <v>243</v>
      </c>
      <c r="D143" s="228" t="s">
        <v>223</v>
      </c>
      <c r="E143" s="229" t="s">
        <v>557</v>
      </c>
      <c r="F143" s="230" t="s">
        <v>558</v>
      </c>
      <c r="G143" s="231" t="s">
        <v>319</v>
      </c>
      <c r="H143" s="232">
        <v>10</v>
      </c>
      <c r="I143" s="233"/>
      <c r="J143" s="234">
        <f>ROUND(I143*H143,2)</f>
        <v>0</v>
      </c>
      <c r="K143" s="235"/>
      <c r="L143" s="43"/>
      <c r="M143" s="236" t="s">
        <v>1</v>
      </c>
      <c r="N143" s="237" t="s">
        <v>49</v>
      </c>
      <c r="O143" s="90"/>
      <c r="P143" s="238">
        <f>O143*H143</f>
        <v>0</v>
      </c>
      <c r="Q143" s="238">
        <v>3.0000000000000001E-05</v>
      </c>
      <c r="R143" s="238">
        <f>Q143*H143</f>
        <v>0.00030000000000000003</v>
      </c>
      <c r="S143" s="238">
        <v>0</v>
      </c>
      <c r="T143" s="23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40" t="s">
        <v>236</v>
      </c>
      <c r="AT143" s="240" t="s">
        <v>223</v>
      </c>
      <c r="AU143" s="240" t="s">
        <v>95</v>
      </c>
      <c r="AY143" s="15" t="s">
        <v>222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5" t="s">
        <v>92</v>
      </c>
      <c r="BK143" s="241">
        <f>ROUND(I143*H143,2)</f>
        <v>0</v>
      </c>
      <c r="BL143" s="15" t="s">
        <v>236</v>
      </c>
      <c r="BM143" s="240" t="s">
        <v>559</v>
      </c>
    </row>
    <row r="144" s="13" customFormat="1">
      <c r="A144" s="13"/>
      <c r="B144" s="242"/>
      <c r="C144" s="243"/>
      <c r="D144" s="244" t="s">
        <v>280</v>
      </c>
      <c r="E144" s="245" t="s">
        <v>1</v>
      </c>
      <c r="F144" s="246" t="s">
        <v>259</v>
      </c>
      <c r="G144" s="243"/>
      <c r="H144" s="247">
        <v>10</v>
      </c>
      <c r="I144" s="248"/>
      <c r="J144" s="243"/>
      <c r="K144" s="243"/>
      <c r="L144" s="249"/>
      <c r="M144" s="250"/>
      <c r="N144" s="251"/>
      <c r="O144" s="251"/>
      <c r="P144" s="251"/>
      <c r="Q144" s="251"/>
      <c r="R144" s="251"/>
      <c r="S144" s="251"/>
      <c r="T144" s="25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3" t="s">
        <v>280</v>
      </c>
      <c r="AU144" s="253" t="s">
        <v>95</v>
      </c>
      <c r="AV144" s="13" t="s">
        <v>95</v>
      </c>
      <c r="AW144" s="13" t="s">
        <v>39</v>
      </c>
      <c r="AX144" s="13" t="s">
        <v>92</v>
      </c>
      <c r="AY144" s="253" t="s">
        <v>222</v>
      </c>
    </row>
    <row r="145" s="2" customFormat="1" ht="24.15" customHeight="1">
      <c r="A145" s="37"/>
      <c r="B145" s="38"/>
      <c r="C145" s="228" t="s">
        <v>247</v>
      </c>
      <c r="D145" s="228" t="s">
        <v>223</v>
      </c>
      <c r="E145" s="229" t="s">
        <v>561</v>
      </c>
      <c r="F145" s="230" t="s">
        <v>562</v>
      </c>
      <c r="G145" s="231" t="s">
        <v>324</v>
      </c>
      <c r="H145" s="232">
        <v>10</v>
      </c>
      <c r="I145" s="233"/>
      <c r="J145" s="234">
        <f>ROUND(I145*H145,2)</f>
        <v>0</v>
      </c>
      <c r="K145" s="235"/>
      <c r="L145" s="43"/>
      <c r="M145" s="236" t="s">
        <v>1</v>
      </c>
      <c r="N145" s="237" t="s">
        <v>49</v>
      </c>
      <c r="O145" s="90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40" t="s">
        <v>236</v>
      </c>
      <c r="AT145" s="240" t="s">
        <v>223</v>
      </c>
      <c r="AU145" s="240" t="s">
        <v>95</v>
      </c>
      <c r="AY145" s="15" t="s">
        <v>222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5" t="s">
        <v>92</v>
      </c>
      <c r="BK145" s="241">
        <f>ROUND(I145*H145,2)</f>
        <v>0</v>
      </c>
      <c r="BL145" s="15" t="s">
        <v>236</v>
      </c>
      <c r="BM145" s="240" t="s">
        <v>563</v>
      </c>
    </row>
    <row r="146" s="13" customFormat="1">
      <c r="A146" s="13"/>
      <c r="B146" s="242"/>
      <c r="C146" s="243"/>
      <c r="D146" s="244" t="s">
        <v>280</v>
      </c>
      <c r="E146" s="245" t="s">
        <v>1</v>
      </c>
      <c r="F146" s="246" t="s">
        <v>259</v>
      </c>
      <c r="G146" s="243"/>
      <c r="H146" s="247">
        <v>10</v>
      </c>
      <c r="I146" s="248"/>
      <c r="J146" s="243"/>
      <c r="K146" s="243"/>
      <c r="L146" s="249"/>
      <c r="M146" s="250"/>
      <c r="N146" s="251"/>
      <c r="O146" s="251"/>
      <c r="P146" s="251"/>
      <c r="Q146" s="251"/>
      <c r="R146" s="251"/>
      <c r="S146" s="251"/>
      <c r="T146" s="25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3" t="s">
        <v>280</v>
      </c>
      <c r="AU146" s="253" t="s">
        <v>95</v>
      </c>
      <c r="AV146" s="13" t="s">
        <v>95</v>
      </c>
      <c r="AW146" s="13" t="s">
        <v>39</v>
      </c>
      <c r="AX146" s="13" t="s">
        <v>92</v>
      </c>
      <c r="AY146" s="253" t="s">
        <v>222</v>
      </c>
    </row>
    <row r="147" s="2" customFormat="1" ht="24.15" customHeight="1">
      <c r="A147" s="37"/>
      <c r="B147" s="38"/>
      <c r="C147" s="228" t="s">
        <v>251</v>
      </c>
      <c r="D147" s="228" t="s">
        <v>223</v>
      </c>
      <c r="E147" s="229" t="s">
        <v>850</v>
      </c>
      <c r="F147" s="230" t="s">
        <v>851</v>
      </c>
      <c r="G147" s="231" t="s">
        <v>314</v>
      </c>
      <c r="H147" s="232">
        <v>10</v>
      </c>
      <c r="I147" s="233"/>
      <c r="J147" s="234">
        <f>ROUND(I147*H147,2)</f>
        <v>0</v>
      </c>
      <c r="K147" s="235"/>
      <c r="L147" s="43"/>
      <c r="M147" s="236" t="s">
        <v>1</v>
      </c>
      <c r="N147" s="237" t="s">
        <v>49</v>
      </c>
      <c r="O147" s="90"/>
      <c r="P147" s="238">
        <f>O147*H147</f>
        <v>0</v>
      </c>
      <c r="Q147" s="238">
        <v>0.0086800000000000002</v>
      </c>
      <c r="R147" s="238">
        <f>Q147*H147</f>
        <v>0.086800000000000002</v>
      </c>
      <c r="S147" s="238">
        <v>0</v>
      </c>
      <c r="T147" s="23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40" t="s">
        <v>236</v>
      </c>
      <c r="AT147" s="240" t="s">
        <v>223</v>
      </c>
      <c r="AU147" s="240" t="s">
        <v>95</v>
      </c>
      <c r="AY147" s="15" t="s">
        <v>222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5" t="s">
        <v>92</v>
      </c>
      <c r="BK147" s="241">
        <f>ROUND(I147*H147,2)</f>
        <v>0</v>
      </c>
      <c r="BL147" s="15" t="s">
        <v>236</v>
      </c>
      <c r="BM147" s="240" t="s">
        <v>852</v>
      </c>
    </row>
    <row r="148" s="13" customFormat="1">
      <c r="A148" s="13"/>
      <c r="B148" s="242"/>
      <c r="C148" s="243"/>
      <c r="D148" s="244" t="s">
        <v>280</v>
      </c>
      <c r="E148" s="245" t="s">
        <v>1</v>
      </c>
      <c r="F148" s="246" t="s">
        <v>259</v>
      </c>
      <c r="G148" s="243"/>
      <c r="H148" s="247">
        <v>10</v>
      </c>
      <c r="I148" s="248"/>
      <c r="J148" s="243"/>
      <c r="K148" s="243"/>
      <c r="L148" s="249"/>
      <c r="M148" s="250"/>
      <c r="N148" s="251"/>
      <c r="O148" s="251"/>
      <c r="P148" s="251"/>
      <c r="Q148" s="251"/>
      <c r="R148" s="251"/>
      <c r="S148" s="251"/>
      <c r="T148" s="25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3" t="s">
        <v>280</v>
      </c>
      <c r="AU148" s="253" t="s">
        <v>95</v>
      </c>
      <c r="AV148" s="13" t="s">
        <v>95</v>
      </c>
      <c r="AW148" s="13" t="s">
        <v>39</v>
      </c>
      <c r="AX148" s="13" t="s">
        <v>92</v>
      </c>
      <c r="AY148" s="253" t="s">
        <v>222</v>
      </c>
    </row>
    <row r="149" s="2" customFormat="1" ht="24.15" customHeight="1">
      <c r="A149" s="37"/>
      <c r="B149" s="38"/>
      <c r="C149" s="228" t="s">
        <v>255</v>
      </c>
      <c r="D149" s="228" t="s">
        <v>223</v>
      </c>
      <c r="E149" s="229" t="s">
        <v>853</v>
      </c>
      <c r="F149" s="230" t="s">
        <v>854</v>
      </c>
      <c r="G149" s="231" t="s">
        <v>314</v>
      </c>
      <c r="H149" s="232">
        <v>10</v>
      </c>
      <c r="I149" s="233"/>
      <c r="J149" s="234">
        <f>ROUND(I149*H149,2)</f>
        <v>0</v>
      </c>
      <c r="K149" s="235"/>
      <c r="L149" s="43"/>
      <c r="M149" s="236" t="s">
        <v>1</v>
      </c>
      <c r="N149" s="237" t="s">
        <v>49</v>
      </c>
      <c r="O149" s="90"/>
      <c r="P149" s="238">
        <f>O149*H149</f>
        <v>0</v>
      </c>
      <c r="Q149" s="238">
        <v>0.036900000000000002</v>
      </c>
      <c r="R149" s="238">
        <f>Q149*H149</f>
        <v>0.36899999999999999</v>
      </c>
      <c r="S149" s="238">
        <v>0</v>
      </c>
      <c r="T149" s="23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40" t="s">
        <v>236</v>
      </c>
      <c r="AT149" s="240" t="s">
        <v>223</v>
      </c>
      <c r="AU149" s="240" t="s">
        <v>95</v>
      </c>
      <c r="AY149" s="15" t="s">
        <v>222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5" t="s">
        <v>92</v>
      </c>
      <c r="BK149" s="241">
        <f>ROUND(I149*H149,2)</f>
        <v>0</v>
      </c>
      <c r="BL149" s="15" t="s">
        <v>236</v>
      </c>
      <c r="BM149" s="240" t="s">
        <v>855</v>
      </c>
    </row>
    <row r="150" s="13" customFormat="1">
      <c r="A150" s="13"/>
      <c r="B150" s="242"/>
      <c r="C150" s="243"/>
      <c r="D150" s="244" t="s">
        <v>280</v>
      </c>
      <c r="E150" s="245" t="s">
        <v>1</v>
      </c>
      <c r="F150" s="246" t="s">
        <v>259</v>
      </c>
      <c r="G150" s="243"/>
      <c r="H150" s="247">
        <v>10</v>
      </c>
      <c r="I150" s="248"/>
      <c r="J150" s="243"/>
      <c r="K150" s="243"/>
      <c r="L150" s="249"/>
      <c r="M150" s="250"/>
      <c r="N150" s="251"/>
      <c r="O150" s="251"/>
      <c r="P150" s="251"/>
      <c r="Q150" s="251"/>
      <c r="R150" s="251"/>
      <c r="S150" s="251"/>
      <c r="T150" s="25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3" t="s">
        <v>280</v>
      </c>
      <c r="AU150" s="253" t="s">
        <v>95</v>
      </c>
      <c r="AV150" s="13" t="s">
        <v>95</v>
      </c>
      <c r="AW150" s="13" t="s">
        <v>39</v>
      </c>
      <c r="AX150" s="13" t="s">
        <v>92</v>
      </c>
      <c r="AY150" s="253" t="s">
        <v>222</v>
      </c>
    </row>
    <row r="151" s="2" customFormat="1" ht="24.15" customHeight="1">
      <c r="A151" s="37"/>
      <c r="B151" s="38"/>
      <c r="C151" s="228" t="s">
        <v>259</v>
      </c>
      <c r="D151" s="228" t="s">
        <v>223</v>
      </c>
      <c r="E151" s="229" t="s">
        <v>564</v>
      </c>
      <c r="F151" s="230" t="s">
        <v>565</v>
      </c>
      <c r="G151" s="231" t="s">
        <v>329</v>
      </c>
      <c r="H151" s="232">
        <v>39.200000000000003</v>
      </c>
      <c r="I151" s="233"/>
      <c r="J151" s="234">
        <f>ROUND(I151*H151,2)</f>
        <v>0</v>
      </c>
      <c r="K151" s="235"/>
      <c r="L151" s="43"/>
      <c r="M151" s="236" t="s">
        <v>1</v>
      </c>
      <c r="N151" s="237" t="s">
        <v>49</v>
      </c>
      <c r="O151" s="90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40" t="s">
        <v>236</v>
      </c>
      <c r="AT151" s="240" t="s">
        <v>223</v>
      </c>
      <c r="AU151" s="240" t="s">
        <v>95</v>
      </c>
      <c r="AY151" s="15" t="s">
        <v>222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5" t="s">
        <v>92</v>
      </c>
      <c r="BK151" s="241">
        <f>ROUND(I151*H151,2)</f>
        <v>0</v>
      </c>
      <c r="BL151" s="15" t="s">
        <v>236</v>
      </c>
      <c r="BM151" s="240" t="s">
        <v>566</v>
      </c>
    </row>
    <row r="152" s="13" customFormat="1">
      <c r="A152" s="13"/>
      <c r="B152" s="242"/>
      <c r="C152" s="243"/>
      <c r="D152" s="244" t="s">
        <v>280</v>
      </c>
      <c r="E152" s="245" t="s">
        <v>1</v>
      </c>
      <c r="F152" s="246" t="s">
        <v>2154</v>
      </c>
      <c r="G152" s="243"/>
      <c r="H152" s="247">
        <v>39.200000000000003</v>
      </c>
      <c r="I152" s="248"/>
      <c r="J152" s="243"/>
      <c r="K152" s="243"/>
      <c r="L152" s="249"/>
      <c r="M152" s="250"/>
      <c r="N152" s="251"/>
      <c r="O152" s="251"/>
      <c r="P152" s="251"/>
      <c r="Q152" s="251"/>
      <c r="R152" s="251"/>
      <c r="S152" s="251"/>
      <c r="T152" s="25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3" t="s">
        <v>280</v>
      </c>
      <c r="AU152" s="253" t="s">
        <v>95</v>
      </c>
      <c r="AV152" s="13" t="s">
        <v>95</v>
      </c>
      <c r="AW152" s="13" t="s">
        <v>39</v>
      </c>
      <c r="AX152" s="13" t="s">
        <v>92</v>
      </c>
      <c r="AY152" s="253" t="s">
        <v>222</v>
      </c>
    </row>
    <row r="153" s="2" customFormat="1" ht="37.8" customHeight="1">
      <c r="A153" s="37"/>
      <c r="B153" s="38"/>
      <c r="C153" s="228" t="s">
        <v>263</v>
      </c>
      <c r="D153" s="228" t="s">
        <v>223</v>
      </c>
      <c r="E153" s="229" t="s">
        <v>572</v>
      </c>
      <c r="F153" s="230" t="s">
        <v>573</v>
      </c>
      <c r="G153" s="231" t="s">
        <v>329</v>
      </c>
      <c r="H153" s="232">
        <v>2</v>
      </c>
      <c r="I153" s="233"/>
      <c r="J153" s="234">
        <f>ROUND(I153*H153,2)</f>
        <v>0</v>
      </c>
      <c r="K153" s="235"/>
      <c r="L153" s="43"/>
      <c r="M153" s="236" t="s">
        <v>1</v>
      </c>
      <c r="N153" s="237" t="s">
        <v>49</v>
      </c>
      <c r="O153" s="90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40" t="s">
        <v>236</v>
      </c>
      <c r="AT153" s="240" t="s">
        <v>223</v>
      </c>
      <c r="AU153" s="240" t="s">
        <v>95</v>
      </c>
      <c r="AY153" s="15" t="s">
        <v>222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5" t="s">
        <v>92</v>
      </c>
      <c r="BK153" s="241">
        <f>ROUND(I153*H153,2)</f>
        <v>0</v>
      </c>
      <c r="BL153" s="15" t="s">
        <v>236</v>
      </c>
      <c r="BM153" s="240" t="s">
        <v>574</v>
      </c>
    </row>
    <row r="154" s="13" customFormat="1">
      <c r="A154" s="13"/>
      <c r="B154" s="242"/>
      <c r="C154" s="243"/>
      <c r="D154" s="244" t="s">
        <v>280</v>
      </c>
      <c r="E154" s="245" t="s">
        <v>1</v>
      </c>
      <c r="F154" s="246" t="s">
        <v>95</v>
      </c>
      <c r="G154" s="243"/>
      <c r="H154" s="247">
        <v>2</v>
      </c>
      <c r="I154" s="248"/>
      <c r="J154" s="243"/>
      <c r="K154" s="243"/>
      <c r="L154" s="249"/>
      <c r="M154" s="250"/>
      <c r="N154" s="251"/>
      <c r="O154" s="251"/>
      <c r="P154" s="251"/>
      <c r="Q154" s="251"/>
      <c r="R154" s="251"/>
      <c r="S154" s="251"/>
      <c r="T154" s="25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3" t="s">
        <v>280</v>
      </c>
      <c r="AU154" s="253" t="s">
        <v>95</v>
      </c>
      <c r="AV154" s="13" t="s">
        <v>95</v>
      </c>
      <c r="AW154" s="13" t="s">
        <v>39</v>
      </c>
      <c r="AX154" s="13" t="s">
        <v>92</v>
      </c>
      <c r="AY154" s="253" t="s">
        <v>222</v>
      </c>
    </row>
    <row r="155" s="2" customFormat="1" ht="33" customHeight="1">
      <c r="A155" s="37"/>
      <c r="B155" s="38"/>
      <c r="C155" s="228" t="s">
        <v>269</v>
      </c>
      <c r="D155" s="228" t="s">
        <v>223</v>
      </c>
      <c r="E155" s="229" t="s">
        <v>575</v>
      </c>
      <c r="F155" s="230" t="s">
        <v>576</v>
      </c>
      <c r="G155" s="231" t="s">
        <v>329</v>
      </c>
      <c r="H155" s="232">
        <v>24.68</v>
      </c>
      <c r="I155" s="233"/>
      <c r="J155" s="234">
        <f>ROUND(I155*H155,2)</f>
        <v>0</v>
      </c>
      <c r="K155" s="235"/>
      <c r="L155" s="43"/>
      <c r="M155" s="236" t="s">
        <v>1</v>
      </c>
      <c r="N155" s="237" t="s">
        <v>49</v>
      </c>
      <c r="O155" s="90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40" t="s">
        <v>236</v>
      </c>
      <c r="AT155" s="240" t="s">
        <v>223</v>
      </c>
      <c r="AU155" s="240" t="s">
        <v>95</v>
      </c>
      <c r="AY155" s="15" t="s">
        <v>222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5" t="s">
        <v>92</v>
      </c>
      <c r="BK155" s="241">
        <f>ROUND(I155*H155,2)</f>
        <v>0</v>
      </c>
      <c r="BL155" s="15" t="s">
        <v>236</v>
      </c>
      <c r="BM155" s="240" t="s">
        <v>577</v>
      </c>
    </row>
    <row r="156" s="13" customFormat="1">
      <c r="A156" s="13"/>
      <c r="B156" s="242"/>
      <c r="C156" s="243"/>
      <c r="D156" s="244" t="s">
        <v>280</v>
      </c>
      <c r="E156" s="245" t="s">
        <v>1</v>
      </c>
      <c r="F156" s="246" t="s">
        <v>2155</v>
      </c>
      <c r="G156" s="243"/>
      <c r="H156" s="247">
        <v>31.957000000000001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280</v>
      </c>
      <c r="AU156" s="253" t="s">
        <v>95</v>
      </c>
      <c r="AV156" s="13" t="s">
        <v>95</v>
      </c>
      <c r="AW156" s="13" t="s">
        <v>39</v>
      </c>
      <c r="AX156" s="13" t="s">
        <v>84</v>
      </c>
      <c r="AY156" s="253" t="s">
        <v>222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2156</v>
      </c>
      <c r="G157" s="243"/>
      <c r="H157" s="247">
        <v>-7.2770000000000001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84</v>
      </c>
      <c r="AY157" s="253" t="s">
        <v>222</v>
      </c>
    </row>
    <row r="158" s="2" customFormat="1" ht="37.8" customHeight="1">
      <c r="A158" s="37"/>
      <c r="B158" s="38"/>
      <c r="C158" s="228" t="s">
        <v>276</v>
      </c>
      <c r="D158" s="228" t="s">
        <v>223</v>
      </c>
      <c r="E158" s="229" t="s">
        <v>579</v>
      </c>
      <c r="F158" s="230" t="s">
        <v>580</v>
      </c>
      <c r="G158" s="231" t="s">
        <v>329</v>
      </c>
      <c r="H158" s="232">
        <v>2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236</v>
      </c>
      <c r="AT158" s="240" t="s">
        <v>223</v>
      </c>
      <c r="AU158" s="240" t="s">
        <v>95</v>
      </c>
      <c r="AY158" s="15" t="s">
        <v>222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236</v>
      </c>
      <c r="BM158" s="240" t="s">
        <v>581</v>
      </c>
    </row>
    <row r="159" s="13" customFormat="1">
      <c r="A159" s="13"/>
      <c r="B159" s="242"/>
      <c r="C159" s="243"/>
      <c r="D159" s="244" t="s">
        <v>280</v>
      </c>
      <c r="E159" s="245" t="s">
        <v>1</v>
      </c>
      <c r="F159" s="246" t="s">
        <v>95</v>
      </c>
      <c r="G159" s="243"/>
      <c r="H159" s="247">
        <v>2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280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222</v>
      </c>
    </row>
    <row r="160" s="2" customFormat="1" ht="33" customHeight="1">
      <c r="A160" s="37"/>
      <c r="B160" s="38"/>
      <c r="C160" s="228" t="s">
        <v>283</v>
      </c>
      <c r="D160" s="228" t="s">
        <v>223</v>
      </c>
      <c r="E160" s="229" t="s">
        <v>582</v>
      </c>
      <c r="F160" s="230" t="s">
        <v>583</v>
      </c>
      <c r="G160" s="231" t="s">
        <v>329</v>
      </c>
      <c r="H160" s="232">
        <v>33.573999999999998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236</v>
      </c>
      <c r="AT160" s="240" t="s">
        <v>223</v>
      </c>
      <c r="AU160" s="240" t="s">
        <v>95</v>
      </c>
      <c r="AY160" s="15" t="s">
        <v>222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236</v>
      </c>
      <c r="BM160" s="240" t="s">
        <v>584</v>
      </c>
    </row>
    <row r="161" s="13" customFormat="1">
      <c r="A161" s="13"/>
      <c r="B161" s="242"/>
      <c r="C161" s="243"/>
      <c r="D161" s="244" t="s">
        <v>280</v>
      </c>
      <c r="E161" s="245" t="s">
        <v>1</v>
      </c>
      <c r="F161" s="246" t="s">
        <v>2157</v>
      </c>
      <c r="G161" s="243"/>
      <c r="H161" s="247">
        <v>43.276000000000003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280</v>
      </c>
      <c r="AU161" s="253" t="s">
        <v>95</v>
      </c>
      <c r="AV161" s="13" t="s">
        <v>95</v>
      </c>
      <c r="AW161" s="13" t="s">
        <v>39</v>
      </c>
      <c r="AX161" s="13" t="s">
        <v>84</v>
      </c>
      <c r="AY161" s="253" t="s">
        <v>222</v>
      </c>
    </row>
    <row r="162" s="13" customFormat="1">
      <c r="A162" s="13"/>
      <c r="B162" s="242"/>
      <c r="C162" s="243"/>
      <c r="D162" s="244" t="s">
        <v>280</v>
      </c>
      <c r="E162" s="245" t="s">
        <v>1</v>
      </c>
      <c r="F162" s="246" t="s">
        <v>2158</v>
      </c>
      <c r="G162" s="243"/>
      <c r="H162" s="247">
        <v>-9.702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280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222</v>
      </c>
    </row>
    <row r="163" s="2" customFormat="1" ht="33" customHeight="1">
      <c r="A163" s="37"/>
      <c r="B163" s="38"/>
      <c r="C163" s="228" t="s">
        <v>8</v>
      </c>
      <c r="D163" s="228" t="s">
        <v>223</v>
      </c>
      <c r="E163" s="229" t="s">
        <v>586</v>
      </c>
      <c r="F163" s="230" t="s">
        <v>587</v>
      </c>
      <c r="G163" s="231" t="s">
        <v>329</v>
      </c>
      <c r="H163" s="232">
        <v>26.68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236</v>
      </c>
      <c r="AT163" s="240" t="s">
        <v>223</v>
      </c>
      <c r="AU163" s="240" t="s">
        <v>95</v>
      </c>
      <c r="AY163" s="15" t="s">
        <v>222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236</v>
      </c>
      <c r="BM163" s="240" t="s">
        <v>588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2159</v>
      </c>
      <c r="G164" s="243"/>
      <c r="H164" s="247">
        <v>33.957000000000001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222</v>
      </c>
    </row>
    <row r="165" s="13" customFormat="1">
      <c r="A165" s="13"/>
      <c r="B165" s="242"/>
      <c r="C165" s="243"/>
      <c r="D165" s="244" t="s">
        <v>280</v>
      </c>
      <c r="E165" s="245" t="s">
        <v>1</v>
      </c>
      <c r="F165" s="246" t="s">
        <v>2156</v>
      </c>
      <c r="G165" s="243"/>
      <c r="H165" s="247">
        <v>-7.2770000000000001</v>
      </c>
      <c r="I165" s="248"/>
      <c r="J165" s="243"/>
      <c r="K165" s="243"/>
      <c r="L165" s="249"/>
      <c r="M165" s="250"/>
      <c r="N165" s="251"/>
      <c r="O165" s="251"/>
      <c r="P165" s="251"/>
      <c r="Q165" s="251"/>
      <c r="R165" s="251"/>
      <c r="S165" s="251"/>
      <c r="T165" s="25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3" t="s">
        <v>280</v>
      </c>
      <c r="AU165" s="253" t="s">
        <v>95</v>
      </c>
      <c r="AV165" s="13" t="s">
        <v>95</v>
      </c>
      <c r="AW165" s="13" t="s">
        <v>39</v>
      </c>
      <c r="AX165" s="13" t="s">
        <v>84</v>
      </c>
      <c r="AY165" s="253" t="s">
        <v>222</v>
      </c>
    </row>
    <row r="166" s="2" customFormat="1" ht="21.75" customHeight="1">
      <c r="A166" s="37"/>
      <c r="B166" s="38"/>
      <c r="C166" s="228" t="s">
        <v>292</v>
      </c>
      <c r="D166" s="228" t="s">
        <v>223</v>
      </c>
      <c r="E166" s="229" t="s">
        <v>594</v>
      </c>
      <c r="F166" s="230" t="s">
        <v>595</v>
      </c>
      <c r="G166" s="231" t="s">
        <v>361</v>
      </c>
      <c r="H166" s="232">
        <v>205.80000000000001</v>
      </c>
      <c r="I166" s="233"/>
      <c r="J166" s="234">
        <f>ROUND(I166*H166,2)</f>
        <v>0</v>
      </c>
      <c r="K166" s="235"/>
      <c r="L166" s="43"/>
      <c r="M166" s="236" t="s">
        <v>1</v>
      </c>
      <c r="N166" s="237" t="s">
        <v>49</v>
      </c>
      <c r="O166" s="90"/>
      <c r="P166" s="238">
        <f>O166*H166</f>
        <v>0</v>
      </c>
      <c r="Q166" s="238">
        <v>0.00058</v>
      </c>
      <c r="R166" s="238">
        <f>Q166*H166</f>
        <v>0.11936400000000001</v>
      </c>
      <c r="S166" s="238">
        <v>0</v>
      </c>
      <c r="T166" s="239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40" t="s">
        <v>236</v>
      </c>
      <c r="AT166" s="240" t="s">
        <v>223</v>
      </c>
      <c r="AU166" s="240" t="s">
        <v>95</v>
      </c>
      <c r="AY166" s="15" t="s">
        <v>222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5" t="s">
        <v>92</v>
      </c>
      <c r="BK166" s="241">
        <f>ROUND(I166*H166,2)</f>
        <v>0</v>
      </c>
      <c r="BL166" s="15" t="s">
        <v>236</v>
      </c>
      <c r="BM166" s="240" t="s">
        <v>873</v>
      </c>
    </row>
    <row r="167" s="13" customFormat="1">
      <c r="A167" s="13"/>
      <c r="B167" s="242"/>
      <c r="C167" s="243"/>
      <c r="D167" s="244" t="s">
        <v>280</v>
      </c>
      <c r="E167" s="245" t="s">
        <v>1</v>
      </c>
      <c r="F167" s="246" t="s">
        <v>2160</v>
      </c>
      <c r="G167" s="243"/>
      <c r="H167" s="247">
        <v>205.80000000000001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280</v>
      </c>
      <c r="AU167" s="253" t="s">
        <v>95</v>
      </c>
      <c r="AV167" s="13" t="s">
        <v>95</v>
      </c>
      <c r="AW167" s="13" t="s">
        <v>39</v>
      </c>
      <c r="AX167" s="13" t="s">
        <v>92</v>
      </c>
      <c r="AY167" s="253" t="s">
        <v>222</v>
      </c>
    </row>
    <row r="168" s="2" customFormat="1" ht="21.75" customHeight="1">
      <c r="A168" s="37"/>
      <c r="B168" s="38"/>
      <c r="C168" s="228" t="s">
        <v>379</v>
      </c>
      <c r="D168" s="228" t="s">
        <v>223</v>
      </c>
      <c r="E168" s="229" t="s">
        <v>598</v>
      </c>
      <c r="F168" s="230" t="s">
        <v>599</v>
      </c>
      <c r="G168" s="231" t="s">
        <v>361</v>
      </c>
      <c r="H168" s="232">
        <v>205.80000000000001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236</v>
      </c>
      <c r="AT168" s="240" t="s">
        <v>223</v>
      </c>
      <c r="AU168" s="240" t="s">
        <v>95</v>
      </c>
      <c r="AY168" s="15" t="s">
        <v>222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236</v>
      </c>
      <c r="BM168" s="240" t="s">
        <v>875</v>
      </c>
    </row>
    <row r="169" s="13" customFormat="1">
      <c r="A169" s="13"/>
      <c r="B169" s="242"/>
      <c r="C169" s="243"/>
      <c r="D169" s="244" t="s">
        <v>280</v>
      </c>
      <c r="E169" s="245" t="s">
        <v>1</v>
      </c>
      <c r="F169" s="246" t="s">
        <v>2161</v>
      </c>
      <c r="G169" s="243"/>
      <c r="H169" s="247">
        <v>205.80000000000001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280</v>
      </c>
      <c r="AU169" s="253" t="s">
        <v>95</v>
      </c>
      <c r="AV169" s="13" t="s">
        <v>95</v>
      </c>
      <c r="AW169" s="13" t="s">
        <v>39</v>
      </c>
      <c r="AX169" s="13" t="s">
        <v>92</v>
      </c>
      <c r="AY169" s="253" t="s">
        <v>222</v>
      </c>
    </row>
    <row r="170" s="2" customFormat="1" ht="24.15" customHeight="1">
      <c r="A170" s="37"/>
      <c r="B170" s="38"/>
      <c r="C170" s="228" t="s">
        <v>383</v>
      </c>
      <c r="D170" s="228" t="s">
        <v>223</v>
      </c>
      <c r="E170" s="229" t="s">
        <v>364</v>
      </c>
      <c r="F170" s="230" t="s">
        <v>365</v>
      </c>
      <c r="G170" s="231" t="s">
        <v>329</v>
      </c>
      <c r="H170" s="232">
        <v>53.360999999999997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236</v>
      </c>
      <c r="AT170" s="240" t="s">
        <v>223</v>
      </c>
      <c r="AU170" s="240" t="s">
        <v>95</v>
      </c>
      <c r="AY170" s="15" t="s">
        <v>222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236</v>
      </c>
      <c r="BM170" s="240" t="s">
        <v>601</v>
      </c>
    </row>
    <row r="171" s="13" customFormat="1">
      <c r="A171" s="13"/>
      <c r="B171" s="242"/>
      <c r="C171" s="243"/>
      <c r="D171" s="244" t="s">
        <v>280</v>
      </c>
      <c r="E171" s="245" t="s">
        <v>1</v>
      </c>
      <c r="F171" s="246" t="s">
        <v>2162</v>
      </c>
      <c r="G171" s="243"/>
      <c r="H171" s="247">
        <v>67.914000000000001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280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222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2163</v>
      </c>
      <c r="G172" s="243"/>
      <c r="H172" s="247">
        <v>-14.553000000000001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222</v>
      </c>
    </row>
    <row r="173" s="2" customFormat="1" ht="24.15" customHeight="1">
      <c r="A173" s="37"/>
      <c r="B173" s="38"/>
      <c r="C173" s="228" t="s">
        <v>389</v>
      </c>
      <c r="D173" s="228" t="s">
        <v>223</v>
      </c>
      <c r="E173" s="229" t="s">
        <v>368</v>
      </c>
      <c r="F173" s="230" t="s">
        <v>369</v>
      </c>
      <c r="G173" s="231" t="s">
        <v>329</v>
      </c>
      <c r="H173" s="232">
        <v>124.509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236</v>
      </c>
      <c r="AT173" s="240" t="s">
        <v>223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878</v>
      </c>
    </row>
    <row r="174" s="13" customFormat="1">
      <c r="A174" s="13"/>
      <c r="B174" s="242"/>
      <c r="C174" s="243"/>
      <c r="D174" s="244" t="s">
        <v>280</v>
      </c>
      <c r="E174" s="245" t="s">
        <v>1</v>
      </c>
      <c r="F174" s="246" t="s">
        <v>2164</v>
      </c>
      <c r="G174" s="243"/>
      <c r="H174" s="247">
        <v>158.46600000000001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222</v>
      </c>
    </row>
    <row r="175" s="13" customFormat="1">
      <c r="A175" s="13"/>
      <c r="B175" s="242"/>
      <c r="C175" s="243"/>
      <c r="D175" s="244" t="s">
        <v>280</v>
      </c>
      <c r="E175" s="245" t="s">
        <v>1</v>
      </c>
      <c r="F175" s="246" t="s">
        <v>2165</v>
      </c>
      <c r="G175" s="243"/>
      <c r="H175" s="247">
        <v>-33.957000000000001</v>
      </c>
      <c r="I175" s="248"/>
      <c r="J175" s="243"/>
      <c r="K175" s="243"/>
      <c r="L175" s="249"/>
      <c r="M175" s="250"/>
      <c r="N175" s="251"/>
      <c r="O175" s="251"/>
      <c r="P175" s="251"/>
      <c r="Q175" s="251"/>
      <c r="R175" s="251"/>
      <c r="S175" s="251"/>
      <c r="T175" s="25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3" t="s">
        <v>280</v>
      </c>
      <c r="AU175" s="253" t="s">
        <v>95</v>
      </c>
      <c r="AV175" s="13" t="s">
        <v>95</v>
      </c>
      <c r="AW175" s="13" t="s">
        <v>39</v>
      </c>
      <c r="AX175" s="13" t="s">
        <v>84</v>
      </c>
      <c r="AY175" s="253" t="s">
        <v>222</v>
      </c>
    </row>
    <row r="176" s="2" customFormat="1" ht="37.8" customHeight="1">
      <c r="A176" s="37"/>
      <c r="B176" s="38"/>
      <c r="C176" s="228" t="s">
        <v>395</v>
      </c>
      <c r="D176" s="228" t="s">
        <v>223</v>
      </c>
      <c r="E176" s="229" t="s">
        <v>882</v>
      </c>
      <c r="F176" s="230" t="s">
        <v>883</v>
      </c>
      <c r="G176" s="231" t="s">
        <v>329</v>
      </c>
      <c r="H176" s="232">
        <v>53.360999999999997</v>
      </c>
      <c r="I176" s="233"/>
      <c r="J176" s="234">
        <f>ROUND(I176*H176,2)</f>
        <v>0</v>
      </c>
      <c r="K176" s="235"/>
      <c r="L176" s="43"/>
      <c r="M176" s="236" t="s">
        <v>1</v>
      </c>
      <c r="N176" s="237" t="s">
        <v>49</v>
      </c>
      <c r="O176" s="90"/>
      <c r="P176" s="238">
        <f>O176*H176</f>
        <v>0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40" t="s">
        <v>236</v>
      </c>
      <c r="AT176" s="240" t="s">
        <v>223</v>
      </c>
      <c r="AU176" s="240" t="s">
        <v>95</v>
      </c>
      <c r="AY176" s="15" t="s">
        <v>222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5" t="s">
        <v>92</v>
      </c>
      <c r="BK176" s="241">
        <f>ROUND(I176*H176,2)</f>
        <v>0</v>
      </c>
      <c r="BL176" s="15" t="s">
        <v>236</v>
      </c>
      <c r="BM176" s="240" t="s">
        <v>884</v>
      </c>
    </row>
    <row r="177" s="13" customFormat="1">
      <c r="A177" s="13"/>
      <c r="B177" s="242"/>
      <c r="C177" s="243"/>
      <c r="D177" s="244" t="s">
        <v>280</v>
      </c>
      <c r="E177" s="245" t="s">
        <v>1</v>
      </c>
      <c r="F177" s="246" t="s">
        <v>2162</v>
      </c>
      <c r="G177" s="243"/>
      <c r="H177" s="247">
        <v>67.914000000000001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280</v>
      </c>
      <c r="AU177" s="253" t="s">
        <v>95</v>
      </c>
      <c r="AV177" s="13" t="s">
        <v>95</v>
      </c>
      <c r="AW177" s="13" t="s">
        <v>39</v>
      </c>
      <c r="AX177" s="13" t="s">
        <v>84</v>
      </c>
      <c r="AY177" s="253" t="s">
        <v>222</v>
      </c>
    </row>
    <row r="178" s="13" customFormat="1">
      <c r="A178" s="13"/>
      <c r="B178" s="242"/>
      <c r="C178" s="243"/>
      <c r="D178" s="244" t="s">
        <v>280</v>
      </c>
      <c r="E178" s="245" t="s">
        <v>1</v>
      </c>
      <c r="F178" s="246" t="s">
        <v>2163</v>
      </c>
      <c r="G178" s="243"/>
      <c r="H178" s="247">
        <v>-14.553000000000001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280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222</v>
      </c>
    </row>
    <row r="179" s="2" customFormat="1" ht="37.8" customHeight="1">
      <c r="A179" s="37"/>
      <c r="B179" s="38"/>
      <c r="C179" s="228" t="s">
        <v>7</v>
      </c>
      <c r="D179" s="228" t="s">
        <v>223</v>
      </c>
      <c r="E179" s="229" t="s">
        <v>885</v>
      </c>
      <c r="F179" s="230" t="s">
        <v>886</v>
      </c>
      <c r="G179" s="231" t="s">
        <v>329</v>
      </c>
      <c r="H179" s="232">
        <v>124.509</v>
      </c>
      <c r="I179" s="233"/>
      <c r="J179" s="234">
        <f>ROUND(I179*H179,2)</f>
        <v>0</v>
      </c>
      <c r="K179" s="235"/>
      <c r="L179" s="43"/>
      <c r="M179" s="236" t="s">
        <v>1</v>
      </c>
      <c r="N179" s="237" t="s">
        <v>49</v>
      </c>
      <c r="O179" s="90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236</v>
      </c>
      <c r="AT179" s="240" t="s">
        <v>223</v>
      </c>
      <c r="AU179" s="240" t="s">
        <v>95</v>
      </c>
      <c r="AY179" s="15" t="s">
        <v>222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236</v>
      </c>
      <c r="BM179" s="240" t="s">
        <v>887</v>
      </c>
    </row>
    <row r="180" s="13" customFormat="1">
      <c r="A180" s="13"/>
      <c r="B180" s="242"/>
      <c r="C180" s="243"/>
      <c r="D180" s="244" t="s">
        <v>280</v>
      </c>
      <c r="E180" s="245" t="s">
        <v>1</v>
      </c>
      <c r="F180" s="246" t="s">
        <v>2164</v>
      </c>
      <c r="G180" s="243"/>
      <c r="H180" s="247">
        <v>158.46600000000001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280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222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2165</v>
      </c>
      <c r="G181" s="243"/>
      <c r="H181" s="247">
        <v>-33.957000000000001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222</v>
      </c>
    </row>
    <row r="182" s="2" customFormat="1" ht="33" customHeight="1">
      <c r="A182" s="37"/>
      <c r="B182" s="38"/>
      <c r="C182" s="228" t="s">
        <v>404</v>
      </c>
      <c r="D182" s="228" t="s">
        <v>223</v>
      </c>
      <c r="E182" s="229" t="s">
        <v>372</v>
      </c>
      <c r="F182" s="230" t="s">
        <v>373</v>
      </c>
      <c r="G182" s="231" t="s">
        <v>329</v>
      </c>
      <c r="H182" s="232">
        <v>52.509999999999998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236</v>
      </c>
      <c r="AT182" s="240" t="s">
        <v>223</v>
      </c>
      <c r="AU182" s="240" t="s">
        <v>95</v>
      </c>
      <c r="AY182" s="15" t="s">
        <v>222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236</v>
      </c>
      <c r="BM182" s="240" t="s">
        <v>610</v>
      </c>
    </row>
    <row r="183" s="13" customFormat="1">
      <c r="A183" s="13"/>
      <c r="B183" s="242"/>
      <c r="C183" s="243"/>
      <c r="D183" s="244" t="s">
        <v>280</v>
      </c>
      <c r="E183" s="245" t="s">
        <v>1</v>
      </c>
      <c r="F183" s="246" t="s">
        <v>2166</v>
      </c>
      <c r="G183" s="243"/>
      <c r="H183" s="247">
        <v>52.509999999999998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280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222</v>
      </c>
    </row>
    <row r="184" s="2" customFormat="1" ht="37.8" customHeight="1">
      <c r="A184" s="37"/>
      <c r="B184" s="38"/>
      <c r="C184" s="228" t="s">
        <v>411</v>
      </c>
      <c r="D184" s="228" t="s">
        <v>223</v>
      </c>
      <c r="E184" s="229" t="s">
        <v>612</v>
      </c>
      <c r="F184" s="230" t="s">
        <v>613</v>
      </c>
      <c r="G184" s="231" t="s">
        <v>329</v>
      </c>
      <c r="H184" s="232">
        <v>105.02</v>
      </c>
      <c r="I184" s="233"/>
      <c r="J184" s="234">
        <f>ROUND(I184*H184,2)</f>
        <v>0</v>
      </c>
      <c r="K184" s="235"/>
      <c r="L184" s="43"/>
      <c r="M184" s="236" t="s">
        <v>1</v>
      </c>
      <c r="N184" s="237" t="s">
        <v>49</v>
      </c>
      <c r="O184" s="90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40" t="s">
        <v>236</v>
      </c>
      <c r="AT184" s="240" t="s">
        <v>223</v>
      </c>
      <c r="AU184" s="240" t="s">
        <v>95</v>
      </c>
      <c r="AY184" s="15" t="s">
        <v>222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5" t="s">
        <v>92</v>
      </c>
      <c r="BK184" s="241">
        <f>ROUND(I184*H184,2)</f>
        <v>0</v>
      </c>
      <c r="BL184" s="15" t="s">
        <v>236</v>
      </c>
      <c r="BM184" s="240" t="s">
        <v>614</v>
      </c>
    </row>
    <row r="185" s="13" customFormat="1">
      <c r="A185" s="13"/>
      <c r="B185" s="242"/>
      <c r="C185" s="243"/>
      <c r="D185" s="244" t="s">
        <v>280</v>
      </c>
      <c r="E185" s="245" t="s">
        <v>1</v>
      </c>
      <c r="F185" s="246" t="s">
        <v>2167</v>
      </c>
      <c r="G185" s="243"/>
      <c r="H185" s="247">
        <v>105.02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280</v>
      </c>
      <c r="AU185" s="253" t="s">
        <v>95</v>
      </c>
      <c r="AV185" s="13" t="s">
        <v>95</v>
      </c>
      <c r="AW185" s="13" t="s">
        <v>39</v>
      </c>
      <c r="AX185" s="13" t="s">
        <v>92</v>
      </c>
      <c r="AY185" s="253" t="s">
        <v>222</v>
      </c>
    </row>
    <row r="186" s="2" customFormat="1" ht="24.15" customHeight="1">
      <c r="A186" s="37"/>
      <c r="B186" s="38"/>
      <c r="C186" s="228" t="s">
        <v>416</v>
      </c>
      <c r="D186" s="228" t="s">
        <v>223</v>
      </c>
      <c r="E186" s="229" t="s">
        <v>376</v>
      </c>
      <c r="F186" s="230" t="s">
        <v>377</v>
      </c>
      <c r="G186" s="231" t="s">
        <v>329</v>
      </c>
      <c r="H186" s="232">
        <v>53.360999999999997</v>
      </c>
      <c r="I186" s="233"/>
      <c r="J186" s="234">
        <f>ROUND(I186*H186,2)</f>
        <v>0</v>
      </c>
      <c r="K186" s="235"/>
      <c r="L186" s="43"/>
      <c r="M186" s="236" t="s">
        <v>1</v>
      </c>
      <c r="N186" s="237" t="s">
        <v>49</v>
      </c>
      <c r="O186" s="90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236</v>
      </c>
      <c r="AT186" s="240" t="s">
        <v>223</v>
      </c>
      <c r="AU186" s="240" t="s">
        <v>95</v>
      </c>
      <c r="AY186" s="15" t="s">
        <v>222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236</v>
      </c>
      <c r="BM186" s="240" t="s">
        <v>616</v>
      </c>
    </row>
    <row r="187" s="13" customFormat="1">
      <c r="A187" s="13"/>
      <c r="B187" s="242"/>
      <c r="C187" s="243"/>
      <c r="D187" s="244" t="s">
        <v>280</v>
      </c>
      <c r="E187" s="245" t="s">
        <v>1</v>
      </c>
      <c r="F187" s="246" t="s">
        <v>2162</v>
      </c>
      <c r="G187" s="243"/>
      <c r="H187" s="247">
        <v>67.914000000000001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280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222</v>
      </c>
    </row>
    <row r="188" s="13" customFormat="1">
      <c r="A188" s="13"/>
      <c r="B188" s="242"/>
      <c r="C188" s="243"/>
      <c r="D188" s="244" t="s">
        <v>280</v>
      </c>
      <c r="E188" s="245" t="s">
        <v>1</v>
      </c>
      <c r="F188" s="246" t="s">
        <v>2163</v>
      </c>
      <c r="G188" s="243"/>
      <c r="H188" s="247">
        <v>-14.553000000000001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280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222</v>
      </c>
    </row>
    <row r="189" s="2" customFormat="1" ht="24.15" customHeight="1">
      <c r="A189" s="37"/>
      <c r="B189" s="38"/>
      <c r="C189" s="228" t="s">
        <v>421</v>
      </c>
      <c r="D189" s="228" t="s">
        <v>223</v>
      </c>
      <c r="E189" s="229" t="s">
        <v>380</v>
      </c>
      <c r="F189" s="230" t="s">
        <v>381</v>
      </c>
      <c r="G189" s="231" t="s">
        <v>329</v>
      </c>
      <c r="H189" s="232">
        <v>124.509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236</v>
      </c>
      <c r="AT189" s="240" t="s">
        <v>223</v>
      </c>
      <c r="AU189" s="240" t="s">
        <v>95</v>
      </c>
      <c r="AY189" s="15" t="s">
        <v>222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236</v>
      </c>
      <c r="BM189" s="240" t="s">
        <v>618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2164</v>
      </c>
      <c r="G190" s="243"/>
      <c r="H190" s="247">
        <v>158.46600000000001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222</v>
      </c>
    </row>
    <row r="191" s="13" customFormat="1">
      <c r="A191" s="13"/>
      <c r="B191" s="242"/>
      <c r="C191" s="243"/>
      <c r="D191" s="244" t="s">
        <v>280</v>
      </c>
      <c r="E191" s="245" t="s">
        <v>1</v>
      </c>
      <c r="F191" s="246" t="s">
        <v>2165</v>
      </c>
      <c r="G191" s="243"/>
      <c r="H191" s="247">
        <v>-33.957000000000001</v>
      </c>
      <c r="I191" s="248"/>
      <c r="J191" s="243"/>
      <c r="K191" s="243"/>
      <c r="L191" s="249"/>
      <c r="M191" s="250"/>
      <c r="N191" s="251"/>
      <c r="O191" s="251"/>
      <c r="P191" s="251"/>
      <c r="Q191" s="251"/>
      <c r="R191" s="251"/>
      <c r="S191" s="251"/>
      <c r="T191" s="25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3" t="s">
        <v>280</v>
      </c>
      <c r="AU191" s="253" t="s">
        <v>95</v>
      </c>
      <c r="AV191" s="13" t="s">
        <v>95</v>
      </c>
      <c r="AW191" s="13" t="s">
        <v>39</v>
      </c>
      <c r="AX191" s="13" t="s">
        <v>84</v>
      </c>
      <c r="AY191" s="253" t="s">
        <v>222</v>
      </c>
    </row>
    <row r="192" s="2" customFormat="1" ht="33" customHeight="1">
      <c r="A192" s="37"/>
      <c r="B192" s="38"/>
      <c r="C192" s="228" t="s">
        <v>427</v>
      </c>
      <c r="D192" s="228" t="s">
        <v>223</v>
      </c>
      <c r="E192" s="229" t="s">
        <v>384</v>
      </c>
      <c r="F192" s="230" t="s">
        <v>385</v>
      </c>
      <c r="G192" s="231" t="s">
        <v>386</v>
      </c>
      <c r="H192" s="232">
        <v>105.02</v>
      </c>
      <c r="I192" s="233"/>
      <c r="J192" s="234">
        <f>ROUND(I192*H192,2)</f>
        <v>0</v>
      </c>
      <c r="K192" s="235"/>
      <c r="L192" s="43"/>
      <c r="M192" s="236" t="s">
        <v>1</v>
      </c>
      <c r="N192" s="237" t="s">
        <v>49</v>
      </c>
      <c r="O192" s="90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40" t="s">
        <v>236</v>
      </c>
      <c r="AT192" s="240" t="s">
        <v>223</v>
      </c>
      <c r="AU192" s="240" t="s">
        <v>95</v>
      </c>
      <c r="AY192" s="15" t="s">
        <v>222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5" t="s">
        <v>92</v>
      </c>
      <c r="BK192" s="241">
        <f>ROUND(I192*H192,2)</f>
        <v>0</v>
      </c>
      <c r="BL192" s="15" t="s">
        <v>236</v>
      </c>
      <c r="BM192" s="240" t="s">
        <v>620</v>
      </c>
    </row>
    <row r="193" s="13" customFormat="1">
      <c r="A193" s="13"/>
      <c r="B193" s="242"/>
      <c r="C193" s="243"/>
      <c r="D193" s="244" t="s">
        <v>280</v>
      </c>
      <c r="E193" s="245" t="s">
        <v>1</v>
      </c>
      <c r="F193" s="246" t="s">
        <v>2167</v>
      </c>
      <c r="G193" s="243"/>
      <c r="H193" s="247">
        <v>105.02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280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222</v>
      </c>
    </row>
    <row r="194" s="2" customFormat="1" ht="16.5" customHeight="1">
      <c r="A194" s="37"/>
      <c r="B194" s="38"/>
      <c r="C194" s="228" t="s">
        <v>433</v>
      </c>
      <c r="D194" s="228" t="s">
        <v>223</v>
      </c>
      <c r="E194" s="229" t="s">
        <v>390</v>
      </c>
      <c r="F194" s="230" t="s">
        <v>391</v>
      </c>
      <c r="G194" s="231" t="s">
        <v>329</v>
      </c>
      <c r="H194" s="232">
        <v>141.44499999999999</v>
      </c>
      <c r="I194" s="233"/>
      <c r="J194" s="234">
        <f>ROUND(I194*H194,2)</f>
        <v>0</v>
      </c>
      <c r="K194" s="235"/>
      <c r="L194" s="43"/>
      <c r="M194" s="236" t="s">
        <v>1</v>
      </c>
      <c r="N194" s="237" t="s">
        <v>49</v>
      </c>
      <c r="O194" s="90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236</v>
      </c>
      <c r="AT194" s="240" t="s">
        <v>223</v>
      </c>
      <c r="AU194" s="240" t="s">
        <v>95</v>
      </c>
      <c r="AY194" s="15" t="s">
        <v>222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236</v>
      </c>
      <c r="BM194" s="240" t="s">
        <v>624</v>
      </c>
    </row>
    <row r="195" s="13" customFormat="1">
      <c r="A195" s="13"/>
      <c r="B195" s="242"/>
      <c r="C195" s="243"/>
      <c r="D195" s="244" t="s">
        <v>280</v>
      </c>
      <c r="E195" s="245" t="s">
        <v>1</v>
      </c>
      <c r="F195" s="246" t="s">
        <v>2166</v>
      </c>
      <c r="G195" s="243"/>
      <c r="H195" s="247">
        <v>52.509999999999998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280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222</v>
      </c>
    </row>
    <row r="196" s="13" customFormat="1">
      <c r="A196" s="13"/>
      <c r="B196" s="242"/>
      <c r="C196" s="243"/>
      <c r="D196" s="244" t="s">
        <v>280</v>
      </c>
      <c r="E196" s="245" t="s">
        <v>1</v>
      </c>
      <c r="F196" s="246" t="s">
        <v>2168</v>
      </c>
      <c r="G196" s="243"/>
      <c r="H196" s="247">
        <v>113.19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280</v>
      </c>
      <c r="AU196" s="253" t="s">
        <v>95</v>
      </c>
      <c r="AV196" s="13" t="s">
        <v>95</v>
      </c>
      <c r="AW196" s="13" t="s">
        <v>39</v>
      </c>
      <c r="AX196" s="13" t="s">
        <v>84</v>
      </c>
      <c r="AY196" s="253" t="s">
        <v>222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2169</v>
      </c>
      <c r="G197" s="243"/>
      <c r="H197" s="247">
        <v>-24.254999999999999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84</v>
      </c>
      <c r="AY197" s="253" t="s">
        <v>222</v>
      </c>
    </row>
    <row r="198" s="2" customFormat="1" ht="24.15" customHeight="1">
      <c r="A198" s="37"/>
      <c r="B198" s="38"/>
      <c r="C198" s="228" t="s">
        <v>438</v>
      </c>
      <c r="D198" s="228" t="s">
        <v>223</v>
      </c>
      <c r="E198" s="229" t="s">
        <v>396</v>
      </c>
      <c r="F198" s="230" t="s">
        <v>397</v>
      </c>
      <c r="G198" s="231" t="s">
        <v>329</v>
      </c>
      <c r="H198" s="232">
        <v>41.119999999999997</v>
      </c>
      <c r="I198" s="233"/>
      <c r="J198" s="234">
        <f>ROUND(I198*H198,2)</f>
        <v>0</v>
      </c>
      <c r="K198" s="235"/>
      <c r="L198" s="43"/>
      <c r="M198" s="236" t="s">
        <v>1</v>
      </c>
      <c r="N198" s="237" t="s">
        <v>49</v>
      </c>
      <c r="O198" s="90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236</v>
      </c>
      <c r="AT198" s="240" t="s">
        <v>223</v>
      </c>
      <c r="AU198" s="240" t="s">
        <v>95</v>
      </c>
      <c r="AY198" s="15" t="s">
        <v>222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236</v>
      </c>
      <c r="BM198" s="240" t="s">
        <v>627</v>
      </c>
    </row>
    <row r="199" s="13" customFormat="1">
      <c r="A199" s="13"/>
      <c r="B199" s="242"/>
      <c r="C199" s="243"/>
      <c r="D199" s="244" t="s">
        <v>280</v>
      </c>
      <c r="E199" s="245" t="s">
        <v>1</v>
      </c>
      <c r="F199" s="246" t="s">
        <v>2170</v>
      </c>
      <c r="G199" s="243"/>
      <c r="H199" s="247">
        <v>41.119999999999997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280</v>
      </c>
      <c r="AU199" s="253" t="s">
        <v>95</v>
      </c>
      <c r="AV199" s="13" t="s">
        <v>95</v>
      </c>
      <c r="AW199" s="13" t="s">
        <v>39</v>
      </c>
      <c r="AX199" s="13" t="s">
        <v>84</v>
      </c>
      <c r="AY199" s="253" t="s">
        <v>222</v>
      </c>
    </row>
    <row r="200" s="2" customFormat="1" ht="24.15" customHeight="1">
      <c r="A200" s="37"/>
      <c r="B200" s="38"/>
      <c r="C200" s="228" t="s">
        <v>444</v>
      </c>
      <c r="D200" s="228" t="s">
        <v>223</v>
      </c>
      <c r="E200" s="229" t="s">
        <v>629</v>
      </c>
      <c r="F200" s="230" t="s">
        <v>630</v>
      </c>
      <c r="G200" s="231" t="s">
        <v>329</v>
      </c>
      <c r="H200" s="232">
        <v>26.401</v>
      </c>
      <c r="I200" s="233"/>
      <c r="J200" s="234">
        <f>ROUND(I200*H200,2)</f>
        <v>0</v>
      </c>
      <c r="K200" s="235"/>
      <c r="L200" s="43"/>
      <c r="M200" s="236" t="s">
        <v>1</v>
      </c>
      <c r="N200" s="237" t="s">
        <v>49</v>
      </c>
      <c r="O200" s="90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40" t="s">
        <v>236</v>
      </c>
      <c r="AT200" s="240" t="s">
        <v>223</v>
      </c>
      <c r="AU200" s="240" t="s">
        <v>95</v>
      </c>
      <c r="AY200" s="15" t="s">
        <v>222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5" t="s">
        <v>92</v>
      </c>
      <c r="BK200" s="241">
        <f>ROUND(I200*H200,2)</f>
        <v>0</v>
      </c>
      <c r="BL200" s="15" t="s">
        <v>236</v>
      </c>
      <c r="BM200" s="240" t="s">
        <v>631</v>
      </c>
    </row>
    <row r="201" s="13" customFormat="1">
      <c r="A201" s="13"/>
      <c r="B201" s="242"/>
      <c r="C201" s="243"/>
      <c r="D201" s="244" t="s">
        <v>280</v>
      </c>
      <c r="E201" s="245" t="s">
        <v>1</v>
      </c>
      <c r="F201" s="246" t="s">
        <v>2171</v>
      </c>
      <c r="G201" s="243"/>
      <c r="H201" s="247">
        <v>26.401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280</v>
      </c>
      <c r="AU201" s="253" t="s">
        <v>95</v>
      </c>
      <c r="AV201" s="13" t="s">
        <v>95</v>
      </c>
      <c r="AW201" s="13" t="s">
        <v>39</v>
      </c>
      <c r="AX201" s="13" t="s">
        <v>84</v>
      </c>
      <c r="AY201" s="253" t="s">
        <v>222</v>
      </c>
    </row>
    <row r="202" s="12" customFormat="1" ht="22.8" customHeight="1">
      <c r="A202" s="12"/>
      <c r="B202" s="212"/>
      <c r="C202" s="213"/>
      <c r="D202" s="214" t="s">
        <v>83</v>
      </c>
      <c r="E202" s="226" t="s">
        <v>95</v>
      </c>
      <c r="F202" s="226" t="s">
        <v>415</v>
      </c>
      <c r="G202" s="213"/>
      <c r="H202" s="213"/>
      <c r="I202" s="216"/>
      <c r="J202" s="227">
        <f>BK202</f>
        <v>0</v>
      </c>
      <c r="K202" s="213"/>
      <c r="L202" s="218"/>
      <c r="M202" s="219"/>
      <c r="N202" s="220"/>
      <c r="O202" s="220"/>
      <c r="P202" s="221">
        <f>SUM(P203:P204)</f>
        <v>0</v>
      </c>
      <c r="Q202" s="220"/>
      <c r="R202" s="221">
        <f>SUM(R203:R204)</f>
        <v>0</v>
      </c>
      <c r="S202" s="220"/>
      <c r="T202" s="222">
        <f>SUM(T203:T204)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23" t="s">
        <v>92</v>
      </c>
      <c r="AT202" s="224" t="s">
        <v>83</v>
      </c>
      <c r="AU202" s="224" t="s">
        <v>92</v>
      </c>
      <c r="AY202" s="223" t="s">
        <v>222</v>
      </c>
      <c r="BK202" s="225">
        <f>SUM(BK203:BK204)</f>
        <v>0</v>
      </c>
    </row>
    <row r="203" s="2" customFormat="1" ht="16.5" customHeight="1">
      <c r="A203" s="37"/>
      <c r="B203" s="38"/>
      <c r="C203" s="228" t="s">
        <v>326</v>
      </c>
      <c r="D203" s="228" t="s">
        <v>223</v>
      </c>
      <c r="E203" s="229" t="s">
        <v>897</v>
      </c>
      <c r="F203" s="230" t="s">
        <v>898</v>
      </c>
      <c r="G203" s="231" t="s">
        <v>329</v>
      </c>
      <c r="H203" s="232">
        <v>0.33800000000000002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236</v>
      </c>
      <c r="AT203" s="240" t="s">
        <v>223</v>
      </c>
      <c r="AU203" s="240" t="s">
        <v>95</v>
      </c>
      <c r="AY203" s="15" t="s">
        <v>222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236</v>
      </c>
      <c r="BM203" s="240" t="s">
        <v>899</v>
      </c>
    </row>
    <row r="204" s="13" customFormat="1">
      <c r="A204" s="13"/>
      <c r="B204" s="242"/>
      <c r="C204" s="243"/>
      <c r="D204" s="244" t="s">
        <v>280</v>
      </c>
      <c r="E204" s="245" t="s">
        <v>1</v>
      </c>
      <c r="F204" s="246" t="s">
        <v>1399</v>
      </c>
      <c r="G204" s="243"/>
      <c r="H204" s="247">
        <v>0.33800000000000002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280</v>
      </c>
      <c r="AU204" s="253" t="s">
        <v>95</v>
      </c>
      <c r="AV204" s="13" t="s">
        <v>95</v>
      </c>
      <c r="AW204" s="13" t="s">
        <v>39</v>
      </c>
      <c r="AX204" s="13" t="s">
        <v>92</v>
      </c>
      <c r="AY204" s="253" t="s">
        <v>222</v>
      </c>
    </row>
    <row r="205" s="12" customFormat="1" ht="22.8" customHeight="1">
      <c r="A205" s="12"/>
      <c r="B205" s="212"/>
      <c r="C205" s="213"/>
      <c r="D205" s="214" t="s">
        <v>83</v>
      </c>
      <c r="E205" s="226" t="s">
        <v>232</v>
      </c>
      <c r="F205" s="226" t="s">
        <v>639</v>
      </c>
      <c r="G205" s="213"/>
      <c r="H205" s="213"/>
      <c r="I205" s="216"/>
      <c r="J205" s="227">
        <f>BK205</f>
        <v>0</v>
      </c>
      <c r="K205" s="213"/>
      <c r="L205" s="218"/>
      <c r="M205" s="219"/>
      <c r="N205" s="220"/>
      <c r="O205" s="220"/>
      <c r="P205" s="221">
        <f>SUM(P206:P209)</f>
        <v>0</v>
      </c>
      <c r="Q205" s="220"/>
      <c r="R205" s="221">
        <f>SUM(R206:R209)</f>
        <v>0</v>
      </c>
      <c r="S205" s="220"/>
      <c r="T205" s="222">
        <f>SUM(T206:T209)</f>
        <v>0.059400000000000001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23" t="s">
        <v>92</v>
      </c>
      <c r="AT205" s="224" t="s">
        <v>83</v>
      </c>
      <c r="AU205" s="224" t="s">
        <v>92</v>
      </c>
      <c r="AY205" s="223" t="s">
        <v>222</v>
      </c>
      <c r="BK205" s="225">
        <f>SUM(BK206:BK209)</f>
        <v>0</v>
      </c>
    </row>
    <row r="206" s="2" customFormat="1" ht="24.15" customHeight="1">
      <c r="A206" s="37"/>
      <c r="B206" s="38"/>
      <c r="C206" s="228" t="s">
        <v>452</v>
      </c>
      <c r="D206" s="228" t="s">
        <v>223</v>
      </c>
      <c r="E206" s="229" t="s">
        <v>2172</v>
      </c>
      <c r="F206" s="230" t="s">
        <v>2173</v>
      </c>
      <c r="G206" s="231" t="s">
        <v>329</v>
      </c>
      <c r="H206" s="232">
        <v>0.027</v>
      </c>
      <c r="I206" s="233"/>
      <c r="J206" s="234">
        <f>ROUND(I206*H206,2)</f>
        <v>0</v>
      </c>
      <c r="K206" s="235"/>
      <c r="L206" s="43"/>
      <c r="M206" s="236" t="s">
        <v>1</v>
      </c>
      <c r="N206" s="237" t="s">
        <v>49</v>
      </c>
      <c r="O206" s="90"/>
      <c r="P206" s="238">
        <f>O206*H206</f>
        <v>0</v>
      </c>
      <c r="Q206" s="238">
        <v>0</v>
      </c>
      <c r="R206" s="238">
        <f>Q206*H206</f>
        <v>0</v>
      </c>
      <c r="S206" s="238">
        <v>2.2000000000000002</v>
      </c>
      <c r="T206" s="239">
        <f>S206*H206</f>
        <v>0.059400000000000001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40" t="s">
        <v>236</v>
      </c>
      <c r="AT206" s="240" t="s">
        <v>223</v>
      </c>
      <c r="AU206" s="240" t="s">
        <v>95</v>
      </c>
      <c r="AY206" s="15" t="s">
        <v>222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5" t="s">
        <v>92</v>
      </c>
      <c r="BK206" s="241">
        <f>ROUND(I206*H206,2)</f>
        <v>0</v>
      </c>
      <c r="BL206" s="15" t="s">
        <v>236</v>
      </c>
      <c r="BM206" s="240" t="s">
        <v>2174</v>
      </c>
    </row>
    <row r="207" s="13" customFormat="1">
      <c r="A207" s="13"/>
      <c r="B207" s="242"/>
      <c r="C207" s="243"/>
      <c r="D207" s="244" t="s">
        <v>280</v>
      </c>
      <c r="E207" s="245" t="s">
        <v>1</v>
      </c>
      <c r="F207" s="246" t="s">
        <v>2175</v>
      </c>
      <c r="G207" s="243"/>
      <c r="H207" s="247">
        <v>0.027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280</v>
      </c>
      <c r="AU207" s="253" t="s">
        <v>95</v>
      </c>
      <c r="AV207" s="13" t="s">
        <v>95</v>
      </c>
      <c r="AW207" s="13" t="s">
        <v>39</v>
      </c>
      <c r="AX207" s="13" t="s">
        <v>92</v>
      </c>
      <c r="AY207" s="253" t="s">
        <v>222</v>
      </c>
    </row>
    <row r="208" s="2" customFormat="1" ht="21.75" customHeight="1">
      <c r="A208" s="37"/>
      <c r="B208" s="38"/>
      <c r="C208" s="228" t="s">
        <v>457</v>
      </c>
      <c r="D208" s="228" t="s">
        <v>223</v>
      </c>
      <c r="E208" s="229" t="s">
        <v>640</v>
      </c>
      <c r="F208" s="230" t="s">
        <v>641</v>
      </c>
      <c r="G208" s="231" t="s">
        <v>314</v>
      </c>
      <c r="H208" s="232">
        <v>49</v>
      </c>
      <c r="I208" s="233"/>
      <c r="J208" s="234">
        <f>ROUND(I208*H208,2)</f>
        <v>0</v>
      </c>
      <c r="K208" s="235"/>
      <c r="L208" s="43"/>
      <c r="M208" s="236" t="s">
        <v>1</v>
      </c>
      <c r="N208" s="237" t="s">
        <v>49</v>
      </c>
      <c r="O208" s="90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40" t="s">
        <v>236</v>
      </c>
      <c r="AT208" s="240" t="s">
        <v>223</v>
      </c>
      <c r="AU208" s="240" t="s">
        <v>95</v>
      </c>
      <c r="AY208" s="15" t="s">
        <v>222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5" t="s">
        <v>92</v>
      </c>
      <c r="BK208" s="241">
        <f>ROUND(I208*H208,2)</f>
        <v>0</v>
      </c>
      <c r="BL208" s="15" t="s">
        <v>236</v>
      </c>
      <c r="BM208" s="240" t="s">
        <v>901</v>
      </c>
    </row>
    <row r="209" s="13" customFormat="1">
      <c r="A209" s="13"/>
      <c r="B209" s="242"/>
      <c r="C209" s="243"/>
      <c r="D209" s="244" t="s">
        <v>280</v>
      </c>
      <c r="E209" s="245" t="s">
        <v>1</v>
      </c>
      <c r="F209" s="246" t="s">
        <v>710</v>
      </c>
      <c r="G209" s="243"/>
      <c r="H209" s="247">
        <v>49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280</v>
      </c>
      <c r="AU209" s="253" t="s">
        <v>95</v>
      </c>
      <c r="AV209" s="13" t="s">
        <v>95</v>
      </c>
      <c r="AW209" s="13" t="s">
        <v>39</v>
      </c>
      <c r="AX209" s="13" t="s">
        <v>92</v>
      </c>
      <c r="AY209" s="253" t="s">
        <v>222</v>
      </c>
    </row>
    <row r="210" s="12" customFormat="1" ht="22.8" customHeight="1">
      <c r="A210" s="12"/>
      <c r="B210" s="212"/>
      <c r="C210" s="213"/>
      <c r="D210" s="214" t="s">
        <v>83</v>
      </c>
      <c r="E210" s="226" t="s">
        <v>236</v>
      </c>
      <c r="F210" s="226" t="s">
        <v>426</v>
      </c>
      <c r="G210" s="213"/>
      <c r="H210" s="213"/>
      <c r="I210" s="216"/>
      <c r="J210" s="227">
        <f>BK210</f>
        <v>0</v>
      </c>
      <c r="K210" s="213"/>
      <c r="L210" s="218"/>
      <c r="M210" s="219"/>
      <c r="N210" s="220"/>
      <c r="O210" s="220"/>
      <c r="P210" s="221">
        <f>SUM(P211:P214)</f>
        <v>0</v>
      </c>
      <c r="Q210" s="220"/>
      <c r="R210" s="221">
        <f>SUM(R211:R214)</f>
        <v>15.286875450000002</v>
      </c>
      <c r="S210" s="220"/>
      <c r="T210" s="222">
        <f>SUM(T211:T214)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23" t="s">
        <v>92</v>
      </c>
      <c r="AT210" s="224" t="s">
        <v>83</v>
      </c>
      <c r="AU210" s="224" t="s">
        <v>92</v>
      </c>
      <c r="AY210" s="223" t="s">
        <v>222</v>
      </c>
      <c r="BK210" s="225">
        <f>SUM(BK211:BK214)</f>
        <v>0</v>
      </c>
    </row>
    <row r="211" s="2" customFormat="1" ht="16.5" customHeight="1">
      <c r="A211" s="37"/>
      <c r="B211" s="38"/>
      <c r="C211" s="228" t="s">
        <v>461</v>
      </c>
      <c r="D211" s="228" t="s">
        <v>223</v>
      </c>
      <c r="E211" s="229" t="s">
        <v>644</v>
      </c>
      <c r="F211" s="230" t="s">
        <v>645</v>
      </c>
      <c r="G211" s="231" t="s">
        <v>314</v>
      </c>
      <c r="H211" s="232">
        <v>49</v>
      </c>
      <c r="I211" s="233"/>
      <c r="J211" s="234">
        <f>ROUND(I211*H211,2)</f>
        <v>0</v>
      </c>
      <c r="K211" s="235"/>
      <c r="L211" s="43"/>
      <c r="M211" s="236" t="s">
        <v>1</v>
      </c>
      <c r="N211" s="237" t="s">
        <v>49</v>
      </c>
      <c r="O211" s="90"/>
      <c r="P211" s="238">
        <f>O211*H211</f>
        <v>0</v>
      </c>
      <c r="Q211" s="238">
        <v>0</v>
      </c>
      <c r="R211" s="238">
        <f>Q211*H211</f>
        <v>0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236</v>
      </c>
      <c r="AT211" s="240" t="s">
        <v>223</v>
      </c>
      <c r="AU211" s="240" t="s">
        <v>95</v>
      </c>
      <c r="AY211" s="15" t="s">
        <v>222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236</v>
      </c>
      <c r="BM211" s="240" t="s">
        <v>903</v>
      </c>
    </row>
    <row r="212" s="13" customFormat="1">
      <c r="A212" s="13"/>
      <c r="B212" s="242"/>
      <c r="C212" s="243"/>
      <c r="D212" s="244" t="s">
        <v>280</v>
      </c>
      <c r="E212" s="245" t="s">
        <v>1</v>
      </c>
      <c r="F212" s="246" t="s">
        <v>710</v>
      </c>
      <c r="G212" s="243"/>
      <c r="H212" s="247">
        <v>49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280</v>
      </c>
      <c r="AU212" s="253" t="s">
        <v>95</v>
      </c>
      <c r="AV212" s="13" t="s">
        <v>95</v>
      </c>
      <c r="AW212" s="13" t="s">
        <v>39</v>
      </c>
      <c r="AX212" s="13" t="s">
        <v>92</v>
      </c>
      <c r="AY212" s="253" t="s">
        <v>222</v>
      </c>
    </row>
    <row r="213" s="2" customFormat="1" ht="16.5" customHeight="1">
      <c r="A213" s="37"/>
      <c r="B213" s="38"/>
      <c r="C213" s="228" t="s">
        <v>466</v>
      </c>
      <c r="D213" s="228" t="s">
        <v>223</v>
      </c>
      <c r="E213" s="229" t="s">
        <v>428</v>
      </c>
      <c r="F213" s="230" t="s">
        <v>429</v>
      </c>
      <c r="G213" s="231" t="s">
        <v>329</v>
      </c>
      <c r="H213" s="232">
        <v>8.0850000000000009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1.8907700000000001</v>
      </c>
      <c r="R213" s="238">
        <f>Q213*H213</f>
        <v>15.286875450000002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236</v>
      </c>
      <c r="AT213" s="240" t="s">
        <v>223</v>
      </c>
      <c r="AU213" s="240" t="s">
        <v>95</v>
      </c>
      <c r="AY213" s="15" t="s">
        <v>222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236</v>
      </c>
      <c r="BM213" s="240" t="s">
        <v>647</v>
      </c>
    </row>
    <row r="214" s="13" customFormat="1">
      <c r="A214" s="13"/>
      <c r="B214" s="242"/>
      <c r="C214" s="243"/>
      <c r="D214" s="244" t="s">
        <v>280</v>
      </c>
      <c r="E214" s="245" t="s">
        <v>1</v>
      </c>
      <c r="F214" s="246" t="s">
        <v>2176</v>
      </c>
      <c r="G214" s="243"/>
      <c r="H214" s="247">
        <v>8.0850000000000009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280</v>
      </c>
      <c r="AU214" s="253" t="s">
        <v>95</v>
      </c>
      <c r="AV214" s="13" t="s">
        <v>95</v>
      </c>
      <c r="AW214" s="13" t="s">
        <v>39</v>
      </c>
      <c r="AX214" s="13" t="s">
        <v>92</v>
      </c>
      <c r="AY214" s="253" t="s">
        <v>222</v>
      </c>
    </row>
    <row r="215" s="12" customFormat="1" ht="22.8" customHeight="1">
      <c r="A215" s="12"/>
      <c r="B215" s="212"/>
      <c r="C215" s="213"/>
      <c r="D215" s="214" t="s">
        <v>83</v>
      </c>
      <c r="E215" s="226" t="s">
        <v>221</v>
      </c>
      <c r="F215" s="226" t="s">
        <v>432</v>
      </c>
      <c r="G215" s="213"/>
      <c r="H215" s="213"/>
      <c r="I215" s="216"/>
      <c r="J215" s="227">
        <f>BK215</f>
        <v>0</v>
      </c>
      <c r="K215" s="213"/>
      <c r="L215" s="218"/>
      <c r="M215" s="219"/>
      <c r="N215" s="220"/>
      <c r="O215" s="220"/>
      <c r="P215" s="221">
        <f>SUM(P216:P237)</f>
        <v>0</v>
      </c>
      <c r="Q215" s="220"/>
      <c r="R215" s="221">
        <f>SUM(R216:R237)</f>
        <v>0.59182199999999996</v>
      </c>
      <c r="S215" s="220"/>
      <c r="T215" s="222">
        <f>SUM(T216:T237)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23" t="s">
        <v>92</v>
      </c>
      <c r="AT215" s="224" t="s">
        <v>83</v>
      </c>
      <c r="AU215" s="224" t="s">
        <v>92</v>
      </c>
      <c r="AY215" s="223" t="s">
        <v>222</v>
      </c>
      <c r="BK215" s="225">
        <f>SUM(BK216:BK237)</f>
        <v>0</v>
      </c>
    </row>
    <row r="216" s="2" customFormat="1" ht="24.15" customHeight="1">
      <c r="A216" s="37"/>
      <c r="B216" s="38"/>
      <c r="C216" s="228" t="s">
        <v>473</v>
      </c>
      <c r="D216" s="228" t="s">
        <v>223</v>
      </c>
      <c r="E216" s="229" t="s">
        <v>905</v>
      </c>
      <c r="F216" s="230" t="s">
        <v>906</v>
      </c>
      <c r="G216" s="231" t="s">
        <v>361</v>
      </c>
      <c r="H216" s="232">
        <v>53.899999999999999</v>
      </c>
      <c r="I216" s="233"/>
      <c r="J216" s="234">
        <f>ROUND(I216*H216,2)</f>
        <v>0</v>
      </c>
      <c r="K216" s="235"/>
      <c r="L216" s="43"/>
      <c r="M216" s="236" t="s">
        <v>1</v>
      </c>
      <c r="N216" s="237" t="s">
        <v>49</v>
      </c>
      <c r="O216" s="90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40" t="s">
        <v>236</v>
      </c>
      <c r="AT216" s="240" t="s">
        <v>223</v>
      </c>
      <c r="AU216" s="240" t="s">
        <v>95</v>
      </c>
      <c r="AY216" s="15" t="s">
        <v>222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5" t="s">
        <v>92</v>
      </c>
      <c r="BK216" s="241">
        <f>ROUND(I216*H216,2)</f>
        <v>0</v>
      </c>
      <c r="BL216" s="15" t="s">
        <v>236</v>
      </c>
      <c r="BM216" s="240" t="s">
        <v>907</v>
      </c>
    </row>
    <row r="217" s="13" customFormat="1">
      <c r="A217" s="13"/>
      <c r="B217" s="242"/>
      <c r="C217" s="243"/>
      <c r="D217" s="244" t="s">
        <v>280</v>
      </c>
      <c r="E217" s="245" t="s">
        <v>1</v>
      </c>
      <c r="F217" s="246" t="s">
        <v>2150</v>
      </c>
      <c r="G217" s="243"/>
      <c r="H217" s="247">
        <v>53.899999999999999</v>
      </c>
      <c r="I217" s="248"/>
      <c r="J217" s="243"/>
      <c r="K217" s="243"/>
      <c r="L217" s="249"/>
      <c r="M217" s="250"/>
      <c r="N217" s="251"/>
      <c r="O217" s="251"/>
      <c r="P217" s="251"/>
      <c r="Q217" s="251"/>
      <c r="R217" s="251"/>
      <c r="S217" s="251"/>
      <c r="T217" s="25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3" t="s">
        <v>280</v>
      </c>
      <c r="AU217" s="253" t="s">
        <v>95</v>
      </c>
      <c r="AV217" s="13" t="s">
        <v>95</v>
      </c>
      <c r="AW217" s="13" t="s">
        <v>39</v>
      </c>
      <c r="AX217" s="13" t="s">
        <v>92</v>
      </c>
      <c r="AY217" s="253" t="s">
        <v>222</v>
      </c>
    </row>
    <row r="218" s="2" customFormat="1" ht="24.15" customHeight="1">
      <c r="A218" s="37"/>
      <c r="B218" s="38"/>
      <c r="C218" s="228" t="s">
        <v>477</v>
      </c>
      <c r="D218" s="228" t="s">
        <v>223</v>
      </c>
      <c r="E218" s="229" t="s">
        <v>909</v>
      </c>
      <c r="F218" s="230" t="s">
        <v>910</v>
      </c>
      <c r="G218" s="231" t="s">
        <v>361</v>
      </c>
      <c r="H218" s="232">
        <v>53.899999999999999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236</v>
      </c>
      <c r="AT218" s="240" t="s">
        <v>223</v>
      </c>
      <c r="AU218" s="240" t="s">
        <v>95</v>
      </c>
      <c r="AY218" s="15" t="s">
        <v>222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236</v>
      </c>
      <c r="BM218" s="240" t="s">
        <v>911</v>
      </c>
    </row>
    <row r="219" s="13" customFormat="1">
      <c r="A219" s="13"/>
      <c r="B219" s="242"/>
      <c r="C219" s="243"/>
      <c r="D219" s="244" t="s">
        <v>280</v>
      </c>
      <c r="E219" s="245" t="s">
        <v>1</v>
      </c>
      <c r="F219" s="246" t="s">
        <v>2150</v>
      </c>
      <c r="G219" s="243"/>
      <c r="H219" s="247">
        <v>53.899999999999999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280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222</v>
      </c>
    </row>
    <row r="220" s="2" customFormat="1" ht="24.15" customHeight="1">
      <c r="A220" s="37"/>
      <c r="B220" s="38"/>
      <c r="C220" s="228" t="s">
        <v>481</v>
      </c>
      <c r="D220" s="228" t="s">
        <v>223</v>
      </c>
      <c r="E220" s="229" t="s">
        <v>913</v>
      </c>
      <c r="F220" s="230" t="s">
        <v>914</v>
      </c>
      <c r="G220" s="231" t="s">
        <v>361</v>
      </c>
      <c r="H220" s="232">
        <v>53.899999999999999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236</v>
      </c>
      <c r="AT220" s="240" t="s">
        <v>223</v>
      </c>
      <c r="AU220" s="240" t="s">
        <v>95</v>
      </c>
      <c r="AY220" s="15" t="s">
        <v>222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236</v>
      </c>
      <c r="BM220" s="240" t="s">
        <v>915</v>
      </c>
    </row>
    <row r="221" s="13" customFormat="1">
      <c r="A221" s="13"/>
      <c r="B221" s="242"/>
      <c r="C221" s="243"/>
      <c r="D221" s="244" t="s">
        <v>280</v>
      </c>
      <c r="E221" s="245" t="s">
        <v>1</v>
      </c>
      <c r="F221" s="246" t="s">
        <v>2150</v>
      </c>
      <c r="G221" s="243"/>
      <c r="H221" s="247">
        <v>53.899999999999999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280</v>
      </c>
      <c r="AU221" s="253" t="s">
        <v>95</v>
      </c>
      <c r="AV221" s="13" t="s">
        <v>95</v>
      </c>
      <c r="AW221" s="13" t="s">
        <v>39</v>
      </c>
      <c r="AX221" s="13" t="s">
        <v>84</v>
      </c>
      <c r="AY221" s="253" t="s">
        <v>222</v>
      </c>
    </row>
    <row r="222" s="2" customFormat="1" ht="16.5" customHeight="1">
      <c r="A222" s="37"/>
      <c r="B222" s="38"/>
      <c r="C222" s="228" t="s">
        <v>486</v>
      </c>
      <c r="D222" s="228" t="s">
        <v>223</v>
      </c>
      <c r="E222" s="229" t="s">
        <v>917</v>
      </c>
      <c r="F222" s="230" t="s">
        <v>918</v>
      </c>
      <c r="G222" s="231" t="s">
        <v>361</v>
      </c>
      <c r="H222" s="232">
        <v>66.150000000000006</v>
      </c>
      <c r="I222" s="233"/>
      <c r="J222" s="234">
        <f>ROUND(I222*H222,2)</f>
        <v>0</v>
      </c>
      <c r="K222" s="235"/>
      <c r="L222" s="43"/>
      <c r="M222" s="236" t="s">
        <v>1</v>
      </c>
      <c r="N222" s="237" t="s">
        <v>49</v>
      </c>
      <c r="O222" s="90"/>
      <c r="P222" s="238">
        <f>O222*H222</f>
        <v>0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236</v>
      </c>
      <c r="AT222" s="240" t="s">
        <v>223</v>
      </c>
      <c r="AU222" s="240" t="s">
        <v>95</v>
      </c>
      <c r="AY222" s="15" t="s">
        <v>222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236</v>
      </c>
      <c r="BM222" s="240" t="s">
        <v>919</v>
      </c>
    </row>
    <row r="223" s="13" customFormat="1">
      <c r="A223" s="13"/>
      <c r="B223" s="242"/>
      <c r="C223" s="243"/>
      <c r="D223" s="244" t="s">
        <v>280</v>
      </c>
      <c r="E223" s="245" t="s">
        <v>1</v>
      </c>
      <c r="F223" s="246" t="s">
        <v>2153</v>
      </c>
      <c r="G223" s="243"/>
      <c r="H223" s="247">
        <v>66.150000000000006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280</v>
      </c>
      <c r="AU223" s="253" t="s">
        <v>95</v>
      </c>
      <c r="AV223" s="13" t="s">
        <v>95</v>
      </c>
      <c r="AW223" s="13" t="s">
        <v>39</v>
      </c>
      <c r="AX223" s="13" t="s">
        <v>92</v>
      </c>
      <c r="AY223" s="253" t="s">
        <v>222</v>
      </c>
    </row>
    <row r="224" s="2" customFormat="1" ht="24.15" customHeight="1">
      <c r="A224" s="37"/>
      <c r="B224" s="38"/>
      <c r="C224" s="228" t="s">
        <v>665</v>
      </c>
      <c r="D224" s="228" t="s">
        <v>223</v>
      </c>
      <c r="E224" s="229" t="s">
        <v>921</v>
      </c>
      <c r="F224" s="230" t="s">
        <v>922</v>
      </c>
      <c r="G224" s="231" t="s">
        <v>361</v>
      </c>
      <c r="H224" s="232">
        <v>53.899999999999999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0.0060099999999999997</v>
      </c>
      <c r="R224" s="238">
        <f>Q224*H224</f>
        <v>0.32393899999999998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236</v>
      </c>
      <c r="AT224" s="240" t="s">
        <v>223</v>
      </c>
      <c r="AU224" s="240" t="s">
        <v>95</v>
      </c>
      <c r="AY224" s="15" t="s">
        <v>222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236</v>
      </c>
      <c r="BM224" s="240" t="s">
        <v>923</v>
      </c>
    </row>
    <row r="225" s="13" customFormat="1">
      <c r="A225" s="13"/>
      <c r="B225" s="242"/>
      <c r="C225" s="243"/>
      <c r="D225" s="244" t="s">
        <v>280</v>
      </c>
      <c r="E225" s="245" t="s">
        <v>1</v>
      </c>
      <c r="F225" s="246" t="s">
        <v>2150</v>
      </c>
      <c r="G225" s="243"/>
      <c r="H225" s="247">
        <v>53.899999999999999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280</v>
      </c>
      <c r="AU225" s="253" t="s">
        <v>95</v>
      </c>
      <c r="AV225" s="13" t="s">
        <v>95</v>
      </c>
      <c r="AW225" s="13" t="s">
        <v>39</v>
      </c>
      <c r="AX225" s="13" t="s">
        <v>84</v>
      </c>
      <c r="AY225" s="253" t="s">
        <v>222</v>
      </c>
    </row>
    <row r="226" s="2" customFormat="1" ht="24.15" customHeight="1">
      <c r="A226" s="37"/>
      <c r="B226" s="38"/>
      <c r="C226" s="228" t="s">
        <v>671</v>
      </c>
      <c r="D226" s="228" t="s">
        <v>223</v>
      </c>
      <c r="E226" s="229" t="s">
        <v>925</v>
      </c>
      <c r="F226" s="230" t="s">
        <v>926</v>
      </c>
      <c r="G226" s="231" t="s">
        <v>361</v>
      </c>
      <c r="H226" s="232">
        <v>132.30000000000001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0.00060999999999999997</v>
      </c>
      <c r="R226" s="238">
        <f>Q226*H226</f>
        <v>0.080702999999999997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236</v>
      </c>
      <c r="AT226" s="240" t="s">
        <v>223</v>
      </c>
      <c r="AU226" s="240" t="s">
        <v>95</v>
      </c>
      <c r="AY226" s="15" t="s">
        <v>222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236</v>
      </c>
      <c r="BM226" s="240" t="s">
        <v>927</v>
      </c>
    </row>
    <row r="227" s="13" customFormat="1">
      <c r="A227" s="13"/>
      <c r="B227" s="242"/>
      <c r="C227" s="243"/>
      <c r="D227" s="244" t="s">
        <v>280</v>
      </c>
      <c r="E227" s="245" t="s">
        <v>1</v>
      </c>
      <c r="F227" s="246" t="s">
        <v>2177</v>
      </c>
      <c r="G227" s="243"/>
      <c r="H227" s="247">
        <v>132.30000000000001</v>
      </c>
      <c r="I227" s="248"/>
      <c r="J227" s="243"/>
      <c r="K227" s="243"/>
      <c r="L227" s="249"/>
      <c r="M227" s="250"/>
      <c r="N227" s="251"/>
      <c r="O227" s="251"/>
      <c r="P227" s="251"/>
      <c r="Q227" s="251"/>
      <c r="R227" s="251"/>
      <c r="S227" s="251"/>
      <c r="T227" s="25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3" t="s">
        <v>280</v>
      </c>
      <c r="AU227" s="253" t="s">
        <v>95</v>
      </c>
      <c r="AV227" s="13" t="s">
        <v>95</v>
      </c>
      <c r="AW227" s="13" t="s">
        <v>39</v>
      </c>
      <c r="AX227" s="13" t="s">
        <v>92</v>
      </c>
      <c r="AY227" s="253" t="s">
        <v>222</v>
      </c>
    </row>
    <row r="228" s="2" customFormat="1" ht="33" customHeight="1">
      <c r="A228" s="37"/>
      <c r="B228" s="38"/>
      <c r="C228" s="228" t="s">
        <v>677</v>
      </c>
      <c r="D228" s="228" t="s">
        <v>223</v>
      </c>
      <c r="E228" s="229" t="s">
        <v>929</v>
      </c>
      <c r="F228" s="230" t="s">
        <v>930</v>
      </c>
      <c r="G228" s="231" t="s">
        <v>361</v>
      </c>
      <c r="H228" s="232">
        <v>132.30000000000001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236</v>
      </c>
      <c r="AT228" s="240" t="s">
        <v>223</v>
      </c>
      <c r="AU228" s="240" t="s">
        <v>95</v>
      </c>
      <c r="AY228" s="15" t="s">
        <v>222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236</v>
      </c>
      <c r="BM228" s="240" t="s">
        <v>931</v>
      </c>
    </row>
    <row r="229" s="13" customFormat="1">
      <c r="A229" s="13"/>
      <c r="B229" s="242"/>
      <c r="C229" s="243"/>
      <c r="D229" s="244" t="s">
        <v>280</v>
      </c>
      <c r="E229" s="245" t="s">
        <v>1</v>
      </c>
      <c r="F229" s="246" t="s">
        <v>2178</v>
      </c>
      <c r="G229" s="243"/>
      <c r="H229" s="247">
        <v>132.30000000000001</v>
      </c>
      <c r="I229" s="248"/>
      <c r="J229" s="243"/>
      <c r="K229" s="243"/>
      <c r="L229" s="249"/>
      <c r="M229" s="250"/>
      <c r="N229" s="251"/>
      <c r="O229" s="251"/>
      <c r="P229" s="251"/>
      <c r="Q229" s="251"/>
      <c r="R229" s="251"/>
      <c r="S229" s="251"/>
      <c r="T229" s="25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3" t="s">
        <v>280</v>
      </c>
      <c r="AU229" s="253" t="s">
        <v>95</v>
      </c>
      <c r="AV229" s="13" t="s">
        <v>95</v>
      </c>
      <c r="AW229" s="13" t="s">
        <v>39</v>
      </c>
      <c r="AX229" s="13" t="s">
        <v>92</v>
      </c>
      <c r="AY229" s="253" t="s">
        <v>222</v>
      </c>
    </row>
    <row r="230" s="2" customFormat="1" ht="24.15" customHeight="1">
      <c r="A230" s="37"/>
      <c r="B230" s="38"/>
      <c r="C230" s="228" t="s">
        <v>681</v>
      </c>
      <c r="D230" s="228" t="s">
        <v>223</v>
      </c>
      <c r="E230" s="229" t="s">
        <v>941</v>
      </c>
      <c r="F230" s="230" t="s">
        <v>942</v>
      </c>
      <c r="G230" s="231" t="s">
        <v>361</v>
      </c>
      <c r="H230" s="232">
        <v>66.150000000000006</v>
      </c>
      <c r="I230" s="233"/>
      <c r="J230" s="234">
        <f>ROUND(I230*H230,2)</f>
        <v>0</v>
      </c>
      <c r="K230" s="235"/>
      <c r="L230" s="43"/>
      <c r="M230" s="236" t="s">
        <v>1</v>
      </c>
      <c r="N230" s="237" t="s">
        <v>49</v>
      </c>
      <c r="O230" s="90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40" t="s">
        <v>236</v>
      </c>
      <c r="AT230" s="240" t="s">
        <v>223</v>
      </c>
      <c r="AU230" s="240" t="s">
        <v>95</v>
      </c>
      <c r="AY230" s="15" t="s">
        <v>222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5" t="s">
        <v>92</v>
      </c>
      <c r="BK230" s="241">
        <f>ROUND(I230*H230,2)</f>
        <v>0</v>
      </c>
      <c r="BL230" s="15" t="s">
        <v>236</v>
      </c>
      <c r="BM230" s="240" t="s">
        <v>943</v>
      </c>
    </row>
    <row r="231" s="13" customFormat="1">
      <c r="A231" s="13"/>
      <c r="B231" s="242"/>
      <c r="C231" s="243"/>
      <c r="D231" s="244" t="s">
        <v>280</v>
      </c>
      <c r="E231" s="245" t="s">
        <v>1</v>
      </c>
      <c r="F231" s="246" t="s">
        <v>2153</v>
      </c>
      <c r="G231" s="243"/>
      <c r="H231" s="247">
        <v>66.150000000000006</v>
      </c>
      <c r="I231" s="248"/>
      <c r="J231" s="243"/>
      <c r="K231" s="243"/>
      <c r="L231" s="249"/>
      <c r="M231" s="250"/>
      <c r="N231" s="251"/>
      <c r="O231" s="251"/>
      <c r="P231" s="251"/>
      <c r="Q231" s="251"/>
      <c r="R231" s="251"/>
      <c r="S231" s="251"/>
      <c r="T231" s="25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3" t="s">
        <v>280</v>
      </c>
      <c r="AU231" s="253" t="s">
        <v>95</v>
      </c>
      <c r="AV231" s="13" t="s">
        <v>95</v>
      </c>
      <c r="AW231" s="13" t="s">
        <v>39</v>
      </c>
      <c r="AX231" s="13" t="s">
        <v>92</v>
      </c>
      <c r="AY231" s="253" t="s">
        <v>222</v>
      </c>
    </row>
    <row r="232" s="2" customFormat="1" ht="21.75" customHeight="1">
      <c r="A232" s="37"/>
      <c r="B232" s="38"/>
      <c r="C232" s="228" t="s">
        <v>685</v>
      </c>
      <c r="D232" s="228" t="s">
        <v>223</v>
      </c>
      <c r="E232" s="229" t="s">
        <v>944</v>
      </c>
      <c r="F232" s="230" t="s">
        <v>945</v>
      </c>
      <c r="G232" s="231" t="s">
        <v>314</v>
      </c>
      <c r="H232" s="232">
        <v>49</v>
      </c>
      <c r="I232" s="233"/>
      <c r="J232" s="234">
        <f>ROUND(I232*H232,2)</f>
        <v>0</v>
      </c>
      <c r="K232" s="235"/>
      <c r="L232" s="43"/>
      <c r="M232" s="236" t="s">
        <v>1</v>
      </c>
      <c r="N232" s="237" t="s">
        <v>49</v>
      </c>
      <c r="O232" s="90"/>
      <c r="P232" s="238">
        <f>O232*H232</f>
        <v>0</v>
      </c>
      <c r="Q232" s="238">
        <v>0.0035999999999999999</v>
      </c>
      <c r="R232" s="238">
        <f>Q232*H232</f>
        <v>0.1764</v>
      </c>
      <c r="S232" s="238">
        <v>0</v>
      </c>
      <c r="T232" s="239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40" t="s">
        <v>236</v>
      </c>
      <c r="AT232" s="240" t="s">
        <v>223</v>
      </c>
      <c r="AU232" s="240" t="s">
        <v>95</v>
      </c>
      <c r="AY232" s="15" t="s">
        <v>222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5" t="s">
        <v>92</v>
      </c>
      <c r="BK232" s="241">
        <f>ROUND(I232*H232,2)</f>
        <v>0</v>
      </c>
      <c r="BL232" s="15" t="s">
        <v>236</v>
      </c>
      <c r="BM232" s="240" t="s">
        <v>946</v>
      </c>
    </row>
    <row r="233" s="13" customFormat="1">
      <c r="A233" s="13"/>
      <c r="B233" s="242"/>
      <c r="C233" s="243"/>
      <c r="D233" s="244" t="s">
        <v>280</v>
      </c>
      <c r="E233" s="245" t="s">
        <v>1</v>
      </c>
      <c r="F233" s="246" t="s">
        <v>710</v>
      </c>
      <c r="G233" s="243"/>
      <c r="H233" s="247">
        <v>49</v>
      </c>
      <c r="I233" s="248"/>
      <c r="J233" s="243"/>
      <c r="K233" s="243"/>
      <c r="L233" s="249"/>
      <c r="M233" s="250"/>
      <c r="N233" s="251"/>
      <c r="O233" s="251"/>
      <c r="P233" s="251"/>
      <c r="Q233" s="251"/>
      <c r="R233" s="251"/>
      <c r="S233" s="251"/>
      <c r="T233" s="25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3" t="s">
        <v>280</v>
      </c>
      <c r="AU233" s="253" t="s">
        <v>95</v>
      </c>
      <c r="AV233" s="13" t="s">
        <v>95</v>
      </c>
      <c r="AW233" s="13" t="s">
        <v>39</v>
      </c>
      <c r="AX233" s="13" t="s">
        <v>84</v>
      </c>
      <c r="AY233" s="253" t="s">
        <v>222</v>
      </c>
    </row>
    <row r="234" s="2" customFormat="1" ht="24.15" customHeight="1">
      <c r="A234" s="37"/>
      <c r="B234" s="38"/>
      <c r="C234" s="228" t="s">
        <v>689</v>
      </c>
      <c r="D234" s="228" t="s">
        <v>223</v>
      </c>
      <c r="E234" s="229" t="s">
        <v>948</v>
      </c>
      <c r="F234" s="230" t="s">
        <v>949</v>
      </c>
      <c r="G234" s="231" t="s">
        <v>314</v>
      </c>
      <c r="H234" s="232">
        <v>49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0.00022000000000000001</v>
      </c>
      <c r="R234" s="238">
        <f>Q234*H234</f>
        <v>0.01078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236</v>
      </c>
      <c r="AT234" s="240" t="s">
        <v>223</v>
      </c>
      <c r="AU234" s="240" t="s">
        <v>95</v>
      </c>
      <c r="AY234" s="15" t="s">
        <v>222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236</v>
      </c>
      <c r="BM234" s="240" t="s">
        <v>950</v>
      </c>
    </row>
    <row r="235" s="13" customFormat="1">
      <c r="A235" s="13"/>
      <c r="B235" s="242"/>
      <c r="C235" s="243"/>
      <c r="D235" s="244" t="s">
        <v>280</v>
      </c>
      <c r="E235" s="245" t="s">
        <v>1</v>
      </c>
      <c r="F235" s="246" t="s">
        <v>710</v>
      </c>
      <c r="G235" s="243"/>
      <c r="H235" s="247">
        <v>49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280</v>
      </c>
      <c r="AU235" s="253" t="s">
        <v>95</v>
      </c>
      <c r="AV235" s="13" t="s">
        <v>95</v>
      </c>
      <c r="AW235" s="13" t="s">
        <v>39</v>
      </c>
      <c r="AX235" s="13" t="s">
        <v>84</v>
      </c>
      <c r="AY235" s="253" t="s">
        <v>222</v>
      </c>
    </row>
    <row r="236" s="2" customFormat="1" ht="24.15" customHeight="1">
      <c r="A236" s="37"/>
      <c r="B236" s="38"/>
      <c r="C236" s="228" t="s">
        <v>693</v>
      </c>
      <c r="D236" s="228" t="s">
        <v>223</v>
      </c>
      <c r="E236" s="229" t="s">
        <v>951</v>
      </c>
      <c r="F236" s="230" t="s">
        <v>952</v>
      </c>
      <c r="G236" s="231" t="s">
        <v>314</v>
      </c>
      <c r="H236" s="232">
        <v>49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236</v>
      </c>
      <c r="AT236" s="240" t="s">
        <v>223</v>
      </c>
      <c r="AU236" s="240" t="s">
        <v>95</v>
      </c>
      <c r="AY236" s="15" t="s">
        <v>222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236</v>
      </c>
      <c r="BM236" s="240" t="s">
        <v>953</v>
      </c>
    </row>
    <row r="237" s="13" customFormat="1">
      <c r="A237" s="13"/>
      <c r="B237" s="242"/>
      <c r="C237" s="243"/>
      <c r="D237" s="244" t="s">
        <v>280</v>
      </c>
      <c r="E237" s="245" t="s">
        <v>1</v>
      </c>
      <c r="F237" s="246" t="s">
        <v>710</v>
      </c>
      <c r="G237" s="243"/>
      <c r="H237" s="247">
        <v>49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280</v>
      </c>
      <c r="AU237" s="253" t="s">
        <v>95</v>
      </c>
      <c r="AV237" s="13" t="s">
        <v>95</v>
      </c>
      <c r="AW237" s="13" t="s">
        <v>39</v>
      </c>
      <c r="AX237" s="13" t="s">
        <v>84</v>
      </c>
      <c r="AY237" s="253" t="s">
        <v>222</v>
      </c>
    </row>
    <row r="238" s="12" customFormat="1" ht="22.8" customHeight="1">
      <c r="A238" s="12"/>
      <c r="B238" s="212"/>
      <c r="C238" s="213"/>
      <c r="D238" s="214" t="s">
        <v>83</v>
      </c>
      <c r="E238" s="226" t="s">
        <v>243</v>
      </c>
      <c r="F238" s="226" t="s">
        <v>649</v>
      </c>
      <c r="G238" s="213"/>
      <c r="H238" s="213"/>
      <c r="I238" s="216"/>
      <c r="J238" s="227">
        <f>BK238</f>
        <v>0</v>
      </c>
      <c r="K238" s="213"/>
      <c r="L238" s="218"/>
      <c r="M238" s="219"/>
      <c r="N238" s="220"/>
      <c r="O238" s="220"/>
      <c r="P238" s="221">
        <f>SUM(P239:P240)</f>
        <v>0</v>
      </c>
      <c r="Q238" s="220"/>
      <c r="R238" s="221">
        <f>SUM(R239:R240)</f>
        <v>0.016</v>
      </c>
      <c r="S238" s="220"/>
      <c r="T238" s="222">
        <f>SUM(T239:T240)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23" t="s">
        <v>92</v>
      </c>
      <c r="AT238" s="224" t="s">
        <v>83</v>
      </c>
      <c r="AU238" s="224" t="s">
        <v>92</v>
      </c>
      <c r="AY238" s="223" t="s">
        <v>222</v>
      </c>
      <c r="BK238" s="225">
        <f>SUM(BK239:BK240)</f>
        <v>0</v>
      </c>
    </row>
    <row r="239" s="2" customFormat="1" ht="16.5" customHeight="1">
      <c r="A239" s="37"/>
      <c r="B239" s="38"/>
      <c r="C239" s="228" t="s">
        <v>697</v>
      </c>
      <c r="D239" s="228" t="s">
        <v>223</v>
      </c>
      <c r="E239" s="229" t="s">
        <v>650</v>
      </c>
      <c r="F239" s="230" t="s">
        <v>651</v>
      </c>
      <c r="G239" s="231" t="s">
        <v>652</v>
      </c>
      <c r="H239" s="232">
        <v>2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0.0080000000000000002</v>
      </c>
      <c r="R239" s="238">
        <f>Q239*H239</f>
        <v>0.016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236</v>
      </c>
      <c r="AT239" s="240" t="s">
        <v>223</v>
      </c>
      <c r="AU239" s="240" t="s">
        <v>95</v>
      </c>
      <c r="AY239" s="15" t="s">
        <v>222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236</v>
      </c>
      <c r="BM239" s="240" t="s">
        <v>954</v>
      </c>
    </row>
    <row r="240" s="13" customFormat="1">
      <c r="A240" s="13"/>
      <c r="B240" s="242"/>
      <c r="C240" s="243"/>
      <c r="D240" s="244" t="s">
        <v>280</v>
      </c>
      <c r="E240" s="245" t="s">
        <v>1</v>
      </c>
      <c r="F240" s="246" t="s">
        <v>95</v>
      </c>
      <c r="G240" s="243"/>
      <c r="H240" s="247">
        <v>2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280</v>
      </c>
      <c r="AU240" s="253" t="s">
        <v>95</v>
      </c>
      <c r="AV240" s="13" t="s">
        <v>95</v>
      </c>
      <c r="AW240" s="13" t="s">
        <v>39</v>
      </c>
      <c r="AX240" s="13" t="s">
        <v>92</v>
      </c>
      <c r="AY240" s="253" t="s">
        <v>222</v>
      </c>
    </row>
    <row r="241" s="12" customFormat="1" ht="22.8" customHeight="1">
      <c r="A241" s="12"/>
      <c r="B241" s="212"/>
      <c r="C241" s="213"/>
      <c r="D241" s="214" t="s">
        <v>83</v>
      </c>
      <c r="E241" s="226" t="s">
        <v>251</v>
      </c>
      <c r="F241" s="226" t="s">
        <v>448</v>
      </c>
      <c r="G241" s="213"/>
      <c r="H241" s="213"/>
      <c r="I241" s="216"/>
      <c r="J241" s="227">
        <f>BK241</f>
        <v>0</v>
      </c>
      <c r="K241" s="213"/>
      <c r="L241" s="218"/>
      <c r="M241" s="219"/>
      <c r="N241" s="220"/>
      <c r="O241" s="220"/>
      <c r="P241" s="221">
        <f>P242+SUM(P243:P282)</f>
        <v>0</v>
      </c>
      <c r="Q241" s="220"/>
      <c r="R241" s="221">
        <f>R242+SUM(R243:R282)</f>
        <v>10.7943494</v>
      </c>
      <c r="S241" s="220"/>
      <c r="T241" s="222">
        <f>T242+SUM(T243:T282)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23" t="s">
        <v>92</v>
      </c>
      <c r="AT241" s="224" t="s">
        <v>83</v>
      </c>
      <c r="AU241" s="224" t="s">
        <v>92</v>
      </c>
      <c r="AY241" s="223" t="s">
        <v>222</v>
      </c>
      <c r="BK241" s="225">
        <f>BK242+SUM(BK243:BK282)</f>
        <v>0</v>
      </c>
    </row>
    <row r="242" s="2" customFormat="1" ht="33" customHeight="1">
      <c r="A242" s="37"/>
      <c r="B242" s="38"/>
      <c r="C242" s="228" t="s">
        <v>701</v>
      </c>
      <c r="D242" s="228" t="s">
        <v>223</v>
      </c>
      <c r="E242" s="229" t="s">
        <v>2179</v>
      </c>
      <c r="F242" s="230" t="s">
        <v>2180</v>
      </c>
      <c r="G242" s="231" t="s">
        <v>329</v>
      </c>
      <c r="H242" s="232">
        <v>0.5</v>
      </c>
      <c r="I242" s="233"/>
      <c r="J242" s="234">
        <f>ROUND(I242*H242,2)</f>
        <v>0</v>
      </c>
      <c r="K242" s="235"/>
      <c r="L242" s="43"/>
      <c r="M242" s="236" t="s">
        <v>1</v>
      </c>
      <c r="N242" s="237" t="s">
        <v>49</v>
      </c>
      <c r="O242" s="90"/>
      <c r="P242" s="238">
        <f>O242*H242</f>
        <v>0</v>
      </c>
      <c r="Q242" s="238">
        <v>2.5018699999999998</v>
      </c>
      <c r="R242" s="238">
        <f>Q242*H242</f>
        <v>1.2509349999999999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236</v>
      </c>
      <c r="AT242" s="240" t="s">
        <v>223</v>
      </c>
      <c r="AU242" s="240" t="s">
        <v>95</v>
      </c>
      <c r="AY242" s="15" t="s">
        <v>222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236</v>
      </c>
      <c r="BM242" s="240" t="s">
        <v>2181</v>
      </c>
    </row>
    <row r="243" s="13" customFormat="1">
      <c r="A243" s="13"/>
      <c r="B243" s="242"/>
      <c r="C243" s="243"/>
      <c r="D243" s="244" t="s">
        <v>280</v>
      </c>
      <c r="E243" s="245" t="s">
        <v>1</v>
      </c>
      <c r="F243" s="246" t="s">
        <v>2182</v>
      </c>
      <c r="G243" s="243"/>
      <c r="H243" s="247">
        <v>0.5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280</v>
      </c>
      <c r="AU243" s="253" t="s">
        <v>95</v>
      </c>
      <c r="AV243" s="13" t="s">
        <v>95</v>
      </c>
      <c r="AW243" s="13" t="s">
        <v>39</v>
      </c>
      <c r="AX243" s="13" t="s">
        <v>92</v>
      </c>
      <c r="AY243" s="253" t="s">
        <v>222</v>
      </c>
    </row>
    <row r="244" s="2" customFormat="1" ht="21.75" customHeight="1">
      <c r="A244" s="37"/>
      <c r="B244" s="38"/>
      <c r="C244" s="228" t="s">
        <v>705</v>
      </c>
      <c r="D244" s="228" t="s">
        <v>223</v>
      </c>
      <c r="E244" s="229" t="s">
        <v>659</v>
      </c>
      <c r="F244" s="230" t="s">
        <v>660</v>
      </c>
      <c r="G244" s="231" t="s">
        <v>314</v>
      </c>
      <c r="H244" s="232">
        <v>49</v>
      </c>
      <c r="I244" s="233"/>
      <c r="J244" s="234">
        <f>ROUND(I244*H244,2)</f>
        <v>0</v>
      </c>
      <c r="K244" s="235"/>
      <c r="L244" s="43"/>
      <c r="M244" s="236" t="s">
        <v>1</v>
      </c>
      <c r="N244" s="237" t="s">
        <v>49</v>
      </c>
      <c r="O244" s="90"/>
      <c r="P244" s="238">
        <f>O244*H244</f>
        <v>0</v>
      </c>
      <c r="Q244" s="238">
        <v>0.00012999999999999999</v>
      </c>
      <c r="R244" s="238">
        <f>Q244*H244</f>
        <v>0.0063699999999999998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236</v>
      </c>
      <c r="AT244" s="240" t="s">
        <v>223</v>
      </c>
      <c r="AU244" s="240" t="s">
        <v>95</v>
      </c>
      <c r="AY244" s="15" t="s">
        <v>222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236</v>
      </c>
      <c r="BM244" s="240" t="s">
        <v>661</v>
      </c>
    </row>
    <row r="245" s="13" customFormat="1">
      <c r="A245" s="13"/>
      <c r="B245" s="242"/>
      <c r="C245" s="243"/>
      <c r="D245" s="244" t="s">
        <v>280</v>
      </c>
      <c r="E245" s="245" t="s">
        <v>1</v>
      </c>
      <c r="F245" s="246" t="s">
        <v>710</v>
      </c>
      <c r="G245" s="243"/>
      <c r="H245" s="247">
        <v>49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280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222</v>
      </c>
    </row>
    <row r="246" s="2" customFormat="1" ht="33" customHeight="1">
      <c r="A246" s="37"/>
      <c r="B246" s="38"/>
      <c r="C246" s="228" t="s">
        <v>710</v>
      </c>
      <c r="D246" s="228" t="s">
        <v>223</v>
      </c>
      <c r="E246" s="229" t="s">
        <v>956</v>
      </c>
      <c r="F246" s="230" t="s">
        <v>957</v>
      </c>
      <c r="G246" s="231" t="s">
        <v>314</v>
      </c>
      <c r="H246" s="232">
        <v>49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2.0000000000000002E-05</v>
      </c>
      <c r="R246" s="238">
        <f>Q246*H246</f>
        <v>0.00098000000000000019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236</v>
      </c>
      <c r="AT246" s="240" t="s">
        <v>223</v>
      </c>
      <c r="AU246" s="240" t="s">
        <v>95</v>
      </c>
      <c r="AY246" s="15" t="s">
        <v>222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236</v>
      </c>
      <c r="BM246" s="240" t="s">
        <v>958</v>
      </c>
    </row>
    <row r="247" s="13" customFormat="1">
      <c r="A247" s="13"/>
      <c r="B247" s="242"/>
      <c r="C247" s="243"/>
      <c r="D247" s="244" t="s">
        <v>280</v>
      </c>
      <c r="E247" s="245" t="s">
        <v>1</v>
      </c>
      <c r="F247" s="246" t="s">
        <v>710</v>
      </c>
      <c r="G247" s="243"/>
      <c r="H247" s="247">
        <v>49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280</v>
      </c>
      <c r="AU247" s="253" t="s">
        <v>95</v>
      </c>
      <c r="AV247" s="13" t="s">
        <v>95</v>
      </c>
      <c r="AW247" s="13" t="s">
        <v>39</v>
      </c>
      <c r="AX247" s="13" t="s">
        <v>92</v>
      </c>
      <c r="AY247" s="253" t="s">
        <v>222</v>
      </c>
    </row>
    <row r="248" s="2" customFormat="1" ht="21.75" customHeight="1">
      <c r="A248" s="37"/>
      <c r="B248" s="38"/>
      <c r="C248" s="259" t="s">
        <v>316</v>
      </c>
      <c r="D248" s="259" t="s">
        <v>405</v>
      </c>
      <c r="E248" s="260" t="s">
        <v>960</v>
      </c>
      <c r="F248" s="261" t="s">
        <v>961</v>
      </c>
      <c r="G248" s="262" t="s">
        <v>314</v>
      </c>
      <c r="H248" s="263">
        <v>50.469999999999999</v>
      </c>
      <c r="I248" s="264"/>
      <c r="J248" s="265">
        <f>ROUND(I248*H248,2)</f>
        <v>0</v>
      </c>
      <c r="K248" s="266"/>
      <c r="L248" s="267"/>
      <c r="M248" s="268" t="s">
        <v>1</v>
      </c>
      <c r="N248" s="269" t="s">
        <v>49</v>
      </c>
      <c r="O248" s="90"/>
      <c r="P248" s="238">
        <f>O248*H248</f>
        <v>0</v>
      </c>
      <c r="Q248" s="238">
        <v>0.01052</v>
      </c>
      <c r="R248" s="238">
        <f>Q248*H248</f>
        <v>0.53094439999999998</v>
      </c>
      <c r="S248" s="238">
        <v>0</v>
      </c>
      <c r="T248" s="23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40" t="s">
        <v>251</v>
      </c>
      <c r="AT248" s="240" t="s">
        <v>405</v>
      </c>
      <c r="AU248" s="240" t="s">
        <v>95</v>
      </c>
      <c r="AY248" s="15" t="s">
        <v>222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5" t="s">
        <v>92</v>
      </c>
      <c r="BK248" s="241">
        <f>ROUND(I248*H248,2)</f>
        <v>0</v>
      </c>
      <c r="BL248" s="15" t="s">
        <v>236</v>
      </c>
      <c r="BM248" s="240" t="s">
        <v>962</v>
      </c>
    </row>
    <row r="249" s="13" customFormat="1">
      <c r="A249" s="13"/>
      <c r="B249" s="242"/>
      <c r="C249" s="243"/>
      <c r="D249" s="244" t="s">
        <v>280</v>
      </c>
      <c r="E249" s="245" t="s">
        <v>1</v>
      </c>
      <c r="F249" s="246" t="s">
        <v>710</v>
      </c>
      <c r="G249" s="243"/>
      <c r="H249" s="247">
        <v>49</v>
      </c>
      <c r="I249" s="248"/>
      <c r="J249" s="243"/>
      <c r="K249" s="243"/>
      <c r="L249" s="249"/>
      <c r="M249" s="250"/>
      <c r="N249" s="251"/>
      <c r="O249" s="251"/>
      <c r="P249" s="251"/>
      <c r="Q249" s="251"/>
      <c r="R249" s="251"/>
      <c r="S249" s="251"/>
      <c r="T249" s="25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3" t="s">
        <v>280</v>
      </c>
      <c r="AU249" s="253" t="s">
        <v>95</v>
      </c>
      <c r="AV249" s="13" t="s">
        <v>95</v>
      </c>
      <c r="AW249" s="13" t="s">
        <v>39</v>
      </c>
      <c r="AX249" s="13" t="s">
        <v>92</v>
      </c>
      <c r="AY249" s="253" t="s">
        <v>222</v>
      </c>
    </row>
    <row r="250" s="13" customFormat="1">
      <c r="A250" s="13"/>
      <c r="B250" s="242"/>
      <c r="C250" s="243"/>
      <c r="D250" s="244" t="s">
        <v>280</v>
      </c>
      <c r="E250" s="243"/>
      <c r="F250" s="246" t="s">
        <v>2183</v>
      </c>
      <c r="G250" s="243"/>
      <c r="H250" s="247">
        <v>50.469999999999999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280</v>
      </c>
      <c r="AU250" s="253" t="s">
        <v>95</v>
      </c>
      <c r="AV250" s="13" t="s">
        <v>95</v>
      </c>
      <c r="AW250" s="13" t="s">
        <v>4</v>
      </c>
      <c r="AX250" s="13" t="s">
        <v>92</v>
      </c>
      <c r="AY250" s="253" t="s">
        <v>222</v>
      </c>
    </row>
    <row r="251" s="2" customFormat="1" ht="24.15" customHeight="1">
      <c r="A251" s="37"/>
      <c r="B251" s="38"/>
      <c r="C251" s="259" t="s">
        <v>719</v>
      </c>
      <c r="D251" s="259" t="s">
        <v>405</v>
      </c>
      <c r="E251" s="260" t="s">
        <v>702</v>
      </c>
      <c r="F251" s="261" t="s">
        <v>703</v>
      </c>
      <c r="G251" s="262" t="s">
        <v>354</v>
      </c>
      <c r="H251" s="263">
        <v>4</v>
      </c>
      <c r="I251" s="264"/>
      <c r="J251" s="265">
        <f>ROUND(I251*H251,2)</f>
        <v>0</v>
      </c>
      <c r="K251" s="266"/>
      <c r="L251" s="267"/>
      <c r="M251" s="268" t="s">
        <v>1</v>
      </c>
      <c r="N251" s="269" t="s">
        <v>49</v>
      </c>
      <c r="O251" s="90"/>
      <c r="P251" s="238">
        <f>O251*H251</f>
        <v>0</v>
      </c>
      <c r="Q251" s="238">
        <v>0.002</v>
      </c>
      <c r="R251" s="238">
        <f>Q251*H251</f>
        <v>0.0080000000000000002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251</v>
      </c>
      <c r="AT251" s="240" t="s">
        <v>405</v>
      </c>
      <c r="AU251" s="240" t="s">
        <v>95</v>
      </c>
      <c r="AY251" s="15" t="s">
        <v>222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236</v>
      </c>
      <c r="BM251" s="240" t="s">
        <v>704</v>
      </c>
    </row>
    <row r="252" s="13" customFormat="1">
      <c r="A252" s="13"/>
      <c r="B252" s="242"/>
      <c r="C252" s="243"/>
      <c r="D252" s="244" t="s">
        <v>280</v>
      </c>
      <c r="E252" s="245" t="s">
        <v>1</v>
      </c>
      <c r="F252" s="246" t="s">
        <v>236</v>
      </c>
      <c r="G252" s="243"/>
      <c r="H252" s="247">
        <v>4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280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222</v>
      </c>
    </row>
    <row r="253" s="2" customFormat="1" ht="24.15" customHeight="1">
      <c r="A253" s="37"/>
      <c r="B253" s="38"/>
      <c r="C253" s="228" t="s">
        <v>723</v>
      </c>
      <c r="D253" s="228" t="s">
        <v>223</v>
      </c>
      <c r="E253" s="229" t="s">
        <v>740</v>
      </c>
      <c r="F253" s="230" t="s">
        <v>741</v>
      </c>
      <c r="G253" s="231" t="s">
        <v>354</v>
      </c>
      <c r="H253" s="232">
        <v>2</v>
      </c>
      <c r="I253" s="233"/>
      <c r="J253" s="234">
        <f>ROUND(I253*H253,2)</f>
        <v>0</v>
      </c>
      <c r="K253" s="235"/>
      <c r="L253" s="43"/>
      <c r="M253" s="236" t="s">
        <v>1</v>
      </c>
      <c r="N253" s="237" t="s">
        <v>49</v>
      </c>
      <c r="O253" s="90"/>
      <c r="P253" s="238">
        <f>O253*H253</f>
        <v>0</v>
      </c>
      <c r="Q253" s="238">
        <v>0.010189999999999999</v>
      </c>
      <c r="R253" s="238">
        <f>Q253*H253</f>
        <v>0.020379999999999999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236</v>
      </c>
      <c r="AT253" s="240" t="s">
        <v>223</v>
      </c>
      <c r="AU253" s="240" t="s">
        <v>95</v>
      </c>
      <c r="AY253" s="15" t="s">
        <v>222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236</v>
      </c>
      <c r="BM253" s="240" t="s">
        <v>742</v>
      </c>
    </row>
    <row r="254" s="2" customFormat="1" ht="16.5" customHeight="1">
      <c r="A254" s="37"/>
      <c r="B254" s="38"/>
      <c r="C254" s="259" t="s">
        <v>727</v>
      </c>
      <c r="D254" s="259" t="s">
        <v>405</v>
      </c>
      <c r="E254" s="260" t="s">
        <v>744</v>
      </c>
      <c r="F254" s="261" t="s">
        <v>745</v>
      </c>
      <c r="G254" s="262" t="s">
        <v>354</v>
      </c>
      <c r="H254" s="263">
        <v>1</v>
      </c>
      <c r="I254" s="264"/>
      <c r="J254" s="265">
        <f>ROUND(I254*H254,2)</f>
        <v>0</v>
      </c>
      <c r="K254" s="266"/>
      <c r="L254" s="267"/>
      <c r="M254" s="268" t="s">
        <v>1</v>
      </c>
      <c r="N254" s="269" t="s">
        <v>49</v>
      </c>
      <c r="O254" s="90"/>
      <c r="P254" s="238">
        <f>O254*H254</f>
        <v>0</v>
      </c>
      <c r="Q254" s="238">
        <v>0.52600000000000002</v>
      </c>
      <c r="R254" s="238">
        <f>Q254*H254</f>
        <v>0.52600000000000002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251</v>
      </c>
      <c r="AT254" s="240" t="s">
        <v>405</v>
      </c>
      <c r="AU254" s="240" t="s">
        <v>95</v>
      </c>
      <c r="AY254" s="15" t="s">
        <v>222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236</v>
      </c>
      <c r="BM254" s="240" t="s">
        <v>746</v>
      </c>
    </row>
    <row r="255" s="13" customFormat="1">
      <c r="A255" s="13"/>
      <c r="B255" s="242"/>
      <c r="C255" s="243"/>
      <c r="D255" s="244" t="s">
        <v>280</v>
      </c>
      <c r="E255" s="245" t="s">
        <v>1</v>
      </c>
      <c r="F255" s="246" t="s">
        <v>92</v>
      </c>
      <c r="G255" s="243"/>
      <c r="H255" s="247">
        <v>1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280</v>
      </c>
      <c r="AU255" s="253" t="s">
        <v>95</v>
      </c>
      <c r="AV255" s="13" t="s">
        <v>95</v>
      </c>
      <c r="AW255" s="13" t="s">
        <v>39</v>
      </c>
      <c r="AX255" s="13" t="s">
        <v>92</v>
      </c>
      <c r="AY255" s="253" t="s">
        <v>222</v>
      </c>
    </row>
    <row r="256" s="2" customFormat="1" ht="16.5" customHeight="1">
      <c r="A256" s="37"/>
      <c r="B256" s="38"/>
      <c r="C256" s="259" t="s">
        <v>731</v>
      </c>
      <c r="D256" s="259" t="s">
        <v>405</v>
      </c>
      <c r="E256" s="260" t="s">
        <v>748</v>
      </c>
      <c r="F256" s="261" t="s">
        <v>749</v>
      </c>
      <c r="G256" s="262" t="s">
        <v>354</v>
      </c>
      <c r="H256" s="263">
        <v>1</v>
      </c>
      <c r="I256" s="264"/>
      <c r="J256" s="265">
        <f>ROUND(I256*H256,2)</f>
        <v>0</v>
      </c>
      <c r="K256" s="266"/>
      <c r="L256" s="267"/>
      <c r="M256" s="268" t="s">
        <v>1</v>
      </c>
      <c r="N256" s="269" t="s">
        <v>49</v>
      </c>
      <c r="O256" s="90"/>
      <c r="P256" s="238">
        <f>O256*H256</f>
        <v>0</v>
      </c>
      <c r="Q256" s="238">
        <v>0.26200000000000001</v>
      </c>
      <c r="R256" s="238">
        <f>Q256*H256</f>
        <v>0.26200000000000001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251</v>
      </c>
      <c r="AT256" s="240" t="s">
        <v>405</v>
      </c>
      <c r="AU256" s="240" t="s">
        <v>95</v>
      </c>
      <c r="AY256" s="15" t="s">
        <v>222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236</v>
      </c>
      <c r="BM256" s="240" t="s">
        <v>750</v>
      </c>
    </row>
    <row r="257" s="13" customFormat="1">
      <c r="A257" s="13"/>
      <c r="B257" s="242"/>
      <c r="C257" s="243"/>
      <c r="D257" s="244" t="s">
        <v>280</v>
      </c>
      <c r="E257" s="245" t="s">
        <v>1</v>
      </c>
      <c r="F257" s="246" t="s">
        <v>92</v>
      </c>
      <c r="G257" s="243"/>
      <c r="H257" s="247">
        <v>1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280</v>
      </c>
      <c r="AU257" s="253" t="s">
        <v>95</v>
      </c>
      <c r="AV257" s="13" t="s">
        <v>95</v>
      </c>
      <c r="AW257" s="13" t="s">
        <v>39</v>
      </c>
      <c r="AX257" s="13" t="s">
        <v>92</v>
      </c>
      <c r="AY257" s="253" t="s">
        <v>222</v>
      </c>
    </row>
    <row r="258" s="2" customFormat="1" ht="21.75" customHeight="1">
      <c r="A258" s="37"/>
      <c r="B258" s="38"/>
      <c r="C258" s="228" t="s">
        <v>735</v>
      </c>
      <c r="D258" s="228" t="s">
        <v>223</v>
      </c>
      <c r="E258" s="229" t="s">
        <v>678</v>
      </c>
      <c r="F258" s="230" t="s">
        <v>679</v>
      </c>
      <c r="G258" s="231" t="s">
        <v>354</v>
      </c>
      <c r="H258" s="232">
        <v>5</v>
      </c>
      <c r="I258" s="233"/>
      <c r="J258" s="234">
        <f>ROUND(I258*H258,2)</f>
        <v>0</v>
      </c>
      <c r="K258" s="235"/>
      <c r="L258" s="43"/>
      <c r="M258" s="236" t="s">
        <v>1</v>
      </c>
      <c r="N258" s="237" t="s">
        <v>49</v>
      </c>
      <c r="O258" s="90"/>
      <c r="P258" s="238">
        <f>O258*H258</f>
        <v>0</v>
      </c>
      <c r="Q258" s="238">
        <v>0.22394</v>
      </c>
      <c r="R258" s="238">
        <f>Q258*H258</f>
        <v>1.1196999999999999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236</v>
      </c>
      <c r="AT258" s="240" t="s">
        <v>223</v>
      </c>
      <c r="AU258" s="240" t="s">
        <v>95</v>
      </c>
      <c r="AY258" s="15" t="s">
        <v>222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236</v>
      </c>
      <c r="BM258" s="240" t="s">
        <v>967</v>
      </c>
    </row>
    <row r="259" s="2" customFormat="1" ht="24.15" customHeight="1">
      <c r="A259" s="37"/>
      <c r="B259" s="38"/>
      <c r="C259" s="259" t="s">
        <v>739</v>
      </c>
      <c r="D259" s="259" t="s">
        <v>405</v>
      </c>
      <c r="E259" s="260" t="s">
        <v>686</v>
      </c>
      <c r="F259" s="261" t="s">
        <v>687</v>
      </c>
      <c r="G259" s="262" t="s">
        <v>354</v>
      </c>
      <c r="H259" s="263">
        <v>3</v>
      </c>
      <c r="I259" s="264"/>
      <c r="J259" s="265">
        <f>ROUND(I259*H259,2)</f>
        <v>0</v>
      </c>
      <c r="K259" s="266"/>
      <c r="L259" s="267"/>
      <c r="M259" s="268" t="s">
        <v>1</v>
      </c>
      <c r="N259" s="269" t="s">
        <v>49</v>
      </c>
      <c r="O259" s="90"/>
      <c r="P259" s="238">
        <f>O259*H259</f>
        <v>0</v>
      </c>
      <c r="Q259" s="238">
        <v>0.068000000000000005</v>
      </c>
      <c r="R259" s="238">
        <f>Q259*H259</f>
        <v>0.20400000000000002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251</v>
      </c>
      <c r="AT259" s="240" t="s">
        <v>405</v>
      </c>
      <c r="AU259" s="240" t="s">
        <v>95</v>
      </c>
      <c r="AY259" s="15" t="s">
        <v>222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236</v>
      </c>
      <c r="BM259" s="240" t="s">
        <v>972</v>
      </c>
    </row>
    <row r="260" s="13" customFormat="1">
      <c r="A260" s="13"/>
      <c r="B260" s="242"/>
      <c r="C260" s="243"/>
      <c r="D260" s="244" t="s">
        <v>280</v>
      </c>
      <c r="E260" s="245" t="s">
        <v>1</v>
      </c>
      <c r="F260" s="246" t="s">
        <v>232</v>
      </c>
      <c r="G260" s="243"/>
      <c r="H260" s="247">
        <v>3</v>
      </c>
      <c r="I260" s="248"/>
      <c r="J260" s="243"/>
      <c r="K260" s="243"/>
      <c r="L260" s="249"/>
      <c r="M260" s="250"/>
      <c r="N260" s="251"/>
      <c r="O260" s="251"/>
      <c r="P260" s="251"/>
      <c r="Q260" s="251"/>
      <c r="R260" s="251"/>
      <c r="S260" s="251"/>
      <c r="T260" s="25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3" t="s">
        <v>280</v>
      </c>
      <c r="AU260" s="253" t="s">
        <v>95</v>
      </c>
      <c r="AV260" s="13" t="s">
        <v>95</v>
      </c>
      <c r="AW260" s="13" t="s">
        <v>39</v>
      </c>
      <c r="AX260" s="13" t="s">
        <v>92</v>
      </c>
      <c r="AY260" s="253" t="s">
        <v>222</v>
      </c>
    </row>
    <row r="261" s="2" customFormat="1" ht="16.5" customHeight="1">
      <c r="A261" s="37"/>
      <c r="B261" s="38"/>
      <c r="C261" s="259" t="s">
        <v>743</v>
      </c>
      <c r="D261" s="259" t="s">
        <v>405</v>
      </c>
      <c r="E261" s="260" t="s">
        <v>1761</v>
      </c>
      <c r="F261" s="261" t="s">
        <v>1762</v>
      </c>
      <c r="G261" s="262" t="s">
        <v>354</v>
      </c>
      <c r="H261" s="263">
        <v>2</v>
      </c>
      <c r="I261" s="264"/>
      <c r="J261" s="265">
        <f>ROUND(I261*H261,2)</f>
        <v>0</v>
      </c>
      <c r="K261" s="266"/>
      <c r="L261" s="267"/>
      <c r="M261" s="268" t="s">
        <v>1</v>
      </c>
      <c r="N261" s="269" t="s">
        <v>49</v>
      </c>
      <c r="O261" s="90"/>
      <c r="P261" s="238">
        <f>O261*H261</f>
        <v>0</v>
      </c>
      <c r="Q261" s="238">
        <v>0.42999999999999999</v>
      </c>
      <c r="R261" s="238">
        <f>Q261*H261</f>
        <v>0.85999999999999999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251</v>
      </c>
      <c r="AT261" s="240" t="s">
        <v>405</v>
      </c>
      <c r="AU261" s="240" t="s">
        <v>95</v>
      </c>
      <c r="AY261" s="15" t="s">
        <v>222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236</v>
      </c>
      <c r="BM261" s="240" t="s">
        <v>2184</v>
      </c>
    </row>
    <row r="262" s="13" customFormat="1">
      <c r="A262" s="13"/>
      <c r="B262" s="242"/>
      <c r="C262" s="243"/>
      <c r="D262" s="244" t="s">
        <v>280</v>
      </c>
      <c r="E262" s="245" t="s">
        <v>1</v>
      </c>
      <c r="F262" s="246" t="s">
        <v>95</v>
      </c>
      <c r="G262" s="243"/>
      <c r="H262" s="247">
        <v>2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280</v>
      </c>
      <c r="AU262" s="253" t="s">
        <v>95</v>
      </c>
      <c r="AV262" s="13" t="s">
        <v>95</v>
      </c>
      <c r="AW262" s="13" t="s">
        <v>39</v>
      </c>
      <c r="AX262" s="13" t="s">
        <v>92</v>
      </c>
      <c r="AY262" s="253" t="s">
        <v>222</v>
      </c>
    </row>
    <row r="263" s="2" customFormat="1" ht="24.15" customHeight="1">
      <c r="A263" s="37"/>
      <c r="B263" s="38"/>
      <c r="C263" s="228" t="s">
        <v>747</v>
      </c>
      <c r="D263" s="228" t="s">
        <v>223</v>
      </c>
      <c r="E263" s="229" t="s">
        <v>763</v>
      </c>
      <c r="F263" s="230" t="s">
        <v>764</v>
      </c>
      <c r="G263" s="231" t="s">
        <v>354</v>
      </c>
      <c r="H263" s="232">
        <v>2</v>
      </c>
      <c r="I263" s="233"/>
      <c r="J263" s="234">
        <f>ROUND(I263*H263,2)</f>
        <v>0</v>
      </c>
      <c r="K263" s="235"/>
      <c r="L263" s="43"/>
      <c r="M263" s="236" t="s">
        <v>1</v>
      </c>
      <c r="N263" s="237" t="s">
        <v>49</v>
      </c>
      <c r="O263" s="90"/>
      <c r="P263" s="238">
        <f>O263*H263</f>
        <v>0</v>
      </c>
      <c r="Q263" s="238">
        <v>0.01248</v>
      </c>
      <c r="R263" s="238">
        <f>Q263*H263</f>
        <v>0.02496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236</v>
      </c>
      <c r="AT263" s="240" t="s">
        <v>223</v>
      </c>
      <c r="AU263" s="240" t="s">
        <v>95</v>
      </c>
      <c r="AY263" s="15" t="s">
        <v>222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236</v>
      </c>
      <c r="BM263" s="240" t="s">
        <v>765</v>
      </c>
    </row>
    <row r="264" s="2" customFormat="1" ht="24.15" customHeight="1">
      <c r="A264" s="37"/>
      <c r="B264" s="38"/>
      <c r="C264" s="259" t="s">
        <v>751</v>
      </c>
      <c r="D264" s="259" t="s">
        <v>405</v>
      </c>
      <c r="E264" s="260" t="s">
        <v>767</v>
      </c>
      <c r="F264" s="261" t="s">
        <v>768</v>
      </c>
      <c r="G264" s="262" t="s">
        <v>354</v>
      </c>
      <c r="H264" s="263">
        <v>2</v>
      </c>
      <c r="I264" s="264"/>
      <c r="J264" s="265">
        <f>ROUND(I264*H264,2)</f>
        <v>0</v>
      </c>
      <c r="K264" s="266"/>
      <c r="L264" s="267"/>
      <c r="M264" s="268" t="s">
        <v>1</v>
      </c>
      <c r="N264" s="269" t="s">
        <v>49</v>
      </c>
      <c r="O264" s="90"/>
      <c r="P264" s="238">
        <f>O264*H264</f>
        <v>0</v>
      </c>
      <c r="Q264" s="238">
        <v>0.56999999999999995</v>
      </c>
      <c r="R264" s="238">
        <f>Q264*H264</f>
        <v>1.1399999999999999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251</v>
      </c>
      <c r="AT264" s="240" t="s">
        <v>405</v>
      </c>
      <c r="AU264" s="240" t="s">
        <v>95</v>
      </c>
      <c r="AY264" s="15" t="s">
        <v>222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236</v>
      </c>
      <c r="BM264" s="240" t="s">
        <v>769</v>
      </c>
    </row>
    <row r="265" s="13" customFormat="1">
      <c r="A265" s="13"/>
      <c r="B265" s="242"/>
      <c r="C265" s="243"/>
      <c r="D265" s="244" t="s">
        <v>280</v>
      </c>
      <c r="E265" s="245" t="s">
        <v>1</v>
      </c>
      <c r="F265" s="246" t="s">
        <v>95</v>
      </c>
      <c r="G265" s="243"/>
      <c r="H265" s="247">
        <v>2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280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222</v>
      </c>
    </row>
    <row r="266" s="2" customFormat="1" ht="24.15" customHeight="1">
      <c r="A266" s="37"/>
      <c r="B266" s="38"/>
      <c r="C266" s="228" t="s">
        <v>709</v>
      </c>
      <c r="D266" s="228" t="s">
        <v>223</v>
      </c>
      <c r="E266" s="229" t="s">
        <v>771</v>
      </c>
      <c r="F266" s="230" t="s">
        <v>772</v>
      </c>
      <c r="G266" s="231" t="s">
        <v>354</v>
      </c>
      <c r="H266" s="232">
        <v>2</v>
      </c>
      <c r="I266" s="233"/>
      <c r="J266" s="234">
        <f>ROUND(I266*H266,2)</f>
        <v>0</v>
      </c>
      <c r="K266" s="235"/>
      <c r="L266" s="43"/>
      <c r="M266" s="236" t="s">
        <v>1</v>
      </c>
      <c r="N266" s="237" t="s">
        <v>49</v>
      </c>
      <c r="O266" s="90"/>
      <c r="P266" s="238">
        <f>O266*H266</f>
        <v>0</v>
      </c>
      <c r="Q266" s="238">
        <v>0.028539999999999999</v>
      </c>
      <c r="R266" s="238">
        <f>Q266*H266</f>
        <v>0.057079999999999999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236</v>
      </c>
      <c r="AT266" s="240" t="s">
        <v>223</v>
      </c>
      <c r="AU266" s="240" t="s">
        <v>95</v>
      </c>
      <c r="AY266" s="15" t="s">
        <v>222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236</v>
      </c>
      <c r="BM266" s="240" t="s">
        <v>773</v>
      </c>
    </row>
    <row r="267" s="13" customFormat="1">
      <c r="A267" s="13"/>
      <c r="B267" s="242"/>
      <c r="C267" s="243"/>
      <c r="D267" s="244" t="s">
        <v>280</v>
      </c>
      <c r="E267" s="245" t="s">
        <v>1</v>
      </c>
      <c r="F267" s="246" t="s">
        <v>95</v>
      </c>
      <c r="G267" s="243"/>
      <c r="H267" s="247">
        <v>2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280</v>
      </c>
      <c r="AU267" s="253" t="s">
        <v>95</v>
      </c>
      <c r="AV267" s="13" t="s">
        <v>95</v>
      </c>
      <c r="AW267" s="13" t="s">
        <v>39</v>
      </c>
      <c r="AX267" s="13" t="s">
        <v>92</v>
      </c>
      <c r="AY267" s="253" t="s">
        <v>222</v>
      </c>
    </row>
    <row r="268" s="2" customFormat="1" ht="16.5" customHeight="1">
      <c r="A268" s="37"/>
      <c r="B268" s="38"/>
      <c r="C268" s="259" t="s">
        <v>758</v>
      </c>
      <c r="D268" s="259" t="s">
        <v>405</v>
      </c>
      <c r="E268" s="260" t="s">
        <v>775</v>
      </c>
      <c r="F268" s="261" t="s">
        <v>977</v>
      </c>
      <c r="G268" s="262" t="s">
        <v>354</v>
      </c>
      <c r="H268" s="263">
        <v>2</v>
      </c>
      <c r="I268" s="264"/>
      <c r="J268" s="265">
        <f>ROUND(I268*H268,2)</f>
        <v>0</v>
      </c>
      <c r="K268" s="266"/>
      <c r="L268" s="267"/>
      <c r="M268" s="268" t="s">
        <v>1</v>
      </c>
      <c r="N268" s="269" t="s">
        <v>49</v>
      </c>
      <c r="O268" s="90"/>
      <c r="P268" s="238">
        <f>O268*H268</f>
        <v>0</v>
      </c>
      <c r="Q268" s="238">
        <v>1.817</v>
      </c>
      <c r="R268" s="238">
        <f>Q268*H268</f>
        <v>3.6339999999999999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251</v>
      </c>
      <c r="AT268" s="240" t="s">
        <v>405</v>
      </c>
      <c r="AU268" s="240" t="s">
        <v>95</v>
      </c>
      <c r="AY268" s="15" t="s">
        <v>222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236</v>
      </c>
      <c r="BM268" s="240" t="s">
        <v>777</v>
      </c>
    </row>
    <row r="269" s="13" customFormat="1">
      <c r="A269" s="13"/>
      <c r="B269" s="242"/>
      <c r="C269" s="243"/>
      <c r="D269" s="244" t="s">
        <v>280</v>
      </c>
      <c r="E269" s="245" t="s">
        <v>1</v>
      </c>
      <c r="F269" s="246" t="s">
        <v>95</v>
      </c>
      <c r="G269" s="243"/>
      <c r="H269" s="247">
        <v>2</v>
      </c>
      <c r="I269" s="248"/>
      <c r="J269" s="243"/>
      <c r="K269" s="243"/>
      <c r="L269" s="249"/>
      <c r="M269" s="250"/>
      <c r="N269" s="251"/>
      <c r="O269" s="251"/>
      <c r="P269" s="251"/>
      <c r="Q269" s="251"/>
      <c r="R269" s="251"/>
      <c r="S269" s="251"/>
      <c r="T269" s="25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3" t="s">
        <v>280</v>
      </c>
      <c r="AU269" s="253" t="s">
        <v>95</v>
      </c>
      <c r="AV269" s="13" t="s">
        <v>95</v>
      </c>
      <c r="AW269" s="13" t="s">
        <v>39</v>
      </c>
      <c r="AX269" s="13" t="s">
        <v>92</v>
      </c>
      <c r="AY269" s="253" t="s">
        <v>222</v>
      </c>
    </row>
    <row r="270" s="2" customFormat="1" ht="37.8" customHeight="1">
      <c r="A270" s="37"/>
      <c r="B270" s="38"/>
      <c r="C270" s="259" t="s">
        <v>762</v>
      </c>
      <c r="D270" s="259" t="s">
        <v>405</v>
      </c>
      <c r="E270" s="260" t="s">
        <v>779</v>
      </c>
      <c r="F270" s="261" t="s">
        <v>780</v>
      </c>
      <c r="G270" s="262" t="s">
        <v>354</v>
      </c>
      <c r="H270" s="263">
        <v>2</v>
      </c>
      <c r="I270" s="264"/>
      <c r="J270" s="265">
        <f>ROUND(I270*H270,2)</f>
        <v>0</v>
      </c>
      <c r="K270" s="266"/>
      <c r="L270" s="267"/>
      <c r="M270" s="268" t="s">
        <v>1</v>
      </c>
      <c r="N270" s="269" t="s">
        <v>49</v>
      </c>
      <c r="O270" s="90"/>
      <c r="P270" s="238">
        <f>O270*H270</f>
        <v>0</v>
      </c>
      <c r="Q270" s="238">
        <v>0.054600000000000003</v>
      </c>
      <c r="R270" s="238">
        <f>Q270*H270</f>
        <v>0.10920000000000001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251</v>
      </c>
      <c r="AT270" s="240" t="s">
        <v>405</v>
      </c>
      <c r="AU270" s="240" t="s">
        <v>95</v>
      </c>
      <c r="AY270" s="15" t="s">
        <v>222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236</v>
      </c>
      <c r="BM270" s="240" t="s">
        <v>781</v>
      </c>
    </row>
    <row r="271" s="13" customFormat="1">
      <c r="A271" s="13"/>
      <c r="B271" s="242"/>
      <c r="C271" s="243"/>
      <c r="D271" s="244" t="s">
        <v>280</v>
      </c>
      <c r="E271" s="245" t="s">
        <v>1</v>
      </c>
      <c r="F271" s="246" t="s">
        <v>95</v>
      </c>
      <c r="G271" s="243"/>
      <c r="H271" s="247">
        <v>2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280</v>
      </c>
      <c r="AU271" s="253" t="s">
        <v>95</v>
      </c>
      <c r="AV271" s="13" t="s">
        <v>95</v>
      </c>
      <c r="AW271" s="13" t="s">
        <v>39</v>
      </c>
      <c r="AX271" s="13" t="s">
        <v>92</v>
      </c>
      <c r="AY271" s="253" t="s">
        <v>222</v>
      </c>
    </row>
    <row r="272" s="2" customFormat="1" ht="24.15" customHeight="1">
      <c r="A272" s="37"/>
      <c r="B272" s="38"/>
      <c r="C272" s="228" t="s">
        <v>766</v>
      </c>
      <c r="D272" s="228" t="s">
        <v>223</v>
      </c>
      <c r="E272" s="229" t="s">
        <v>787</v>
      </c>
      <c r="F272" s="230" t="s">
        <v>788</v>
      </c>
      <c r="G272" s="231" t="s">
        <v>354</v>
      </c>
      <c r="H272" s="232">
        <v>2</v>
      </c>
      <c r="I272" s="233"/>
      <c r="J272" s="234">
        <f>ROUND(I272*H272,2)</f>
        <v>0</v>
      </c>
      <c r="K272" s="235"/>
      <c r="L272" s="43"/>
      <c r="M272" s="236" t="s">
        <v>1</v>
      </c>
      <c r="N272" s="237" t="s">
        <v>49</v>
      </c>
      <c r="O272" s="90"/>
      <c r="P272" s="238">
        <f>O272*H272</f>
        <v>0</v>
      </c>
      <c r="Q272" s="238">
        <v>0.089999999999999997</v>
      </c>
      <c r="R272" s="238">
        <f>Q272*H272</f>
        <v>0.17999999999999999</v>
      </c>
      <c r="S272" s="238">
        <v>0</v>
      </c>
      <c r="T272" s="23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40" t="s">
        <v>236</v>
      </c>
      <c r="AT272" s="240" t="s">
        <v>223</v>
      </c>
      <c r="AU272" s="240" t="s">
        <v>95</v>
      </c>
      <c r="AY272" s="15" t="s">
        <v>222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5" t="s">
        <v>92</v>
      </c>
      <c r="BK272" s="241">
        <f>ROUND(I272*H272,2)</f>
        <v>0</v>
      </c>
      <c r="BL272" s="15" t="s">
        <v>236</v>
      </c>
      <c r="BM272" s="240" t="s">
        <v>789</v>
      </c>
    </row>
    <row r="273" s="13" customFormat="1">
      <c r="A273" s="13"/>
      <c r="B273" s="242"/>
      <c r="C273" s="243"/>
      <c r="D273" s="244" t="s">
        <v>280</v>
      </c>
      <c r="E273" s="245" t="s">
        <v>1</v>
      </c>
      <c r="F273" s="246" t="s">
        <v>95</v>
      </c>
      <c r="G273" s="243"/>
      <c r="H273" s="247">
        <v>2</v>
      </c>
      <c r="I273" s="248"/>
      <c r="J273" s="243"/>
      <c r="K273" s="243"/>
      <c r="L273" s="249"/>
      <c r="M273" s="250"/>
      <c r="N273" s="251"/>
      <c r="O273" s="251"/>
      <c r="P273" s="251"/>
      <c r="Q273" s="251"/>
      <c r="R273" s="251"/>
      <c r="S273" s="251"/>
      <c r="T273" s="25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3" t="s">
        <v>280</v>
      </c>
      <c r="AU273" s="253" t="s">
        <v>95</v>
      </c>
      <c r="AV273" s="13" t="s">
        <v>95</v>
      </c>
      <c r="AW273" s="13" t="s">
        <v>39</v>
      </c>
      <c r="AX273" s="13" t="s">
        <v>92</v>
      </c>
      <c r="AY273" s="253" t="s">
        <v>222</v>
      </c>
    </row>
    <row r="274" s="2" customFormat="1" ht="24.15" customHeight="1">
      <c r="A274" s="37"/>
      <c r="B274" s="38"/>
      <c r="C274" s="228" t="s">
        <v>770</v>
      </c>
      <c r="D274" s="228" t="s">
        <v>223</v>
      </c>
      <c r="E274" s="229" t="s">
        <v>791</v>
      </c>
      <c r="F274" s="230" t="s">
        <v>792</v>
      </c>
      <c r="G274" s="231" t="s">
        <v>354</v>
      </c>
      <c r="H274" s="232">
        <v>2</v>
      </c>
      <c r="I274" s="233"/>
      <c r="J274" s="234">
        <f>ROUND(I274*H274,2)</f>
        <v>0</v>
      </c>
      <c r="K274" s="235"/>
      <c r="L274" s="43"/>
      <c r="M274" s="236" t="s">
        <v>1</v>
      </c>
      <c r="N274" s="237" t="s">
        <v>49</v>
      </c>
      <c r="O274" s="90"/>
      <c r="P274" s="238">
        <f>O274*H274</f>
        <v>0</v>
      </c>
      <c r="Q274" s="238">
        <v>0.42080000000000001</v>
      </c>
      <c r="R274" s="238">
        <f>Q274*H274</f>
        <v>0.84160000000000001</v>
      </c>
      <c r="S274" s="238">
        <v>0</v>
      </c>
      <c r="T274" s="239">
        <f>S274*H274</f>
        <v>0</v>
      </c>
      <c r="U274" s="37"/>
      <c r="V274" s="37"/>
      <c r="W274" s="37"/>
      <c r="X274" s="37"/>
      <c r="Y274" s="37"/>
      <c r="Z274" s="37"/>
      <c r="AA274" s="37"/>
      <c r="AB274" s="37"/>
      <c r="AC274" s="37"/>
      <c r="AD274" s="37"/>
      <c r="AE274" s="37"/>
      <c r="AR274" s="240" t="s">
        <v>236</v>
      </c>
      <c r="AT274" s="240" t="s">
        <v>223</v>
      </c>
      <c r="AU274" s="240" t="s">
        <v>95</v>
      </c>
      <c r="AY274" s="15" t="s">
        <v>222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5" t="s">
        <v>92</v>
      </c>
      <c r="BK274" s="241">
        <f>ROUND(I274*H274,2)</f>
        <v>0</v>
      </c>
      <c r="BL274" s="15" t="s">
        <v>236</v>
      </c>
      <c r="BM274" s="240" t="s">
        <v>793</v>
      </c>
    </row>
    <row r="275" s="13" customFormat="1">
      <c r="A275" s="13"/>
      <c r="B275" s="242"/>
      <c r="C275" s="243"/>
      <c r="D275" s="244" t="s">
        <v>280</v>
      </c>
      <c r="E275" s="245" t="s">
        <v>1</v>
      </c>
      <c r="F275" s="246" t="s">
        <v>95</v>
      </c>
      <c r="G275" s="243"/>
      <c r="H275" s="247">
        <v>2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280</v>
      </c>
      <c r="AU275" s="253" t="s">
        <v>95</v>
      </c>
      <c r="AV275" s="13" t="s">
        <v>95</v>
      </c>
      <c r="AW275" s="13" t="s">
        <v>39</v>
      </c>
      <c r="AX275" s="13" t="s">
        <v>92</v>
      </c>
      <c r="AY275" s="253" t="s">
        <v>222</v>
      </c>
    </row>
    <row r="276" s="2" customFormat="1" ht="24.15" customHeight="1">
      <c r="A276" s="37"/>
      <c r="B276" s="38"/>
      <c r="C276" s="228" t="s">
        <v>774</v>
      </c>
      <c r="D276" s="228" t="s">
        <v>223</v>
      </c>
      <c r="E276" s="229" t="s">
        <v>724</v>
      </c>
      <c r="F276" s="230" t="s">
        <v>725</v>
      </c>
      <c r="G276" s="231" t="s">
        <v>354</v>
      </c>
      <c r="H276" s="232">
        <v>5</v>
      </c>
      <c r="I276" s="233"/>
      <c r="J276" s="234">
        <f>ROUND(I276*H276,2)</f>
        <v>0</v>
      </c>
      <c r="K276" s="235"/>
      <c r="L276" s="43"/>
      <c r="M276" s="236" t="s">
        <v>1</v>
      </c>
      <c r="N276" s="237" t="s">
        <v>49</v>
      </c>
      <c r="O276" s="90"/>
      <c r="P276" s="238">
        <f>O276*H276</f>
        <v>0</v>
      </c>
      <c r="Q276" s="238">
        <v>0.00010000000000000001</v>
      </c>
      <c r="R276" s="238">
        <f>Q276*H276</f>
        <v>0.00050000000000000001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236</v>
      </c>
      <c r="AT276" s="240" t="s">
        <v>223</v>
      </c>
      <c r="AU276" s="240" t="s">
        <v>95</v>
      </c>
      <c r="AY276" s="15" t="s">
        <v>222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236</v>
      </c>
      <c r="BM276" s="240" t="s">
        <v>978</v>
      </c>
    </row>
    <row r="277" s="13" customFormat="1">
      <c r="A277" s="13"/>
      <c r="B277" s="242"/>
      <c r="C277" s="243"/>
      <c r="D277" s="244" t="s">
        <v>280</v>
      </c>
      <c r="E277" s="245" t="s">
        <v>1</v>
      </c>
      <c r="F277" s="246" t="s">
        <v>1953</v>
      </c>
      <c r="G277" s="243"/>
      <c r="H277" s="247">
        <v>5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280</v>
      </c>
      <c r="AU277" s="253" t="s">
        <v>95</v>
      </c>
      <c r="AV277" s="13" t="s">
        <v>95</v>
      </c>
      <c r="AW277" s="13" t="s">
        <v>39</v>
      </c>
      <c r="AX277" s="13" t="s">
        <v>92</v>
      </c>
      <c r="AY277" s="253" t="s">
        <v>222</v>
      </c>
    </row>
    <row r="278" s="2" customFormat="1" ht="16.5" customHeight="1">
      <c r="A278" s="37"/>
      <c r="B278" s="38"/>
      <c r="C278" s="259" t="s">
        <v>778</v>
      </c>
      <c r="D278" s="259" t="s">
        <v>405</v>
      </c>
      <c r="E278" s="260" t="s">
        <v>728</v>
      </c>
      <c r="F278" s="261" t="s">
        <v>729</v>
      </c>
      <c r="G278" s="262" t="s">
        <v>354</v>
      </c>
      <c r="H278" s="263">
        <v>5</v>
      </c>
      <c r="I278" s="264"/>
      <c r="J278" s="265">
        <f>ROUND(I278*H278,2)</f>
        <v>0</v>
      </c>
      <c r="K278" s="266"/>
      <c r="L278" s="267"/>
      <c r="M278" s="268" t="s">
        <v>1</v>
      </c>
      <c r="N278" s="269" t="s">
        <v>49</v>
      </c>
      <c r="O278" s="90"/>
      <c r="P278" s="238">
        <f>O278*H278</f>
        <v>0</v>
      </c>
      <c r="Q278" s="238">
        <v>0.00069999999999999999</v>
      </c>
      <c r="R278" s="238">
        <f>Q278*H278</f>
        <v>0.0035000000000000001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251</v>
      </c>
      <c r="AT278" s="240" t="s">
        <v>405</v>
      </c>
      <c r="AU278" s="240" t="s">
        <v>95</v>
      </c>
      <c r="AY278" s="15" t="s">
        <v>222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236</v>
      </c>
      <c r="BM278" s="240" t="s">
        <v>981</v>
      </c>
    </row>
    <row r="279" s="2" customFormat="1" ht="33" customHeight="1">
      <c r="A279" s="37"/>
      <c r="B279" s="38"/>
      <c r="C279" s="228" t="s">
        <v>782</v>
      </c>
      <c r="D279" s="228" t="s">
        <v>223</v>
      </c>
      <c r="E279" s="229" t="s">
        <v>988</v>
      </c>
      <c r="F279" s="230" t="s">
        <v>989</v>
      </c>
      <c r="G279" s="231" t="s">
        <v>354</v>
      </c>
      <c r="H279" s="232">
        <v>2</v>
      </c>
      <c r="I279" s="233"/>
      <c r="J279" s="234">
        <f>ROUND(I279*H279,2)</f>
        <v>0</v>
      </c>
      <c r="K279" s="235"/>
      <c r="L279" s="43"/>
      <c r="M279" s="236" t="s">
        <v>1</v>
      </c>
      <c r="N279" s="237" t="s">
        <v>49</v>
      </c>
      <c r="O279" s="90"/>
      <c r="P279" s="238">
        <f>O279*H279</f>
        <v>0</v>
      </c>
      <c r="Q279" s="238">
        <v>0</v>
      </c>
      <c r="R279" s="238">
        <f>Q279*H279</f>
        <v>0</v>
      </c>
      <c r="S279" s="238">
        <v>0</v>
      </c>
      <c r="T279" s="239">
        <f>S279*H279</f>
        <v>0</v>
      </c>
      <c r="U279" s="37"/>
      <c r="V279" s="37"/>
      <c r="W279" s="37"/>
      <c r="X279" s="37"/>
      <c r="Y279" s="37"/>
      <c r="Z279" s="37"/>
      <c r="AA279" s="37"/>
      <c r="AB279" s="37"/>
      <c r="AC279" s="37"/>
      <c r="AD279" s="37"/>
      <c r="AE279" s="37"/>
      <c r="AR279" s="240" t="s">
        <v>236</v>
      </c>
      <c r="AT279" s="240" t="s">
        <v>223</v>
      </c>
      <c r="AU279" s="240" t="s">
        <v>95</v>
      </c>
      <c r="AY279" s="15" t="s">
        <v>222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5" t="s">
        <v>92</v>
      </c>
      <c r="BK279" s="241">
        <f>ROUND(I279*H279,2)</f>
        <v>0</v>
      </c>
      <c r="BL279" s="15" t="s">
        <v>236</v>
      </c>
      <c r="BM279" s="240" t="s">
        <v>990</v>
      </c>
    </row>
    <row r="280" s="2" customFormat="1" ht="16.5" customHeight="1">
      <c r="A280" s="37"/>
      <c r="B280" s="38"/>
      <c r="C280" s="259" t="s">
        <v>786</v>
      </c>
      <c r="D280" s="259" t="s">
        <v>405</v>
      </c>
      <c r="E280" s="260" t="s">
        <v>992</v>
      </c>
      <c r="F280" s="261" t="s">
        <v>993</v>
      </c>
      <c r="G280" s="262" t="s">
        <v>354</v>
      </c>
      <c r="H280" s="263">
        <v>2</v>
      </c>
      <c r="I280" s="264"/>
      <c r="J280" s="265">
        <f>ROUND(I280*H280,2)</f>
        <v>0</v>
      </c>
      <c r="K280" s="266"/>
      <c r="L280" s="267"/>
      <c r="M280" s="268" t="s">
        <v>1</v>
      </c>
      <c r="N280" s="269" t="s">
        <v>49</v>
      </c>
      <c r="O280" s="90"/>
      <c r="P280" s="238">
        <f>O280*H280</f>
        <v>0</v>
      </c>
      <c r="Q280" s="238">
        <v>0.0071000000000000004</v>
      </c>
      <c r="R280" s="238">
        <f>Q280*H280</f>
        <v>0.014200000000000001</v>
      </c>
      <c r="S280" s="238">
        <v>0</v>
      </c>
      <c r="T280" s="239">
        <f>S280*H280</f>
        <v>0</v>
      </c>
      <c r="U280" s="37"/>
      <c r="V280" s="37"/>
      <c r="W280" s="37"/>
      <c r="X280" s="37"/>
      <c r="Y280" s="37"/>
      <c r="Z280" s="37"/>
      <c r="AA280" s="37"/>
      <c r="AB280" s="37"/>
      <c r="AC280" s="37"/>
      <c r="AD280" s="37"/>
      <c r="AE280" s="37"/>
      <c r="AR280" s="240" t="s">
        <v>251</v>
      </c>
      <c r="AT280" s="240" t="s">
        <v>405</v>
      </c>
      <c r="AU280" s="240" t="s">
        <v>95</v>
      </c>
      <c r="AY280" s="15" t="s">
        <v>222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5" t="s">
        <v>92</v>
      </c>
      <c r="BK280" s="241">
        <f>ROUND(I280*H280,2)</f>
        <v>0</v>
      </c>
      <c r="BL280" s="15" t="s">
        <v>236</v>
      </c>
      <c r="BM280" s="240" t="s">
        <v>994</v>
      </c>
    </row>
    <row r="281" s="13" customFormat="1">
      <c r="A281" s="13"/>
      <c r="B281" s="242"/>
      <c r="C281" s="243"/>
      <c r="D281" s="244" t="s">
        <v>280</v>
      </c>
      <c r="E281" s="245" t="s">
        <v>1</v>
      </c>
      <c r="F281" s="246" t="s">
        <v>95</v>
      </c>
      <c r="G281" s="243"/>
      <c r="H281" s="247">
        <v>2</v>
      </c>
      <c r="I281" s="248"/>
      <c r="J281" s="243"/>
      <c r="K281" s="243"/>
      <c r="L281" s="249"/>
      <c r="M281" s="250"/>
      <c r="N281" s="251"/>
      <c r="O281" s="251"/>
      <c r="P281" s="251"/>
      <c r="Q281" s="251"/>
      <c r="R281" s="251"/>
      <c r="S281" s="251"/>
      <c r="T281" s="25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3" t="s">
        <v>280</v>
      </c>
      <c r="AU281" s="253" t="s">
        <v>95</v>
      </c>
      <c r="AV281" s="13" t="s">
        <v>95</v>
      </c>
      <c r="AW281" s="13" t="s">
        <v>39</v>
      </c>
      <c r="AX281" s="13" t="s">
        <v>92</v>
      </c>
      <c r="AY281" s="253" t="s">
        <v>222</v>
      </c>
    </row>
    <row r="282" s="12" customFormat="1" ht="20.88" customHeight="1">
      <c r="A282" s="12"/>
      <c r="B282" s="212"/>
      <c r="C282" s="213"/>
      <c r="D282" s="214" t="s">
        <v>83</v>
      </c>
      <c r="E282" s="226" t="s">
        <v>471</v>
      </c>
      <c r="F282" s="226" t="s">
        <v>472</v>
      </c>
      <c r="G282" s="213"/>
      <c r="H282" s="213"/>
      <c r="I282" s="216"/>
      <c r="J282" s="227">
        <f>BK282</f>
        <v>0</v>
      </c>
      <c r="K282" s="213"/>
      <c r="L282" s="218"/>
      <c r="M282" s="219"/>
      <c r="N282" s="220"/>
      <c r="O282" s="220"/>
      <c r="P282" s="221">
        <f>SUM(P283:P298)</f>
        <v>0</v>
      </c>
      <c r="Q282" s="220"/>
      <c r="R282" s="221">
        <f>SUM(R283:R298)</f>
        <v>0</v>
      </c>
      <c r="S282" s="220"/>
      <c r="T282" s="222">
        <f>SUM(T283:T298)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23" t="s">
        <v>92</v>
      </c>
      <c r="AT282" s="224" t="s">
        <v>83</v>
      </c>
      <c r="AU282" s="224" t="s">
        <v>95</v>
      </c>
      <c r="AY282" s="223" t="s">
        <v>222</v>
      </c>
      <c r="BK282" s="225">
        <f>SUM(BK283:BK298)</f>
        <v>0</v>
      </c>
    </row>
    <row r="283" s="2" customFormat="1" ht="21.75" customHeight="1">
      <c r="A283" s="37"/>
      <c r="B283" s="38"/>
      <c r="C283" s="228" t="s">
        <v>790</v>
      </c>
      <c r="D283" s="228" t="s">
        <v>223</v>
      </c>
      <c r="E283" s="229" t="s">
        <v>1006</v>
      </c>
      <c r="F283" s="230" t="s">
        <v>1007</v>
      </c>
      <c r="G283" s="231" t="s">
        <v>314</v>
      </c>
      <c r="H283" s="232">
        <v>24.5</v>
      </c>
      <c r="I283" s="233"/>
      <c r="J283" s="234">
        <f>ROUND(I283*H283,2)</f>
        <v>0</v>
      </c>
      <c r="K283" s="235"/>
      <c r="L283" s="43"/>
      <c r="M283" s="236" t="s">
        <v>1</v>
      </c>
      <c r="N283" s="237" t="s">
        <v>49</v>
      </c>
      <c r="O283" s="90"/>
      <c r="P283" s="238">
        <f>O283*H283</f>
        <v>0</v>
      </c>
      <c r="Q283" s="238">
        <v>0</v>
      </c>
      <c r="R283" s="238">
        <f>Q283*H283</f>
        <v>0</v>
      </c>
      <c r="S283" s="238">
        <v>0</v>
      </c>
      <c r="T283" s="239">
        <f>S283*H283</f>
        <v>0</v>
      </c>
      <c r="U283" s="37"/>
      <c r="V283" s="37"/>
      <c r="W283" s="37"/>
      <c r="X283" s="37"/>
      <c r="Y283" s="37"/>
      <c r="Z283" s="37"/>
      <c r="AA283" s="37"/>
      <c r="AB283" s="37"/>
      <c r="AC283" s="37"/>
      <c r="AD283" s="37"/>
      <c r="AE283" s="37"/>
      <c r="AR283" s="240" t="s">
        <v>236</v>
      </c>
      <c r="AT283" s="240" t="s">
        <v>223</v>
      </c>
      <c r="AU283" s="240" t="s">
        <v>232</v>
      </c>
      <c r="AY283" s="15" t="s">
        <v>222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5" t="s">
        <v>92</v>
      </c>
      <c r="BK283" s="241">
        <f>ROUND(I283*H283,2)</f>
        <v>0</v>
      </c>
      <c r="BL283" s="15" t="s">
        <v>236</v>
      </c>
      <c r="BM283" s="240" t="s">
        <v>1008</v>
      </c>
    </row>
    <row r="284" s="13" customFormat="1">
      <c r="A284" s="13"/>
      <c r="B284" s="242"/>
      <c r="C284" s="243"/>
      <c r="D284" s="244" t="s">
        <v>280</v>
      </c>
      <c r="E284" s="245" t="s">
        <v>1</v>
      </c>
      <c r="F284" s="246" t="s">
        <v>2185</v>
      </c>
      <c r="G284" s="243"/>
      <c r="H284" s="247">
        <v>24.5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280</v>
      </c>
      <c r="AU284" s="253" t="s">
        <v>232</v>
      </c>
      <c r="AV284" s="13" t="s">
        <v>95</v>
      </c>
      <c r="AW284" s="13" t="s">
        <v>39</v>
      </c>
      <c r="AX284" s="13" t="s">
        <v>84</v>
      </c>
      <c r="AY284" s="253" t="s">
        <v>222</v>
      </c>
    </row>
    <row r="285" s="2" customFormat="1" ht="24.15" customHeight="1">
      <c r="A285" s="37"/>
      <c r="B285" s="38"/>
      <c r="C285" s="228" t="s">
        <v>794</v>
      </c>
      <c r="D285" s="228" t="s">
        <v>223</v>
      </c>
      <c r="E285" s="229" t="s">
        <v>800</v>
      </c>
      <c r="F285" s="230" t="s">
        <v>801</v>
      </c>
      <c r="G285" s="231" t="s">
        <v>386</v>
      </c>
      <c r="H285" s="232">
        <v>58.799999999999997</v>
      </c>
      <c r="I285" s="233"/>
      <c r="J285" s="234">
        <f>ROUND(I285*H285,2)</f>
        <v>0</v>
      </c>
      <c r="K285" s="235"/>
      <c r="L285" s="43"/>
      <c r="M285" s="236" t="s">
        <v>1</v>
      </c>
      <c r="N285" s="237" t="s">
        <v>49</v>
      </c>
      <c r="O285" s="90"/>
      <c r="P285" s="238">
        <f>O285*H285</f>
        <v>0</v>
      </c>
      <c r="Q285" s="238">
        <v>0</v>
      </c>
      <c r="R285" s="238">
        <f>Q285*H285</f>
        <v>0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236</v>
      </c>
      <c r="AT285" s="240" t="s">
        <v>223</v>
      </c>
      <c r="AU285" s="240" t="s">
        <v>232</v>
      </c>
      <c r="AY285" s="15" t="s">
        <v>222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236</v>
      </c>
      <c r="BM285" s="240" t="s">
        <v>1010</v>
      </c>
    </row>
    <row r="286" s="13" customFormat="1">
      <c r="A286" s="13"/>
      <c r="B286" s="242"/>
      <c r="C286" s="243"/>
      <c r="D286" s="244" t="s">
        <v>280</v>
      </c>
      <c r="E286" s="245" t="s">
        <v>1</v>
      </c>
      <c r="F286" s="246" t="s">
        <v>2186</v>
      </c>
      <c r="G286" s="243"/>
      <c r="H286" s="247">
        <v>26.460000000000001</v>
      </c>
      <c r="I286" s="248"/>
      <c r="J286" s="243"/>
      <c r="K286" s="243"/>
      <c r="L286" s="249"/>
      <c r="M286" s="250"/>
      <c r="N286" s="251"/>
      <c r="O286" s="251"/>
      <c r="P286" s="251"/>
      <c r="Q286" s="251"/>
      <c r="R286" s="251"/>
      <c r="S286" s="251"/>
      <c r="T286" s="25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3" t="s">
        <v>280</v>
      </c>
      <c r="AU286" s="253" t="s">
        <v>232</v>
      </c>
      <c r="AV286" s="13" t="s">
        <v>95</v>
      </c>
      <c r="AW286" s="13" t="s">
        <v>39</v>
      </c>
      <c r="AX286" s="13" t="s">
        <v>84</v>
      </c>
      <c r="AY286" s="253" t="s">
        <v>222</v>
      </c>
    </row>
    <row r="287" s="13" customFormat="1">
      <c r="A287" s="13"/>
      <c r="B287" s="242"/>
      <c r="C287" s="243"/>
      <c r="D287" s="244" t="s">
        <v>280</v>
      </c>
      <c r="E287" s="245" t="s">
        <v>1</v>
      </c>
      <c r="F287" s="246" t="s">
        <v>2187</v>
      </c>
      <c r="G287" s="243"/>
      <c r="H287" s="247">
        <v>32.340000000000003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280</v>
      </c>
      <c r="AU287" s="253" t="s">
        <v>232</v>
      </c>
      <c r="AV287" s="13" t="s">
        <v>95</v>
      </c>
      <c r="AW287" s="13" t="s">
        <v>39</v>
      </c>
      <c r="AX287" s="13" t="s">
        <v>84</v>
      </c>
      <c r="AY287" s="253" t="s">
        <v>222</v>
      </c>
    </row>
    <row r="288" s="2" customFormat="1" ht="24.15" customHeight="1">
      <c r="A288" s="37"/>
      <c r="B288" s="38"/>
      <c r="C288" s="228" t="s">
        <v>799</v>
      </c>
      <c r="D288" s="228" t="s">
        <v>223</v>
      </c>
      <c r="E288" s="229" t="s">
        <v>805</v>
      </c>
      <c r="F288" s="230" t="s">
        <v>806</v>
      </c>
      <c r="G288" s="231" t="s">
        <v>386</v>
      </c>
      <c r="H288" s="232">
        <v>646.79999999999995</v>
      </c>
      <c r="I288" s="233"/>
      <c r="J288" s="234">
        <f>ROUND(I288*H288,2)</f>
        <v>0</v>
      </c>
      <c r="K288" s="235"/>
      <c r="L288" s="43"/>
      <c r="M288" s="236" t="s">
        <v>1</v>
      </c>
      <c r="N288" s="237" t="s">
        <v>49</v>
      </c>
      <c r="O288" s="90"/>
      <c r="P288" s="238">
        <f>O288*H288</f>
        <v>0</v>
      </c>
      <c r="Q288" s="238">
        <v>0</v>
      </c>
      <c r="R288" s="238">
        <f>Q288*H288</f>
        <v>0</v>
      </c>
      <c r="S288" s="238">
        <v>0</v>
      </c>
      <c r="T288" s="23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40" t="s">
        <v>236</v>
      </c>
      <c r="AT288" s="240" t="s">
        <v>223</v>
      </c>
      <c r="AU288" s="240" t="s">
        <v>232</v>
      </c>
      <c r="AY288" s="15" t="s">
        <v>222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5" t="s">
        <v>92</v>
      </c>
      <c r="BK288" s="241">
        <f>ROUND(I288*H288,2)</f>
        <v>0</v>
      </c>
      <c r="BL288" s="15" t="s">
        <v>236</v>
      </c>
      <c r="BM288" s="240" t="s">
        <v>1014</v>
      </c>
    </row>
    <row r="289" s="13" customFormat="1">
      <c r="A289" s="13"/>
      <c r="B289" s="242"/>
      <c r="C289" s="243"/>
      <c r="D289" s="244" t="s">
        <v>280</v>
      </c>
      <c r="E289" s="245" t="s">
        <v>1</v>
      </c>
      <c r="F289" s="246" t="s">
        <v>2188</v>
      </c>
      <c r="G289" s="243"/>
      <c r="H289" s="247">
        <v>291.06</v>
      </c>
      <c r="I289" s="248"/>
      <c r="J289" s="243"/>
      <c r="K289" s="243"/>
      <c r="L289" s="249"/>
      <c r="M289" s="250"/>
      <c r="N289" s="251"/>
      <c r="O289" s="251"/>
      <c r="P289" s="251"/>
      <c r="Q289" s="251"/>
      <c r="R289" s="251"/>
      <c r="S289" s="251"/>
      <c r="T289" s="25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3" t="s">
        <v>280</v>
      </c>
      <c r="AU289" s="253" t="s">
        <v>232</v>
      </c>
      <c r="AV289" s="13" t="s">
        <v>95</v>
      </c>
      <c r="AW289" s="13" t="s">
        <v>39</v>
      </c>
      <c r="AX289" s="13" t="s">
        <v>84</v>
      </c>
      <c r="AY289" s="253" t="s">
        <v>222</v>
      </c>
    </row>
    <row r="290" s="13" customFormat="1">
      <c r="A290" s="13"/>
      <c r="B290" s="242"/>
      <c r="C290" s="243"/>
      <c r="D290" s="244" t="s">
        <v>280</v>
      </c>
      <c r="E290" s="245" t="s">
        <v>1</v>
      </c>
      <c r="F290" s="246" t="s">
        <v>2189</v>
      </c>
      <c r="G290" s="243"/>
      <c r="H290" s="247">
        <v>355.74000000000001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280</v>
      </c>
      <c r="AU290" s="253" t="s">
        <v>232</v>
      </c>
      <c r="AV290" s="13" t="s">
        <v>95</v>
      </c>
      <c r="AW290" s="13" t="s">
        <v>39</v>
      </c>
      <c r="AX290" s="13" t="s">
        <v>84</v>
      </c>
      <c r="AY290" s="253" t="s">
        <v>222</v>
      </c>
    </row>
    <row r="291" s="2" customFormat="1" ht="24.15" customHeight="1">
      <c r="A291" s="37"/>
      <c r="B291" s="38"/>
      <c r="C291" s="228" t="s">
        <v>804</v>
      </c>
      <c r="D291" s="228" t="s">
        <v>223</v>
      </c>
      <c r="E291" s="229" t="s">
        <v>810</v>
      </c>
      <c r="F291" s="230" t="s">
        <v>811</v>
      </c>
      <c r="G291" s="231" t="s">
        <v>386</v>
      </c>
      <c r="H291" s="232">
        <v>58.799999999999997</v>
      </c>
      <c r="I291" s="233"/>
      <c r="J291" s="234">
        <f>ROUND(I291*H291,2)</f>
        <v>0</v>
      </c>
      <c r="K291" s="235"/>
      <c r="L291" s="43"/>
      <c r="M291" s="236" t="s">
        <v>1</v>
      </c>
      <c r="N291" s="237" t="s">
        <v>49</v>
      </c>
      <c r="O291" s="90"/>
      <c r="P291" s="238">
        <f>O291*H291</f>
        <v>0</v>
      </c>
      <c r="Q291" s="238">
        <v>0</v>
      </c>
      <c r="R291" s="238">
        <f>Q291*H291</f>
        <v>0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236</v>
      </c>
      <c r="AT291" s="240" t="s">
        <v>223</v>
      </c>
      <c r="AU291" s="240" t="s">
        <v>232</v>
      </c>
      <c r="AY291" s="15" t="s">
        <v>222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236</v>
      </c>
      <c r="BM291" s="240" t="s">
        <v>1018</v>
      </c>
    </row>
    <row r="292" s="13" customFormat="1">
      <c r="A292" s="13"/>
      <c r="B292" s="242"/>
      <c r="C292" s="243"/>
      <c r="D292" s="244" t="s">
        <v>280</v>
      </c>
      <c r="E292" s="245" t="s">
        <v>1</v>
      </c>
      <c r="F292" s="246" t="s">
        <v>2186</v>
      </c>
      <c r="G292" s="243"/>
      <c r="H292" s="247">
        <v>26.460000000000001</v>
      </c>
      <c r="I292" s="248"/>
      <c r="J292" s="243"/>
      <c r="K292" s="243"/>
      <c r="L292" s="249"/>
      <c r="M292" s="250"/>
      <c r="N292" s="251"/>
      <c r="O292" s="251"/>
      <c r="P292" s="251"/>
      <c r="Q292" s="251"/>
      <c r="R292" s="251"/>
      <c r="S292" s="251"/>
      <c r="T292" s="25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280</v>
      </c>
      <c r="AU292" s="253" t="s">
        <v>232</v>
      </c>
      <c r="AV292" s="13" t="s">
        <v>95</v>
      </c>
      <c r="AW292" s="13" t="s">
        <v>39</v>
      </c>
      <c r="AX292" s="13" t="s">
        <v>84</v>
      </c>
      <c r="AY292" s="253" t="s">
        <v>222</v>
      </c>
    </row>
    <row r="293" s="13" customFormat="1">
      <c r="A293" s="13"/>
      <c r="B293" s="242"/>
      <c r="C293" s="243"/>
      <c r="D293" s="244" t="s">
        <v>280</v>
      </c>
      <c r="E293" s="245" t="s">
        <v>1</v>
      </c>
      <c r="F293" s="246" t="s">
        <v>2187</v>
      </c>
      <c r="G293" s="243"/>
      <c r="H293" s="247">
        <v>32.340000000000003</v>
      </c>
      <c r="I293" s="248"/>
      <c r="J293" s="243"/>
      <c r="K293" s="243"/>
      <c r="L293" s="249"/>
      <c r="M293" s="250"/>
      <c r="N293" s="251"/>
      <c r="O293" s="251"/>
      <c r="P293" s="251"/>
      <c r="Q293" s="251"/>
      <c r="R293" s="251"/>
      <c r="S293" s="251"/>
      <c r="T293" s="25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3" t="s">
        <v>280</v>
      </c>
      <c r="AU293" s="253" t="s">
        <v>232</v>
      </c>
      <c r="AV293" s="13" t="s">
        <v>95</v>
      </c>
      <c r="AW293" s="13" t="s">
        <v>39</v>
      </c>
      <c r="AX293" s="13" t="s">
        <v>84</v>
      </c>
      <c r="AY293" s="253" t="s">
        <v>222</v>
      </c>
    </row>
    <row r="294" s="2" customFormat="1" ht="33" customHeight="1">
      <c r="A294" s="37"/>
      <c r="B294" s="38"/>
      <c r="C294" s="228" t="s">
        <v>809</v>
      </c>
      <c r="D294" s="228" t="s">
        <v>223</v>
      </c>
      <c r="E294" s="229" t="s">
        <v>1020</v>
      </c>
      <c r="F294" s="230" t="s">
        <v>1021</v>
      </c>
      <c r="G294" s="231" t="s">
        <v>386</v>
      </c>
      <c r="H294" s="232">
        <v>80.359999999999999</v>
      </c>
      <c r="I294" s="233"/>
      <c r="J294" s="234">
        <f>ROUND(I294*H294,2)</f>
        <v>0</v>
      </c>
      <c r="K294" s="235"/>
      <c r="L294" s="43"/>
      <c r="M294" s="236" t="s">
        <v>1</v>
      </c>
      <c r="N294" s="237" t="s">
        <v>49</v>
      </c>
      <c r="O294" s="90"/>
      <c r="P294" s="238">
        <f>O294*H294</f>
        <v>0</v>
      </c>
      <c r="Q294" s="238">
        <v>0</v>
      </c>
      <c r="R294" s="238">
        <f>Q294*H294</f>
        <v>0</v>
      </c>
      <c r="S294" s="238">
        <v>0</v>
      </c>
      <c r="T294" s="239">
        <f>S294*H294</f>
        <v>0</v>
      </c>
      <c r="U294" s="37"/>
      <c r="V294" s="37"/>
      <c r="W294" s="37"/>
      <c r="X294" s="37"/>
      <c r="Y294" s="37"/>
      <c r="Z294" s="37"/>
      <c r="AA294" s="37"/>
      <c r="AB294" s="37"/>
      <c r="AC294" s="37"/>
      <c r="AD294" s="37"/>
      <c r="AE294" s="37"/>
      <c r="AR294" s="240" t="s">
        <v>236</v>
      </c>
      <c r="AT294" s="240" t="s">
        <v>223</v>
      </c>
      <c r="AU294" s="240" t="s">
        <v>232</v>
      </c>
      <c r="AY294" s="15" t="s">
        <v>222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5" t="s">
        <v>92</v>
      </c>
      <c r="BK294" s="241">
        <f>ROUND(I294*H294,2)</f>
        <v>0</v>
      </c>
      <c r="BL294" s="15" t="s">
        <v>236</v>
      </c>
      <c r="BM294" s="240" t="s">
        <v>1022</v>
      </c>
    </row>
    <row r="295" s="13" customFormat="1">
      <c r="A295" s="13"/>
      <c r="B295" s="242"/>
      <c r="C295" s="243"/>
      <c r="D295" s="244" t="s">
        <v>280</v>
      </c>
      <c r="E295" s="245" t="s">
        <v>1</v>
      </c>
      <c r="F295" s="246" t="s">
        <v>2186</v>
      </c>
      <c r="G295" s="243"/>
      <c r="H295" s="247">
        <v>26.460000000000001</v>
      </c>
      <c r="I295" s="248"/>
      <c r="J295" s="243"/>
      <c r="K295" s="243"/>
      <c r="L295" s="249"/>
      <c r="M295" s="250"/>
      <c r="N295" s="251"/>
      <c r="O295" s="251"/>
      <c r="P295" s="251"/>
      <c r="Q295" s="251"/>
      <c r="R295" s="251"/>
      <c r="S295" s="251"/>
      <c r="T295" s="25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3" t="s">
        <v>280</v>
      </c>
      <c r="AU295" s="253" t="s">
        <v>232</v>
      </c>
      <c r="AV295" s="13" t="s">
        <v>95</v>
      </c>
      <c r="AW295" s="13" t="s">
        <v>39</v>
      </c>
      <c r="AX295" s="13" t="s">
        <v>84</v>
      </c>
      <c r="AY295" s="253" t="s">
        <v>222</v>
      </c>
    </row>
    <row r="296" s="13" customFormat="1">
      <c r="A296" s="13"/>
      <c r="B296" s="242"/>
      <c r="C296" s="243"/>
      <c r="D296" s="244" t="s">
        <v>280</v>
      </c>
      <c r="E296" s="245" t="s">
        <v>1</v>
      </c>
      <c r="F296" s="246" t="s">
        <v>2190</v>
      </c>
      <c r="G296" s="243"/>
      <c r="H296" s="247">
        <v>53.899999999999999</v>
      </c>
      <c r="I296" s="248"/>
      <c r="J296" s="243"/>
      <c r="K296" s="243"/>
      <c r="L296" s="249"/>
      <c r="M296" s="250"/>
      <c r="N296" s="251"/>
      <c r="O296" s="251"/>
      <c r="P296" s="251"/>
      <c r="Q296" s="251"/>
      <c r="R296" s="251"/>
      <c r="S296" s="251"/>
      <c r="T296" s="25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3" t="s">
        <v>280</v>
      </c>
      <c r="AU296" s="253" t="s">
        <v>232</v>
      </c>
      <c r="AV296" s="13" t="s">
        <v>95</v>
      </c>
      <c r="AW296" s="13" t="s">
        <v>39</v>
      </c>
      <c r="AX296" s="13" t="s">
        <v>84</v>
      </c>
      <c r="AY296" s="253" t="s">
        <v>222</v>
      </c>
    </row>
    <row r="297" s="2" customFormat="1" ht="24.15" customHeight="1">
      <c r="A297" s="37"/>
      <c r="B297" s="38"/>
      <c r="C297" s="228" t="s">
        <v>813</v>
      </c>
      <c r="D297" s="228" t="s">
        <v>223</v>
      </c>
      <c r="E297" s="229" t="s">
        <v>814</v>
      </c>
      <c r="F297" s="230" t="s">
        <v>815</v>
      </c>
      <c r="G297" s="231" t="s">
        <v>386</v>
      </c>
      <c r="H297" s="232">
        <v>5</v>
      </c>
      <c r="I297" s="233"/>
      <c r="J297" s="234">
        <f>ROUND(I297*H297,2)</f>
        <v>0</v>
      </c>
      <c r="K297" s="235"/>
      <c r="L297" s="43"/>
      <c r="M297" s="236" t="s">
        <v>1</v>
      </c>
      <c r="N297" s="237" t="s">
        <v>49</v>
      </c>
      <c r="O297" s="90"/>
      <c r="P297" s="238">
        <f>O297*H297</f>
        <v>0</v>
      </c>
      <c r="Q297" s="238">
        <v>0</v>
      </c>
      <c r="R297" s="238">
        <f>Q297*H297</f>
        <v>0</v>
      </c>
      <c r="S297" s="238">
        <v>0</v>
      </c>
      <c r="T297" s="23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40" t="s">
        <v>236</v>
      </c>
      <c r="AT297" s="240" t="s">
        <v>223</v>
      </c>
      <c r="AU297" s="240" t="s">
        <v>232</v>
      </c>
      <c r="AY297" s="15" t="s">
        <v>222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5" t="s">
        <v>92</v>
      </c>
      <c r="BK297" s="241">
        <f>ROUND(I297*H297,2)</f>
        <v>0</v>
      </c>
      <c r="BL297" s="15" t="s">
        <v>236</v>
      </c>
      <c r="BM297" s="240" t="s">
        <v>816</v>
      </c>
    </row>
    <row r="298" s="13" customFormat="1">
      <c r="A298" s="13"/>
      <c r="B298" s="242"/>
      <c r="C298" s="243"/>
      <c r="D298" s="244" t="s">
        <v>280</v>
      </c>
      <c r="E298" s="245" t="s">
        <v>1</v>
      </c>
      <c r="F298" s="246" t="s">
        <v>221</v>
      </c>
      <c r="G298" s="243"/>
      <c r="H298" s="247">
        <v>5</v>
      </c>
      <c r="I298" s="248"/>
      <c r="J298" s="243"/>
      <c r="K298" s="243"/>
      <c r="L298" s="249"/>
      <c r="M298" s="250"/>
      <c r="N298" s="251"/>
      <c r="O298" s="251"/>
      <c r="P298" s="251"/>
      <c r="Q298" s="251"/>
      <c r="R298" s="251"/>
      <c r="S298" s="251"/>
      <c r="T298" s="25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3" t="s">
        <v>280</v>
      </c>
      <c r="AU298" s="253" t="s">
        <v>232</v>
      </c>
      <c r="AV298" s="13" t="s">
        <v>95</v>
      </c>
      <c r="AW298" s="13" t="s">
        <v>39</v>
      </c>
      <c r="AX298" s="13" t="s">
        <v>92</v>
      </c>
      <c r="AY298" s="253" t="s">
        <v>222</v>
      </c>
    </row>
    <row r="299" s="12" customFormat="1" ht="22.8" customHeight="1">
      <c r="A299" s="12"/>
      <c r="B299" s="212"/>
      <c r="C299" s="213"/>
      <c r="D299" s="214" t="s">
        <v>83</v>
      </c>
      <c r="E299" s="226" t="s">
        <v>255</v>
      </c>
      <c r="F299" s="226" t="s">
        <v>456</v>
      </c>
      <c r="G299" s="213"/>
      <c r="H299" s="213"/>
      <c r="I299" s="216"/>
      <c r="J299" s="227">
        <f>BK299</f>
        <v>0</v>
      </c>
      <c r="K299" s="213"/>
      <c r="L299" s="218"/>
      <c r="M299" s="219"/>
      <c r="N299" s="220"/>
      <c r="O299" s="220"/>
      <c r="P299" s="221">
        <f>SUM(P300:P307)</f>
        <v>0</v>
      </c>
      <c r="Q299" s="220"/>
      <c r="R299" s="221">
        <f>SUM(R300:R307)</f>
        <v>0.0068599999999999998</v>
      </c>
      <c r="S299" s="220"/>
      <c r="T299" s="222">
        <f>SUM(T300:T307)</f>
        <v>0.97999999999999998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23" t="s">
        <v>92</v>
      </c>
      <c r="AT299" s="224" t="s">
        <v>83</v>
      </c>
      <c r="AU299" s="224" t="s">
        <v>92</v>
      </c>
      <c r="AY299" s="223" t="s">
        <v>222</v>
      </c>
      <c r="BK299" s="225">
        <f>SUM(BK300:BK307)</f>
        <v>0</v>
      </c>
    </row>
    <row r="300" s="2" customFormat="1" ht="24.15" customHeight="1">
      <c r="A300" s="37"/>
      <c r="B300" s="38"/>
      <c r="C300" s="228" t="s">
        <v>817</v>
      </c>
      <c r="D300" s="228" t="s">
        <v>223</v>
      </c>
      <c r="E300" s="229" t="s">
        <v>1026</v>
      </c>
      <c r="F300" s="230" t="s">
        <v>1027</v>
      </c>
      <c r="G300" s="231" t="s">
        <v>314</v>
      </c>
      <c r="H300" s="232">
        <v>68.599999999999994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0.00010000000000000001</v>
      </c>
      <c r="R300" s="238">
        <f>Q300*H300</f>
        <v>0.0068599999999999998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236</v>
      </c>
      <c r="AT300" s="240" t="s">
        <v>223</v>
      </c>
      <c r="AU300" s="240" t="s">
        <v>95</v>
      </c>
      <c r="AY300" s="15" t="s">
        <v>222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236</v>
      </c>
      <c r="BM300" s="240" t="s">
        <v>1028</v>
      </c>
    </row>
    <row r="301" s="13" customFormat="1">
      <c r="A301" s="13"/>
      <c r="B301" s="242"/>
      <c r="C301" s="243"/>
      <c r="D301" s="244" t="s">
        <v>280</v>
      </c>
      <c r="E301" s="245" t="s">
        <v>1</v>
      </c>
      <c r="F301" s="246" t="s">
        <v>2191</v>
      </c>
      <c r="G301" s="243"/>
      <c r="H301" s="247">
        <v>68.599999999999994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280</v>
      </c>
      <c r="AU301" s="253" t="s">
        <v>95</v>
      </c>
      <c r="AV301" s="13" t="s">
        <v>95</v>
      </c>
      <c r="AW301" s="13" t="s">
        <v>39</v>
      </c>
      <c r="AX301" s="13" t="s">
        <v>92</v>
      </c>
      <c r="AY301" s="253" t="s">
        <v>222</v>
      </c>
    </row>
    <row r="302" s="2" customFormat="1" ht="24.15" customHeight="1">
      <c r="A302" s="37"/>
      <c r="B302" s="38"/>
      <c r="C302" s="228" t="s">
        <v>823</v>
      </c>
      <c r="D302" s="228" t="s">
        <v>223</v>
      </c>
      <c r="E302" s="229" t="s">
        <v>1031</v>
      </c>
      <c r="F302" s="230" t="s">
        <v>1032</v>
      </c>
      <c r="G302" s="231" t="s">
        <v>314</v>
      </c>
      <c r="H302" s="232">
        <v>68.599999999999994</v>
      </c>
      <c r="I302" s="233"/>
      <c r="J302" s="234">
        <f>ROUND(I302*H302,2)</f>
        <v>0</v>
      </c>
      <c r="K302" s="235"/>
      <c r="L302" s="43"/>
      <c r="M302" s="236" t="s">
        <v>1</v>
      </c>
      <c r="N302" s="237" t="s">
        <v>49</v>
      </c>
      <c r="O302" s="90"/>
      <c r="P302" s="238">
        <f>O302*H302</f>
        <v>0</v>
      </c>
      <c r="Q302" s="238">
        <v>0</v>
      </c>
      <c r="R302" s="238">
        <f>Q302*H302</f>
        <v>0</v>
      </c>
      <c r="S302" s="238">
        <v>0</v>
      </c>
      <c r="T302" s="239">
        <f>S302*H302</f>
        <v>0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40" t="s">
        <v>236</v>
      </c>
      <c r="AT302" s="240" t="s">
        <v>223</v>
      </c>
      <c r="AU302" s="240" t="s">
        <v>95</v>
      </c>
      <c r="AY302" s="15" t="s">
        <v>222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5" t="s">
        <v>92</v>
      </c>
      <c r="BK302" s="241">
        <f>ROUND(I302*H302,2)</f>
        <v>0</v>
      </c>
      <c r="BL302" s="15" t="s">
        <v>236</v>
      </c>
      <c r="BM302" s="240" t="s">
        <v>1033</v>
      </c>
    </row>
    <row r="303" s="13" customFormat="1">
      <c r="A303" s="13"/>
      <c r="B303" s="242"/>
      <c r="C303" s="243"/>
      <c r="D303" s="244" t="s">
        <v>280</v>
      </c>
      <c r="E303" s="245" t="s">
        <v>1</v>
      </c>
      <c r="F303" s="246" t="s">
        <v>2192</v>
      </c>
      <c r="G303" s="243"/>
      <c r="H303" s="247">
        <v>68.599999999999994</v>
      </c>
      <c r="I303" s="248"/>
      <c r="J303" s="243"/>
      <c r="K303" s="243"/>
      <c r="L303" s="249"/>
      <c r="M303" s="250"/>
      <c r="N303" s="251"/>
      <c r="O303" s="251"/>
      <c r="P303" s="251"/>
      <c r="Q303" s="251"/>
      <c r="R303" s="251"/>
      <c r="S303" s="251"/>
      <c r="T303" s="25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3" t="s">
        <v>280</v>
      </c>
      <c r="AU303" s="253" t="s">
        <v>95</v>
      </c>
      <c r="AV303" s="13" t="s">
        <v>95</v>
      </c>
      <c r="AW303" s="13" t="s">
        <v>39</v>
      </c>
      <c r="AX303" s="13" t="s">
        <v>92</v>
      </c>
      <c r="AY303" s="253" t="s">
        <v>222</v>
      </c>
    </row>
    <row r="304" s="2" customFormat="1" ht="16.5" customHeight="1">
      <c r="A304" s="37"/>
      <c r="B304" s="38"/>
      <c r="C304" s="228" t="s">
        <v>831</v>
      </c>
      <c r="D304" s="228" t="s">
        <v>223</v>
      </c>
      <c r="E304" s="229" t="s">
        <v>1036</v>
      </c>
      <c r="F304" s="230" t="s">
        <v>1037</v>
      </c>
      <c r="G304" s="231" t="s">
        <v>314</v>
      </c>
      <c r="H304" s="232">
        <v>24.5</v>
      </c>
      <c r="I304" s="233"/>
      <c r="J304" s="234">
        <f>ROUND(I304*H304,2)</f>
        <v>0</v>
      </c>
      <c r="K304" s="235"/>
      <c r="L304" s="43"/>
      <c r="M304" s="236" t="s">
        <v>1</v>
      </c>
      <c r="N304" s="237" t="s">
        <v>49</v>
      </c>
      <c r="O304" s="90"/>
      <c r="P304" s="238">
        <f>O304*H304</f>
        <v>0</v>
      </c>
      <c r="Q304" s="238">
        <v>0</v>
      </c>
      <c r="R304" s="238">
        <f>Q304*H304</f>
        <v>0</v>
      </c>
      <c r="S304" s="238">
        <v>0</v>
      </c>
      <c r="T304" s="23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40" t="s">
        <v>236</v>
      </c>
      <c r="AT304" s="240" t="s">
        <v>223</v>
      </c>
      <c r="AU304" s="240" t="s">
        <v>95</v>
      </c>
      <c r="AY304" s="15" t="s">
        <v>222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5" t="s">
        <v>92</v>
      </c>
      <c r="BK304" s="241">
        <f>ROUND(I304*H304,2)</f>
        <v>0</v>
      </c>
      <c r="BL304" s="15" t="s">
        <v>236</v>
      </c>
      <c r="BM304" s="240" t="s">
        <v>1038</v>
      </c>
    </row>
    <row r="305" s="13" customFormat="1">
      <c r="A305" s="13"/>
      <c r="B305" s="242"/>
      <c r="C305" s="243"/>
      <c r="D305" s="244" t="s">
        <v>280</v>
      </c>
      <c r="E305" s="245" t="s">
        <v>1</v>
      </c>
      <c r="F305" s="246" t="s">
        <v>2185</v>
      </c>
      <c r="G305" s="243"/>
      <c r="H305" s="247">
        <v>24.5</v>
      </c>
      <c r="I305" s="248"/>
      <c r="J305" s="243"/>
      <c r="K305" s="243"/>
      <c r="L305" s="249"/>
      <c r="M305" s="250"/>
      <c r="N305" s="251"/>
      <c r="O305" s="251"/>
      <c r="P305" s="251"/>
      <c r="Q305" s="251"/>
      <c r="R305" s="251"/>
      <c r="S305" s="251"/>
      <c r="T305" s="25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3" t="s">
        <v>280</v>
      </c>
      <c r="AU305" s="253" t="s">
        <v>95</v>
      </c>
      <c r="AV305" s="13" t="s">
        <v>95</v>
      </c>
      <c r="AW305" s="13" t="s">
        <v>39</v>
      </c>
      <c r="AX305" s="13" t="s">
        <v>84</v>
      </c>
      <c r="AY305" s="253" t="s">
        <v>222</v>
      </c>
    </row>
    <row r="306" s="2" customFormat="1" ht="16.5" customHeight="1">
      <c r="A306" s="37"/>
      <c r="B306" s="38"/>
      <c r="C306" s="228" t="s">
        <v>980</v>
      </c>
      <c r="D306" s="228" t="s">
        <v>223</v>
      </c>
      <c r="E306" s="229" t="s">
        <v>1041</v>
      </c>
      <c r="F306" s="230" t="s">
        <v>1042</v>
      </c>
      <c r="G306" s="231" t="s">
        <v>361</v>
      </c>
      <c r="H306" s="232">
        <v>98</v>
      </c>
      <c r="I306" s="233"/>
      <c r="J306" s="234">
        <f>ROUND(I306*H306,2)</f>
        <v>0</v>
      </c>
      <c r="K306" s="235"/>
      <c r="L306" s="43"/>
      <c r="M306" s="236" t="s">
        <v>1</v>
      </c>
      <c r="N306" s="237" t="s">
        <v>49</v>
      </c>
      <c r="O306" s="90"/>
      <c r="P306" s="238">
        <f>O306*H306</f>
        <v>0</v>
      </c>
      <c r="Q306" s="238">
        <v>0</v>
      </c>
      <c r="R306" s="238">
        <f>Q306*H306</f>
        <v>0</v>
      </c>
      <c r="S306" s="238">
        <v>0.01</v>
      </c>
      <c r="T306" s="239">
        <f>S306*H306</f>
        <v>0.97999999999999998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236</v>
      </c>
      <c r="AT306" s="240" t="s">
        <v>223</v>
      </c>
      <c r="AU306" s="240" t="s">
        <v>95</v>
      </c>
      <c r="AY306" s="15" t="s">
        <v>222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236</v>
      </c>
      <c r="BM306" s="240" t="s">
        <v>1043</v>
      </c>
    </row>
    <row r="307" s="13" customFormat="1">
      <c r="A307" s="13"/>
      <c r="B307" s="242"/>
      <c r="C307" s="243"/>
      <c r="D307" s="244" t="s">
        <v>280</v>
      </c>
      <c r="E307" s="245" t="s">
        <v>1</v>
      </c>
      <c r="F307" s="246" t="s">
        <v>2193</v>
      </c>
      <c r="G307" s="243"/>
      <c r="H307" s="247">
        <v>98</v>
      </c>
      <c r="I307" s="248"/>
      <c r="J307" s="243"/>
      <c r="K307" s="243"/>
      <c r="L307" s="249"/>
      <c r="M307" s="250"/>
      <c r="N307" s="251"/>
      <c r="O307" s="251"/>
      <c r="P307" s="251"/>
      <c r="Q307" s="251"/>
      <c r="R307" s="251"/>
      <c r="S307" s="251"/>
      <c r="T307" s="25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3" t="s">
        <v>280</v>
      </c>
      <c r="AU307" s="253" t="s">
        <v>95</v>
      </c>
      <c r="AV307" s="13" t="s">
        <v>95</v>
      </c>
      <c r="AW307" s="13" t="s">
        <v>39</v>
      </c>
      <c r="AX307" s="13" t="s">
        <v>92</v>
      </c>
      <c r="AY307" s="253" t="s">
        <v>222</v>
      </c>
    </row>
    <row r="308" s="12" customFormat="1" ht="22.8" customHeight="1">
      <c r="A308" s="12"/>
      <c r="B308" s="212"/>
      <c r="C308" s="213"/>
      <c r="D308" s="214" t="s">
        <v>83</v>
      </c>
      <c r="E308" s="226" t="s">
        <v>821</v>
      </c>
      <c r="F308" s="226" t="s">
        <v>822</v>
      </c>
      <c r="G308" s="213"/>
      <c r="H308" s="213"/>
      <c r="I308" s="216"/>
      <c r="J308" s="227">
        <f>BK308</f>
        <v>0</v>
      </c>
      <c r="K308" s="213"/>
      <c r="L308" s="218"/>
      <c r="M308" s="219"/>
      <c r="N308" s="220"/>
      <c r="O308" s="220"/>
      <c r="P308" s="221">
        <f>SUM(P309:P312)</f>
        <v>0</v>
      </c>
      <c r="Q308" s="220"/>
      <c r="R308" s="221">
        <f>SUM(R309:R312)</f>
        <v>0</v>
      </c>
      <c r="S308" s="220"/>
      <c r="T308" s="222">
        <f>SUM(T309:T312)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23" t="s">
        <v>92</v>
      </c>
      <c r="AT308" s="224" t="s">
        <v>83</v>
      </c>
      <c r="AU308" s="224" t="s">
        <v>92</v>
      </c>
      <c r="AY308" s="223" t="s">
        <v>222</v>
      </c>
      <c r="BK308" s="225">
        <f>SUM(BK309:BK312)</f>
        <v>0</v>
      </c>
    </row>
    <row r="309" s="2" customFormat="1" ht="44.25" customHeight="1">
      <c r="A309" s="37"/>
      <c r="B309" s="38"/>
      <c r="C309" s="228" t="s">
        <v>982</v>
      </c>
      <c r="D309" s="228" t="s">
        <v>223</v>
      </c>
      <c r="E309" s="229" t="s">
        <v>1050</v>
      </c>
      <c r="F309" s="230" t="s">
        <v>1051</v>
      </c>
      <c r="G309" s="231" t="s">
        <v>386</v>
      </c>
      <c r="H309" s="232">
        <v>32.340000000000003</v>
      </c>
      <c r="I309" s="233"/>
      <c r="J309" s="234">
        <f>ROUND(I309*H309,2)</f>
        <v>0</v>
      </c>
      <c r="K309" s="235"/>
      <c r="L309" s="43"/>
      <c r="M309" s="236" t="s">
        <v>1</v>
      </c>
      <c r="N309" s="237" t="s">
        <v>49</v>
      </c>
      <c r="O309" s="90"/>
      <c r="P309" s="238">
        <f>O309*H309</f>
        <v>0</v>
      </c>
      <c r="Q309" s="238">
        <v>0</v>
      </c>
      <c r="R309" s="238">
        <f>Q309*H309</f>
        <v>0</v>
      </c>
      <c r="S309" s="238">
        <v>0</v>
      </c>
      <c r="T309" s="239">
        <f>S309*H309</f>
        <v>0</v>
      </c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  <c r="AR309" s="240" t="s">
        <v>236</v>
      </c>
      <c r="AT309" s="240" t="s">
        <v>223</v>
      </c>
      <c r="AU309" s="240" t="s">
        <v>95</v>
      </c>
      <c r="AY309" s="15" t="s">
        <v>222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5" t="s">
        <v>92</v>
      </c>
      <c r="BK309" s="241">
        <f>ROUND(I309*H309,2)</f>
        <v>0</v>
      </c>
      <c r="BL309" s="15" t="s">
        <v>236</v>
      </c>
      <c r="BM309" s="240" t="s">
        <v>2194</v>
      </c>
    </row>
    <row r="310" s="13" customFormat="1">
      <c r="A310" s="13"/>
      <c r="B310" s="242"/>
      <c r="C310" s="243"/>
      <c r="D310" s="244" t="s">
        <v>280</v>
      </c>
      <c r="E310" s="245" t="s">
        <v>1</v>
      </c>
      <c r="F310" s="246" t="s">
        <v>2187</v>
      </c>
      <c r="G310" s="243"/>
      <c r="H310" s="247">
        <v>32.340000000000003</v>
      </c>
      <c r="I310" s="248"/>
      <c r="J310" s="243"/>
      <c r="K310" s="243"/>
      <c r="L310" s="249"/>
      <c r="M310" s="250"/>
      <c r="N310" s="251"/>
      <c r="O310" s="251"/>
      <c r="P310" s="251"/>
      <c r="Q310" s="251"/>
      <c r="R310" s="251"/>
      <c r="S310" s="251"/>
      <c r="T310" s="25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3" t="s">
        <v>280</v>
      </c>
      <c r="AU310" s="253" t="s">
        <v>95</v>
      </c>
      <c r="AV310" s="13" t="s">
        <v>95</v>
      </c>
      <c r="AW310" s="13" t="s">
        <v>39</v>
      </c>
      <c r="AX310" s="13" t="s">
        <v>92</v>
      </c>
      <c r="AY310" s="253" t="s">
        <v>222</v>
      </c>
    </row>
    <row r="311" s="2" customFormat="1" ht="44.25" customHeight="1">
      <c r="A311" s="37"/>
      <c r="B311" s="38"/>
      <c r="C311" s="228" t="s">
        <v>985</v>
      </c>
      <c r="D311" s="228" t="s">
        <v>223</v>
      </c>
      <c r="E311" s="229" t="s">
        <v>1126</v>
      </c>
      <c r="F311" s="230" t="s">
        <v>1127</v>
      </c>
      <c r="G311" s="231" t="s">
        <v>386</v>
      </c>
      <c r="H311" s="232">
        <v>26.460000000000001</v>
      </c>
      <c r="I311" s="233"/>
      <c r="J311" s="234">
        <f>ROUND(I311*H311,2)</f>
        <v>0</v>
      </c>
      <c r="K311" s="235"/>
      <c r="L311" s="43"/>
      <c r="M311" s="236" t="s">
        <v>1</v>
      </c>
      <c r="N311" s="237" t="s">
        <v>49</v>
      </c>
      <c r="O311" s="90"/>
      <c r="P311" s="238">
        <f>O311*H311</f>
        <v>0</v>
      </c>
      <c r="Q311" s="238">
        <v>0</v>
      </c>
      <c r="R311" s="238">
        <f>Q311*H311</f>
        <v>0</v>
      </c>
      <c r="S311" s="238">
        <v>0</v>
      </c>
      <c r="T311" s="239">
        <f>S311*H311</f>
        <v>0</v>
      </c>
      <c r="U311" s="37"/>
      <c r="V311" s="37"/>
      <c r="W311" s="37"/>
      <c r="X311" s="37"/>
      <c r="Y311" s="37"/>
      <c r="Z311" s="37"/>
      <c r="AA311" s="37"/>
      <c r="AB311" s="37"/>
      <c r="AC311" s="37"/>
      <c r="AD311" s="37"/>
      <c r="AE311" s="37"/>
      <c r="AR311" s="240" t="s">
        <v>236</v>
      </c>
      <c r="AT311" s="240" t="s">
        <v>223</v>
      </c>
      <c r="AU311" s="240" t="s">
        <v>95</v>
      </c>
      <c r="AY311" s="15" t="s">
        <v>222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5" t="s">
        <v>92</v>
      </c>
      <c r="BK311" s="241">
        <f>ROUND(I311*H311,2)</f>
        <v>0</v>
      </c>
      <c r="BL311" s="15" t="s">
        <v>236</v>
      </c>
      <c r="BM311" s="240" t="s">
        <v>2195</v>
      </c>
    </row>
    <row r="312" s="13" customFormat="1">
      <c r="A312" s="13"/>
      <c r="B312" s="242"/>
      <c r="C312" s="243"/>
      <c r="D312" s="244" t="s">
        <v>280</v>
      </c>
      <c r="E312" s="245" t="s">
        <v>1</v>
      </c>
      <c r="F312" s="246" t="s">
        <v>2186</v>
      </c>
      <c r="G312" s="243"/>
      <c r="H312" s="247">
        <v>26.460000000000001</v>
      </c>
      <c r="I312" s="248"/>
      <c r="J312" s="243"/>
      <c r="K312" s="243"/>
      <c r="L312" s="249"/>
      <c r="M312" s="250"/>
      <c r="N312" s="251"/>
      <c r="O312" s="251"/>
      <c r="P312" s="251"/>
      <c r="Q312" s="251"/>
      <c r="R312" s="251"/>
      <c r="S312" s="251"/>
      <c r="T312" s="25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3" t="s">
        <v>280</v>
      </c>
      <c r="AU312" s="253" t="s">
        <v>95</v>
      </c>
      <c r="AV312" s="13" t="s">
        <v>95</v>
      </c>
      <c r="AW312" s="13" t="s">
        <v>39</v>
      </c>
      <c r="AX312" s="13" t="s">
        <v>92</v>
      </c>
      <c r="AY312" s="253" t="s">
        <v>222</v>
      </c>
    </row>
    <row r="313" s="12" customFormat="1" ht="22.8" customHeight="1">
      <c r="A313" s="12"/>
      <c r="B313" s="212"/>
      <c r="C313" s="213"/>
      <c r="D313" s="214" t="s">
        <v>83</v>
      </c>
      <c r="E313" s="226" t="s">
        <v>485</v>
      </c>
      <c r="F313" s="226" t="s">
        <v>472</v>
      </c>
      <c r="G313" s="213"/>
      <c r="H313" s="213"/>
      <c r="I313" s="216"/>
      <c r="J313" s="227">
        <f>BK313</f>
        <v>0</v>
      </c>
      <c r="K313" s="213"/>
      <c r="L313" s="218"/>
      <c r="M313" s="219"/>
      <c r="N313" s="220"/>
      <c r="O313" s="220"/>
      <c r="P313" s="221">
        <f>SUM(P314:P315)</f>
        <v>0</v>
      </c>
      <c r="Q313" s="220"/>
      <c r="R313" s="221">
        <f>SUM(R314:R315)</f>
        <v>0</v>
      </c>
      <c r="S313" s="220"/>
      <c r="T313" s="222">
        <f>SUM(T314:T315)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23" t="s">
        <v>92</v>
      </c>
      <c r="AT313" s="224" t="s">
        <v>83</v>
      </c>
      <c r="AU313" s="224" t="s">
        <v>92</v>
      </c>
      <c r="AY313" s="223" t="s">
        <v>222</v>
      </c>
      <c r="BK313" s="225">
        <f>SUM(BK314:BK315)</f>
        <v>0</v>
      </c>
    </row>
    <row r="314" s="2" customFormat="1" ht="24.15" customHeight="1">
      <c r="A314" s="37"/>
      <c r="B314" s="38"/>
      <c r="C314" s="228" t="s">
        <v>987</v>
      </c>
      <c r="D314" s="228" t="s">
        <v>223</v>
      </c>
      <c r="E314" s="229" t="s">
        <v>487</v>
      </c>
      <c r="F314" s="230" t="s">
        <v>488</v>
      </c>
      <c r="G314" s="231" t="s">
        <v>386</v>
      </c>
      <c r="H314" s="232">
        <v>6</v>
      </c>
      <c r="I314" s="233"/>
      <c r="J314" s="234">
        <f>ROUND(I314*H314,2)</f>
        <v>0</v>
      </c>
      <c r="K314" s="235"/>
      <c r="L314" s="43"/>
      <c r="M314" s="236" t="s">
        <v>1</v>
      </c>
      <c r="N314" s="237" t="s">
        <v>49</v>
      </c>
      <c r="O314" s="90"/>
      <c r="P314" s="238">
        <f>O314*H314</f>
        <v>0</v>
      </c>
      <c r="Q314" s="238">
        <v>0</v>
      </c>
      <c r="R314" s="238">
        <f>Q314*H314</f>
        <v>0</v>
      </c>
      <c r="S314" s="238">
        <v>0</v>
      </c>
      <c r="T314" s="239">
        <f>S314*H314</f>
        <v>0</v>
      </c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R314" s="240" t="s">
        <v>236</v>
      </c>
      <c r="AT314" s="240" t="s">
        <v>223</v>
      </c>
      <c r="AU314" s="240" t="s">
        <v>95</v>
      </c>
      <c r="AY314" s="15" t="s">
        <v>222</v>
      </c>
      <c r="BE314" s="241">
        <f>IF(N314="základní",J314,0)</f>
        <v>0</v>
      </c>
      <c r="BF314" s="241">
        <f>IF(N314="snížená",J314,0)</f>
        <v>0</v>
      </c>
      <c r="BG314" s="241">
        <f>IF(N314="zákl. přenesená",J314,0)</f>
        <v>0</v>
      </c>
      <c r="BH314" s="241">
        <f>IF(N314="sníž. přenesená",J314,0)</f>
        <v>0</v>
      </c>
      <c r="BI314" s="241">
        <f>IF(N314="nulová",J314,0)</f>
        <v>0</v>
      </c>
      <c r="BJ314" s="15" t="s">
        <v>92</v>
      </c>
      <c r="BK314" s="241">
        <f>ROUND(I314*H314,2)</f>
        <v>0</v>
      </c>
      <c r="BL314" s="15" t="s">
        <v>236</v>
      </c>
      <c r="BM314" s="240" t="s">
        <v>1053</v>
      </c>
    </row>
    <row r="315" s="13" customFormat="1">
      <c r="A315" s="13"/>
      <c r="B315" s="242"/>
      <c r="C315" s="243"/>
      <c r="D315" s="244" t="s">
        <v>280</v>
      </c>
      <c r="E315" s="245" t="s">
        <v>1</v>
      </c>
      <c r="F315" s="246" t="s">
        <v>512</v>
      </c>
      <c r="G315" s="243"/>
      <c r="H315" s="247">
        <v>6</v>
      </c>
      <c r="I315" s="248"/>
      <c r="J315" s="243"/>
      <c r="K315" s="243"/>
      <c r="L315" s="249"/>
      <c r="M315" s="250"/>
      <c r="N315" s="251"/>
      <c r="O315" s="251"/>
      <c r="P315" s="251"/>
      <c r="Q315" s="251"/>
      <c r="R315" s="251"/>
      <c r="S315" s="251"/>
      <c r="T315" s="25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3" t="s">
        <v>280</v>
      </c>
      <c r="AU315" s="253" t="s">
        <v>95</v>
      </c>
      <c r="AV315" s="13" t="s">
        <v>95</v>
      </c>
      <c r="AW315" s="13" t="s">
        <v>39</v>
      </c>
      <c r="AX315" s="13" t="s">
        <v>92</v>
      </c>
      <c r="AY315" s="253" t="s">
        <v>222</v>
      </c>
    </row>
    <row r="316" s="12" customFormat="1" ht="25.92" customHeight="1">
      <c r="A316" s="12"/>
      <c r="B316" s="212"/>
      <c r="C316" s="213"/>
      <c r="D316" s="214" t="s">
        <v>83</v>
      </c>
      <c r="E316" s="215" t="s">
        <v>827</v>
      </c>
      <c r="F316" s="215" t="s">
        <v>828</v>
      </c>
      <c r="G316" s="213"/>
      <c r="H316" s="213"/>
      <c r="I316" s="216"/>
      <c r="J316" s="217">
        <f>BK316</f>
        <v>0</v>
      </c>
      <c r="K316" s="213"/>
      <c r="L316" s="218"/>
      <c r="M316" s="219"/>
      <c r="N316" s="220"/>
      <c r="O316" s="220"/>
      <c r="P316" s="221">
        <f>P317+P320</f>
        <v>0</v>
      </c>
      <c r="Q316" s="220"/>
      <c r="R316" s="221">
        <f>R317+R320</f>
        <v>0.0036800000000000001</v>
      </c>
      <c r="S316" s="220"/>
      <c r="T316" s="222">
        <f>T317+T320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23" t="s">
        <v>95</v>
      </c>
      <c r="AT316" s="224" t="s">
        <v>83</v>
      </c>
      <c r="AU316" s="224" t="s">
        <v>84</v>
      </c>
      <c r="AY316" s="223" t="s">
        <v>222</v>
      </c>
      <c r="BK316" s="225">
        <f>BK317+BK320</f>
        <v>0</v>
      </c>
    </row>
    <row r="317" s="12" customFormat="1" ht="22.8" customHeight="1">
      <c r="A317" s="12"/>
      <c r="B317" s="212"/>
      <c r="C317" s="213"/>
      <c r="D317" s="214" t="s">
        <v>83</v>
      </c>
      <c r="E317" s="226" t="s">
        <v>2196</v>
      </c>
      <c r="F317" s="226" t="s">
        <v>2197</v>
      </c>
      <c r="G317" s="213"/>
      <c r="H317" s="213"/>
      <c r="I317" s="216"/>
      <c r="J317" s="227">
        <f>BK317</f>
        <v>0</v>
      </c>
      <c r="K317" s="213"/>
      <c r="L317" s="218"/>
      <c r="M317" s="219"/>
      <c r="N317" s="220"/>
      <c r="O317" s="220"/>
      <c r="P317" s="221">
        <f>SUM(P318:P319)</f>
        <v>0</v>
      </c>
      <c r="Q317" s="220"/>
      <c r="R317" s="221">
        <f>SUM(R318:R319)</f>
        <v>0.0036800000000000001</v>
      </c>
      <c r="S317" s="220"/>
      <c r="T317" s="222">
        <f>SUM(T318:T319)</f>
        <v>0</v>
      </c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R317" s="223" t="s">
        <v>95</v>
      </c>
      <c r="AT317" s="224" t="s">
        <v>83</v>
      </c>
      <c r="AU317" s="224" t="s">
        <v>92</v>
      </c>
      <c r="AY317" s="223" t="s">
        <v>222</v>
      </c>
      <c r="BK317" s="225">
        <f>SUM(BK318:BK319)</f>
        <v>0</v>
      </c>
    </row>
    <row r="318" s="2" customFormat="1" ht="24.15" customHeight="1">
      <c r="A318" s="37"/>
      <c r="B318" s="38"/>
      <c r="C318" s="228" t="s">
        <v>991</v>
      </c>
      <c r="D318" s="228" t="s">
        <v>223</v>
      </c>
      <c r="E318" s="229" t="s">
        <v>2198</v>
      </c>
      <c r="F318" s="230" t="s">
        <v>2199</v>
      </c>
      <c r="G318" s="231" t="s">
        <v>354</v>
      </c>
      <c r="H318" s="232">
        <v>1</v>
      </c>
      <c r="I318" s="233"/>
      <c r="J318" s="234">
        <f>ROUND(I318*H318,2)</f>
        <v>0</v>
      </c>
      <c r="K318" s="235"/>
      <c r="L318" s="43"/>
      <c r="M318" s="236" t="s">
        <v>1</v>
      </c>
      <c r="N318" s="237" t="s">
        <v>49</v>
      </c>
      <c r="O318" s="90"/>
      <c r="P318" s="238">
        <f>O318*H318</f>
        <v>0</v>
      </c>
      <c r="Q318" s="238">
        <v>0.0026800000000000001</v>
      </c>
      <c r="R318" s="238">
        <f>Q318*H318</f>
        <v>0.0026800000000000001</v>
      </c>
      <c r="S318" s="238">
        <v>0</v>
      </c>
      <c r="T318" s="239">
        <f>S318*H318</f>
        <v>0</v>
      </c>
      <c r="U318" s="37"/>
      <c r="V318" s="37"/>
      <c r="W318" s="37"/>
      <c r="X318" s="37"/>
      <c r="Y318" s="37"/>
      <c r="Z318" s="37"/>
      <c r="AA318" s="37"/>
      <c r="AB318" s="37"/>
      <c r="AC318" s="37"/>
      <c r="AD318" s="37"/>
      <c r="AE318" s="37"/>
      <c r="AR318" s="240" t="s">
        <v>292</v>
      </c>
      <c r="AT318" s="240" t="s">
        <v>223</v>
      </c>
      <c r="AU318" s="240" t="s">
        <v>95</v>
      </c>
      <c r="AY318" s="15" t="s">
        <v>222</v>
      </c>
      <c r="BE318" s="241">
        <f>IF(N318="základní",J318,0)</f>
        <v>0</v>
      </c>
      <c r="BF318" s="241">
        <f>IF(N318="snížená",J318,0)</f>
        <v>0</v>
      </c>
      <c r="BG318" s="241">
        <f>IF(N318="zákl. přenesená",J318,0)</f>
        <v>0</v>
      </c>
      <c r="BH318" s="241">
        <f>IF(N318="sníž. přenesená",J318,0)</f>
        <v>0</v>
      </c>
      <c r="BI318" s="241">
        <f>IF(N318="nulová",J318,0)</f>
        <v>0</v>
      </c>
      <c r="BJ318" s="15" t="s">
        <v>92</v>
      </c>
      <c r="BK318" s="241">
        <f>ROUND(I318*H318,2)</f>
        <v>0</v>
      </c>
      <c r="BL318" s="15" t="s">
        <v>292</v>
      </c>
      <c r="BM318" s="240" t="s">
        <v>2200</v>
      </c>
    </row>
    <row r="319" s="2" customFormat="1" ht="24.15" customHeight="1">
      <c r="A319" s="37"/>
      <c r="B319" s="38"/>
      <c r="C319" s="259" t="s">
        <v>995</v>
      </c>
      <c r="D319" s="259" t="s">
        <v>405</v>
      </c>
      <c r="E319" s="260" t="s">
        <v>2201</v>
      </c>
      <c r="F319" s="261" t="s">
        <v>2202</v>
      </c>
      <c r="G319" s="262" t="s">
        <v>408</v>
      </c>
      <c r="H319" s="263">
        <v>1</v>
      </c>
      <c r="I319" s="264"/>
      <c r="J319" s="265">
        <f>ROUND(I319*H319,2)</f>
        <v>0</v>
      </c>
      <c r="K319" s="266"/>
      <c r="L319" s="267"/>
      <c r="M319" s="268" t="s">
        <v>1</v>
      </c>
      <c r="N319" s="269" t="s">
        <v>49</v>
      </c>
      <c r="O319" s="90"/>
      <c r="P319" s="238">
        <f>O319*H319</f>
        <v>0</v>
      </c>
      <c r="Q319" s="238">
        <v>0.001</v>
      </c>
      <c r="R319" s="238">
        <f>Q319*H319</f>
        <v>0.001</v>
      </c>
      <c r="S319" s="238">
        <v>0</v>
      </c>
      <c r="T319" s="239">
        <f>S319*H319</f>
        <v>0</v>
      </c>
      <c r="U319" s="37"/>
      <c r="V319" s="37"/>
      <c r="W319" s="37"/>
      <c r="X319" s="37"/>
      <c r="Y319" s="37"/>
      <c r="Z319" s="37"/>
      <c r="AA319" s="37"/>
      <c r="AB319" s="37"/>
      <c r="AC319" s="37"/>
      <c r="AD319" s="37"/>
      <c r="AE319" s="37"/>
      <c r="AR319" s="240" t="s">
        <v>457</v>
      </c>
      <c r="AT319" s="240" t="s">
        <v>405</v>
      </c>
      <c r="AU319" s="240" t="s">
        <v>95</v>
      </c>
      <c r="AY319" s="15" t="s">
        <v>222</v>
      </c>
      <c r="BE319" s="241">
        <f>IF(N319="základní",J319,0)</f>
        <v>0</v>
      </c>
      <c r="BF319" s="241">
        <f>IF(N319="snížená",J319,0)</f>
        <v>0</v>
      </c>
      <c r="BG319" s="241">
        <f>IF(N319="zákl. přenesená",J319,0)</f>
        <v>0</v>
      </c>
      <c r="BH319" s="241">
        <f>IF(N319="sníž. přenesená",J319,0)</f>
        <v>0</v>
      </c>
      <c r="BI319" s="241">
        <f>IF(N319="nulová",J319,0)</f>
        <v>0</v>
      </c>
      <c r="BJ319" s="15" t="s">
        <v>92</v>
      </c>
      <c r="BK319" s="241">
        <f>ROUND(I319*H319,2)</f>
        <v>0</v>
      </c>
      <c r="BL319" s="15" t="s">
        <v>292</v>
      </c>
      <c r="BM319" s="240" t="s">
        <v>2203</v>
      </c>
    </row>
    <row r="320" s="12" customFormat="1" ht="22.8" customHeight="1">
      <c r="A320" s="12"/>
      <c r="B320" s="212"/>
      <c r="C320" s="213"/>
      <c r="D320" s="214" t="s">
        <v>83</v>
      </c>
      <c r="E320" s="226" t="s">
        <v>829</v>
      </c>
      <c r="F320" s="226" t="s">
        <v>830</v>
      </c>
      <c r="G320" s="213"/>
      <c r="H320" s="213"/>
      <c r="I320" s="216"/>
      <c r="J320" s="227">
        <f>BK320</f>
        <v>0</v>
      </c>
      <c r="K320" s="213"/>
      <c r="L320" s="218"/>
      <c r="M320" s="219"/>
      <c r="N320" s="220"/>
      <c r="O320" s="220"/>
      <c r="P320" s="221">
        <f>SUM(P321:P322)</f>
        <v>0</v>
      </c>
      <c r="Q320" s="220"/>
      <c r="R320" s="221">
        <f>SUM(R321:R322)</f>
        <v>0</v>
      </c>
      <c r="S320" s="220"/>
      <c r="T320" s="222">
        <f>SUM(T321:T322)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23" t="s">
        <v>95</v>
      </c>
      <c r="AT320" s="224" t="s">
        <v>83</v>
      </c>
      <c r="AU320" s="224" t="s">
        <v>92</v>
      </c>
      <c r="AY320" s="223" t="s">
        <v>222</v>
      </c>
      <c r="BK320" s="225">
        <f>SUM(BK321:BK322)</f>
        <v>0</v>
      </c>
    </row>
    <row r="321" s="2" customFormat="1" ht="24.15" customHeight="1">
      <c r="A321" s="37"/>
      <c r="B321" s="38"/>
      <c r="C321" s="228" t="s">
        <v>997</v>
      </c>
      <c r="D321" s="228" t="s">
        <v>223</v>
      </c>
      <c r="E321" s="229" t="s">
        <v>832</v>
      </c>
      <c r="F321" s="230" t="s">
        <v>833</v>
      </c>
      <c r="G321" s="231" t="s">
        <v>314</v>
      </c>
      <c r="H321" s="232">
        <v>49</v>
      </c>
      <c r="I321" s="233"/>
      <c r="J321" s="234">
        <f>ROUND(I321*H321,2)</f>
        <v>0</v>
      </c>
      <c r="K321" s="235"/>
      <c r="L321" s="43"/>
      <c r="M321" s="236" t="s">
        <v>1</v>
      </c>
      <c r="N321" s="237" t="s">
        <v>49</v>
      </c>
      <c r="O321" s="90"/>
      <c r="P321" s="238">
        <f>O321*H321</f>
        <v>0</v>
      </c>
      <c r="Q321" s="238">
        <v>0</v>
      </c>
      <c r="R321" s="238">
        <f>Q321*H321</f>
        <v>0</v>
      </c>
      <c r="S321" s="238">
        <v>0</v>
      </c>
      <c r="T321" s="239">
        <f>S321*H321</f>
        <v>0</v>
      </c>
      <c r="U321" s="37"/>
      <c r="V321" s="37"/>
      <c r="W321" s="37"/>
      <c r="X321" s="37"/>
      <c r="Y321" s="37"/>
      <c r="Z321" s="37"/>
      <c r="AA321" s="37"/>
      <c r="AB321" s="37"/>
      <c r="AC321" s="37"/>
      <c r="AD321" s="37"/>
      <c r="AE321" s="37"/>
      <c r="AR321" s="240" t="s">
        <v>292</v>
      </c>
      <c r="AT321" s="240" t="s">
        <v>223</v>
      </c>
      <c r="AU321" s="240" t="s">
        <v>95</v>
      </c>
      <c r="AY321" s="15" t="s">
        <v>222</v>
      </c>
      <c r="BE321" s="241">
        <f>IF(N321="základní",J321,0)</f>
        <v>0</v>
      </c>
      <c r="BF321" s="241">
        <f>IF(N321="snížená",J321,0)</f>
        <v>0</v>
      </c>
      <c r="BG321" s="241">
        <f>IF(N321="zákl. přenesená",J321,0)</f>
        <v>0</v>
      </c>
      <c r="BH321" s="241">
        <f>IF(N321="sníž. přenesená",J321,0)</f>
        <v>0</v>
      </c>
      <c r="BI321" s="241">
        <f>IF(N321="nulová",J321,0)</f>
        <v>0</v>
      </c>
      <c r="BJ321" s="15" t="s">
        <v>92</v>
      </c>
      <c r="BK321" s="241">
        <f>ROUND(I321*H321,2)</f>
        <v>0</v>
      </c>
      <c r="BL321" s="15" t="s">
        <v>292</v>
      </c>
      <c r="BM321" s="240" t="s">
        <v>1055</v>
      </c>
    </row>
    <row r="322" s="13" customFormat="1">
      <c r="A322" s="13"/>
      <c r="B322" s="242"/>
      <c r="C322" s="243"/>
      <c r="D322" s="244" t="s">
        <v>280</v>
      </c>
      <c r="E322" s="245" t="s">
        <v>1</v>
      </c>
      <c r="F322" s="246" t="s">
        <v>710</v>
      </c>
      <c r="G322" s="243"/>
      <c r="H322" s="247">
        <v>49</v>
      </c>
      <c r="I322" s="248"/>
      <c r="J322" s="243"/>
      <c r="K322" s="243"/>
      <c r="L322" s="249"/>
      <c r="M322" s="270"/>
      <c r="N322" s="271"/>
      <c r="O322" s="271"/>
      <c r="P322" s="271"/>
      <c r="Q322" s="271"/>
      <c r="R322" s="271"/>
      <c r="S322" s="271"/>
      <c r="T322" s="27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3" t="s">
        <v>280</v>
      </c>
      <c r="AU322" s="253" t="s">
        <v>95</v>
      </c>
      <c r="AV322" s="13" t="s">
        <v>95</v>
      </c>
      <c r="AW322" s="13" t="s">
        <v>39</v>
      </c>
      <c r="AX322" s="13" t="s">
        <v>92</v>
      </c>
      <c r="AY322" s="253" t="s">
        <v>222</v>
      </c>
    </row>
    <row r="323" s="2" customFormat="1" ht="6.96" customHeight="1">
      <c r="A323" s="37"/>
      <c r="B323" s="65"/>
      <c r="C323" s="66"/>
      <c r="D323" s="66"/>
      <c r="E323" s="66"/>
      <c r="F323" s="66"/>
      <c r="G323" s="66"/>
      <c r="H323" s="66"/>
      <c r="I323" s="66"/>
      <c r="J323" s="66"/>
      <c r="K323" s="66"/>
      <c r="L323" s="43"/>
      <c r="M323" s="37"/>
      <c r="O323" s="37"/>
      <c r="P323" s="37"/>
      <c r="Q323" s="37"/>
      <c r="R323" s="37"/>
      <c r="S323" s="37"/>
      <c r="T323" s="37"/>
      <c r="U323" s="37"/>
      <c r="V323" s="37"/>
      <c r="W323" s="37"/>
      <c r="X323" s="37"/>
      <c r="Y323" s="37"/>
      <c r="Z323" s="37"/>
      <c r="AA323" s="37"/>
      <c r="AB323" s="37"/>
      <c r="AC323" s="37"/>
      <c r="AD323" s="37"/>
      <c r="AE323" s="37"/>
    </row>
  </sheetData>
  <sheetProtection sheet="1" autoFilter="0" formatColumns="0" formatRows="0" objects="1" scenarios="1" spinCount="100000" saltValue="dmf+NVDZgW7VQvrHAz30ytHenwqhOpN2jIppwRE5c2ON+Tw4XGl7UZIY769mv8EPcQHGQXfSuTDOIeZPOzTVpA==" hashValue="Wq3gw/PY0B1zSv0BNw0O9mEph+UGkkzmh40fV0+PRMBMVS+nzXQJk4N1twA8fRjDS8fhZyjYBcO52zebP1NCcg==" algorithmName="SHA-512" password="CC35"/>
  <autoFilter ref="C129:K322"/>
  <mergeCells count="9">
    <mergeCell ref="E7:H7"/>
    <mergeCell ref="E9:H9"/>
    <mergeCell ref="E18:H18"/>
    <mergeCell ref="E27:H27"/>
    <mergeCell ref="E84:H84"/>
    <mergeCell ref="E86:H86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166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2204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ROUND(J127,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ROUND((SUM(BE127:BE292)),  2)</f>
        <v>0</v>
      </c>
      <c r="G33" s="37"/>
      <c r="H33" s="37"/>
      <c r="I33" s="165">
        <v>0.20999999999999999</v>
      </c>
      <c r="J33" s="164">
        <f>ROUND(((SUM(BE127:BE292))*I33),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ROUND((SUM(BF127:BF292)),  2)</f>
        <v>0</v>
      </c>
      <c r="G34" s="37"/>
      <c r="H34" s="37"/>
      <c r="I34" s="165">
        <v>0.14999999999999999</v>
      </c>
      <c r="J34" s="164">
        <f>ROUND(((SUM(BF127:BF292))*I34),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ROUND((SUM(BG127:BG292)),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ROUND((SUM(BH127:BH292)),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ROUND((SUM(BI127:BI292)),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2023_10_22. - PŘELOŽKA DEŠŤOVÉ KANALIZACE, IO 02.01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J127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J128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J129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J193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J196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J199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J204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541</v>
      </c>
      <c r="E102" s="197"/>
      <c r="F102" s="197"/>
      <c r="G102" s="197"/>
      <c r="H102" s="197"/>
      <c r="I102" s="197"/>
      <c r="J102" s="198">
        <f>J217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491</v>
      </c>
      <c r="E103" s="197"/>
      <c r="F103" s="197"/>
      <c r="G103" s="197"/>
      <c r="H103" s="197"/>
      <c r="I103" s="197"/>
      <c r="J103" s="198">
        <f>J220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4.88" customHeight="1">
      <c r="A104" s="10"/>
      <c r="B104" s="195"/>
      <c r="C104" s="132"/>
      <c r="D104" s="196" t="s">
        <v>307</v>
      </c>
      <c r="E104" s="197"/>
      <c r="F104" s="197"/>
      <c r="G104" s="197"/>
      <c r="H104" s="197"/>
      <c r="I104" s="197"/>
      <c r="J104" s="198">
        <f>J264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306</v>
      </c>
      <c r="E105" s="197"/>
      <c r="F105" s="197"/>
      <c r="G105" s="197"/>
      <c r="H105" s="197"/>
      <c r="I105" s="197"/>
      <c r="J105" s="198">
        <f>J280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542</v>
      </c>
      <c r="E106" s="197"/>
      <c r="F106" s="197"/>
      <c r="G106" s="197"/>
      <c r="H106" s="197"/>
      <c r="I106" s="197"/>
      <c r="J106" s="198">
        <f>J283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308</v>
      </c>
      <c r="E107" s="197"/>
      <c r="F107" s="197"/>
      <c r="G107" s="197"/>
      <c r="H107" s="197"/>
      <c r="I107" s="197"/>
      <c r="J107" s="198">
        <f>J290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7"/>
      <c r="B108" s="38"/>
      <c r="C108" s="39"/>
      <c r="D108" s="39"/>
      <c r="E108" s="39"/>
      <c r="F108" s="39"/>
      <c r="G108" s="39"/>
      <c r="H108" s="39"/>
      <c r="I108" s="39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3" s="2" customFormat="1" ht="6.96" customHeight="1">
      <c r="A113" s="37"/>
      <c r="B113" s="67"/>
      <c r="C113" s="68"/>
      <c r="D113" s="68"/>
      <c r="E113" s="68"/>
      <c r="F113" s="68"/>
      <c r="G113" s="68"/>
      <c r="H113" s="68"/>
      <c r="I113" s="68"/>
      <c r="J113" s="68"/>
      <c r="K113" s="68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24.96" customHeight="1">
      <c r="A114" s="37"/>
      <c r="B114" s="38"/>
      <c r="C114" s="21" t="s">
        <v>206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6.96" customHeight="1">
      <c r="A115" s="37"/>
      <c r="B115" s="38"/>
      <c r="C115" s="39"/>
      <c r="D115" s="39"/>
      <c r="E115" s="39"/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0" t="s">
        <v>16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184" t="str">
        <f>E7</f>
        <v>Kanalizacea a ČOV Přestavlky u Čerčan</v>
      </c>
      <c r="F117" s="30"/>
      <c r="G117" s="30"/>
      <c r="H117" s="30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2" customHeight="1">
      <c r="A118" s="37"/>
      <c r="B118" s="38"/>
      <c r="C118" s="30" t="s">
        <v>192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6.5" customHeight="1">
      <c r="A119" s="37"/>
      <c r="B119" s="38"/>
      <c r="C119" s="39"/>
      <c r="D119" s="39"/>
      <c r="E119" s="75" t="str">
        <f>E9</f>
        <v>2023_10_22. - PŘELOŽKA DEŠŤOVÉ KANALIZACE, IO 02.01</v>
      </c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6.96" customHeight="1">
      <c r="A120" s="37"/>
      <c r="B120" s="38"/>
      <c r="C120" s="39"/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2" customHeight="1">
      <c r="A121" s="37"/>
      <c r="B121" s="38"/>
      <c r="C121" s="30" t="s">
        <v>22</v>
      </c>
      <c r="D121" s="39"/>
      <c r="E121" s="39"/>
      <c r="F121" s="25" t="str">
        <f>F12</f>
        <v>Přestavlky u Čerčan</v>
      </c>
      <c r="G121" s="39"/>
      <c r="H121" s="39"/>
      <c r="I121" s="30" t="s">
        <v>24</v>
      </c>
      <c r="J121" s="78" t="str">
        <f>IF(J12="","",J12)</f>
        <v>31. 8. 2023</v>
      </c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25.65" customHeight="1">
      <c r="A123" s="37"/>
      <c r="B123" s="38"/>
      <c r="C123" s="30" t="s">
        <v>30</v>
      </c>
      <c r="D123" s="39"/>
      <c r="E123" s="39"/>
      <c r="F123" s="25" t="str">
        <f>E15</f>
        <v>Přestavlky u Čerčan</v>
      </c>
      <c r="G123" s="39"/>
      <c r="H123" s="39"/>
      <c r="I123" s="30" t="s">
        <v>36</v>
      </c>
      <c r="J123" s="35" t="str">
        <f>E21</f>
        <v>Vodohospodářský rozvoj a výstavba a.s.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5.15" customHeight="1">
      <c r="A124" s="37"/>
      <c r="B124" s="38"/>
      <c r="C124" s="30" t="s">
        <v>34</v>
      </c>
      <c r="D124" s="39"/>
      <c r="E124" s="39"/>
      <c r="F124" s="25" t="str">
        <f>IF(E18="","",E18)</f>
        <v>Vyplň údaj</v>
      </c>
      <c r="G124" s="39"/>
      <c r="H124" s="39"/>
      <c r="I124" s="30" t="s">
        <v>40</v>
      </c>
      <c r="J124" s="35" t="str">
        <f>E24</f>
        <v>Dvořák</v>
      </c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10.32" customHeight="1">
      <c r="A125" s="37"/>
      <c r="B125" s="38"/>
      <c r="C125" s="39"/>
      <c r="D125" s="39"/>
      <c r="E125" s="39"/>
      <c r="F125" s="39"/>
      <c r="G125" s="39"/>
      <c r="H125" s="39"/>
      <c r="I125" s="39"/>
      <c r="J125" s="39"/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11" customFormat="1" ht="29.28" customHeight="1">
      <c r="A126" s="200"/>
      <c r="B126" s="201"/>
      <c r="C126" s="202" t="s">
        <v>207</v>
      </c>
      <c r="D126" s="203" t="s">
        <v>69</v>
      </c>
      <c r="E126" s="203" t="s">
        <v>65</v>
      </c>
      <c r="F126" s="203" t="s">
        <v>66</v>
      </c>
      <c r="G126" s="203" t="s">
        <v>208</v>
      </c>
      <c r="H126" s="203" t="s">
        <v>209</v>
      </c>
      <c r="I126" s="203" t="s">
        <v>210</v>
      </c>
      <c r="J126" s="204" t="s">
        <v>197</v>
      </c>
      <c r="K126" s="205" t="s">
        <v>211</v>
      </c>
      <c r="L126" s="206"/>
      <c r="M126" s="99" t="s">
        <v>1</v>
      </c>
      <c r="N126" s="100" t="s">
        <v>48</v>
      </c>
      <c r="O126" s="100" t="s">
        <v>212</v>
      </c>
      <c r="P126" s="100" t="s">
        <v>213</v>
      </c>
      <c r="Q126" s="100" t="s">
        <v>214</v>
      </c>
      <c r="R126" s="100" t="s">
        <v>215</v>
      </c>
      <c r="S126" s="100" t="s">
        <v>216</v>
      </c>
      <c r="T126" s="101" t="s">
        <v>217</v>
      </c>
      <c r="U126" s="200"/>
      <c r="V126" s="200"/>
      <c r="W126" s="200"/>
      <c r="X126" s="200"/>
      <c r="Y126" s="200"/>
      <c r="Z126" s="200"/>
      <c r="AA126" s="200"/>
      <c r="AB126" s="200"/>
      <c r="AC126" s="200"/>
      <c r="AD126" s="200"/>
      <c r="AE126" s="200"/>
    </row>
    <row r="127" s="2" customFormat="1" ht="22.8" customHeight="1">
      <c r="A127" s="37"/>
      <c r="B127" s="38"/>
      <c r="C127" s="106" t="s">
        <v>218</v>
      </c>
      <c r="D127" s="39"/>
      <c r="E127" s="39"/>
      <c r="F127" s="39"/>
      <c r="G127" s="39"/>
      <c r="H127" s="39"/>
      <c r="I127" s="39"/>
      <c r="J127" s="207">
        <f>BK127</f>
        <v>0</v>
      </c>
      <c r="K127" s="39"/>
      <c r="L127" s="43"/>
      <c r="M127" s="102"/>
      <c r="N127" s="208"/>
      <c r="O127" s="103"/>
      <c r="P127" s="209">
        <f>P128</f>
        <v>0</v>
      </c>
      <c r="Q127" s="103"/>
      <c r="R127" s="209">
        <f>R128</f>
        <v>80.470191999999997</v>
      </c>
      <c r="S127" s="103"/>
      <c r="T127" s="210">
        <f>T128</f>
        <v>80.945999999999998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15" t="s">
        <v>83</v>
      </c>
      <c r="AU127" s="15" t="s">
        <v>199</v>
      </c>
      <c r="BK127" s="211">
        <f>BK128</f>
        <v>0</v>
      </c>
    </row>
    <row r="128" s="12" customFormat="1" ht="25.92" customHeight="1">
      <c r="A128" s="12"/>
      <c r="B128" s="212"/>
      <c r="C128" s="213"/>
      <c r="D128" s="214" t="s">
        <v>83</v>
      </c>
      <c r="E128" s="215" t="s">
        <v>309</v>
      </c>
      <c r="F128" s="215" t="s">
        <v>310</v>
      </c>
      <c r="G128" s="213"/>
      <c r="H128" s="213"/>
      <c r="I128" s="216"/>
      <c r="J128" s="217">
        <f>BK128</f>
        <v>0</v>
      </c>
      <c r="K128" s="213"/>
      <c r="L128" s="218"/>
      <c r="M128" s="219"/>
      <c r="N128" s="220"/>
      <c r="O128" s="220"/>
      <c r="P128" s="221">
        <f>P129+P193+P196+P199+P204+P217+P220+P280+P283+P290</f>
        <v>0</v>
      </c>
      <c r="Q128" s="220"/>
      <c r="R128" s="221">
        <f>R129+R193+R196+R199+R204+R217+R220+R280+R283+R290</f>
        <v>80.470191999999997</v>
      </c>
      <c r="S128" s="220"/>
      <c r="T128" s="222">
        <f>T129+T193+T196+T199+T204+T217+T220+T280+T283+T290</f>
        <v>80.945999999999998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83</v>
      </c>
      <c r="AU128" s="224" t="s">
        <v>84</v>
      </c>
      <c r="AY128" s="223" t="s">
        <v>222</v>
      </c>
      <c r="BK128" s="225">
        <f>BK129+BK193+BK196+BK199+BK204+BK217+BK220+BK280+BK283+BK290</f>
        <v>0</v>
      </c>
    </row>
    <row r="129" s="12" customFormat="1" ht="22.8" customHeight="1">
      <c r="A129" s="12"/>
      <c r="B129" s="212"/>
      <c r="C129" s="213"/>
      <c r="D129" s="214" t="s">
        <v>83</v>
      </c>
      <c r="E129" s="226" t="s">
        <v>92</v>
      </c>
      <c r="F129" s="226" t="s">
        <v>311</v>
      </c>
      <c r="G129" s="213"/>
      <c r="H129" s="213"/>
      <c r="I129" s="216"/>
      <c r="J129" s="227">
        <f>BK129</f>
        <v>0</v>
      </c>
      <c r="K129" s="213"/>
      <c r="L129" s="218"/>
      <c r="M129" s="219"/>
      <c r="N129" s="220"/>
      <c r="O129" s="220"/>
      <c r="P129" s="221">
        <f>SUM(P130:P192)</f>
        <v>0</v>
      </c>
      <c r="Q129" s="220"/>
      <c r="R129" s="221">
        <f>SUM(R130:R192)</f>
        <v>39.2926</v>
      </c>
      <c r="S129" s="220"/>
      <c r="T129" s="222">
        <f>SUM(T130:T192)</f>
        <v>57.486000000000004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3" t="s">
        <v>92</v>
      </c>
      <c r="AT129" s="224" t="s">
        <v>83</v>
      </c>
      <c r="AU129" s="224" t="s">
        <v>92</v>
      </c>
      <c r="AY129" s="223" t="s">
        <v>222</v>
      </c>
      <c r="BK129" s="225">
        <f>SUM(BK130:BK192)</f>
        <v>0</v>
      </c>
    </row>
    <row r="130" s="2" customFormat="1" ht="24.15" customHeight="1">
      <c r="A130" s="37"/>
      <c r="B130" s="38"/>
      <c r="C130" s="228" t="s">
        <v>92</v>
      </c>
      <c r="D130" s="228" t="s">
        <v>223</v>
      </c>
      <c r="E130" s="229" t="s">
        <v>838</v>
      </c>
      <c r="F130" s="230" t="s">
        <v>839</v>
      </c>
      <c r="G130" s="231" t="s">
        <v>361</v>
      </c>
      <c r="H130" s="232">
        <v>66</v>
      </c>
      <c r="I130" s="233"/>
      <c r="J130" s="234">
        <f>ROUND(I130*H130,2)</f>
        <v>0</v>
      </c>
      <c r="K130" s="235"/>
      <c r="L130" s="43"/>
      <c r="M130" s="236" t="s">
        <v>1</v>
      </c>
      <c r="N130" s="237" t="s">
        <v>49</v>
      </c>
      <c r="O130" s="90"/>
      <c r="P130" s="238">
        <f>O130*H130</f>
        <v>0</v>
      </c>
      <c r="Q130" s="238">
        <v>0</v>
      </c>
      <c r="R130" s="238">
        <f>Q130*H130</f>
        <v>0</v>
      </c>
      <c r="S130" s="238">
        <v>0.44</v>
      </c>
      <c r="T130" s="239">
        <f>S130*H130</f>
        <v>29.039999999999999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40" t="s">
        <v>236</v>
      </c>
      <c r="AT130" s="240" t="s">
        <v>223</v>
      </c>
      <c r="AU130" s="240" t="s">
        <v>95</v>
      </c>
      <c r="AY130" s="15" t="s">
        <v>222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5" t="s">
        <v>92</v>
      </c>
      <c r="BK130" s="241">
        <f>ROUND(I130*H130,2)</f>
        <v>0</v>
      </c>
      <c r="BL130" s="15" t="s">
        <v>236</v>
      </c>
      <c r="BM130" s="240" t="s">
        <v>840</v>
      </c>
    </row>
    <row r="131" s="13" customFormat="1">
      <c r="A131" s="13"/>
      <c r="B131" s="242"/>
      <c r="C131" s="243"/>
      <c r="D131" s="244" t="s">
        <v>280</v>
      </c>
      <c r="E131" s="245" t="s">
        <v>1</v>
      </c>
      <c r="F131" s="246" t="s">
        <v>1920</v>
      </c>
      <c r="G131" s="243"/>
      <c r="H131" s="247">
        <v>66</v>
      </c>
      <c r="I131" s="248"/>
      <c r="J131" s="243"/>
      <c r="K131" s="243"/>
      <c r="L131" s="249"/>
      <c r="M131" s="250"/>
      <c r="N131" s="251"/>
      <c r="O131" s="251"/>
      <c r="P131" s="251"/>
      <c r="Q131" s="251"/>
      <c r="R131" s="251"/>
      <c r="S131" s="251"/>
      <c r="T131" s="25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3" t="s">
        <v>280</v>
      </c>
      <c r="AU131" s="253" t="s">
        <v>95</v>
      </c>
      <c r="AV131" s="13" t="s">
        <v>95</v>
      </c>
      <c r="AW131" s="13" t="s">
        <v>39</v>
      </c>
      <c r="AX131" s="13" t="s">
        <v>92</v>
      </c>
      <c r="AY131" s="253" t="s">
        <v>222</v>
      </c>
    </row>
    <row r="132" s="2" customFormat="1" ht="16.5" customHeight="1">
      <c r="A132" s="37"/>
      <c r="B132" s="38"/>
      <c r="C132" s="259" t="s">
        <v>95</v>
      </c>
      <c r="D132" s="259" t="s">
        <v>405</v>
      </c>
      <c r="E132" s="260" t="s">
        <v>551</v>
      </c>
      <c r="F132" s="261" t="s">
        <v>552</v>
      </c>
      <c r="G132" s="262" t="s">
        <v>386</v>
      </c>
      <c r="H132" s="263">
        <v>38.024999999999999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49</v>
      </c>
      <c r="O132" s="90"/>
      <c r="P132" s="238">
        <f>O132*H132</f>
        <v>0</v>
      </c>
      <c r="Q132" s="238">
        <v>1</v>
      </c>
      <c r="R132" s="238">
        <f>Q132*H132</f>
        <v>38.024999999999999</v>
      </c>
      <c r="S132" s="238">
        <v>0</v>
      </c>
      <c r="T132" s="239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251</v>
      </c>
      <c r="AT132" s="240" t="s">
        <v>405</v>
      </c>
      <c r="AU132" s="240" t="s">
        <v>95</v>
      </c>
      <c r="AY132" s="15" t="s">
        <v>222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236</v>
      </c>
      <c r="BM132" s="240" t="s">
        <v>553</v>
      </c>
    </row>
    <row r="133" s="13" customFormat="1">
      <c r="A133" s="13"/>
      <c r="B133" s="242"/>
      <c r="C133" s="243"/>
      <c r="D133" s="244" t="s">
        <v>280</v>
      </c>
      <c r="E133" s="245" t="s">
        <v>1</v>
      </c>
      <c r="F133" s="246" t="s">
        <v>2205</v>
      </c>
      <c r="G133" s="243"/>
      <c r="H133" s="247">
        <v>38.024999999999999</v>
      </c>
      <c r="I133" s="248"/>
      <c r="J133" s="243"/>
      <c r="K133" s="243"/>
      <c r="L133" s="249"/>
      <c r="M133" s="250"/>
      <c r="N133" s="251"/>
      <c r="O133" s="251"/>
      <c r="P133" s="251"/>
      <c r="Q133" s="251"/>
      <c r="R133" s="251"/>
      <c r="S133" s="251"/>
      <c r="T133" s="25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3" t="s">
        <v>280</v>
      </c>
      <c r="AU133" s="253" t="s">
        <v>95</v>
      </c>
      <c r="AV133" s="13" t="s">
        <v>95</v>
      </c>
      <c r="AW133" s="13" t="s">
        <v>39</v>
      </c>
      <c r="AX133" s="13" t="s">
        <v>84</v>
      </c>
      <c r="AY133" s="253" t="s">
        <v>222</v>
      </c>
    </row>
    <row r="134" s="2" customFormat="1" ht="24.15" customHeight="1">
      <c r="A134" s="37"/>
      <c r="B134" s="38"/>
      <c r="C134" s="228" t="s">
        <v>232</v>
      </c>
      <c r="D134" s="228" t="s">
        <v>223</v>
      </c>
      <c r="E134" s="229" t="s">
        <v>843</v>
      </c>
      <c r="F134" s="230" t="s">
        <v>844</v>
      </c>
      <c r="G134" s="231" t="s">
        <v>361</v>
      </c>
      <c r="H134" s="232">
        <v>66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0.316</v>
      </c>
      <c r="T134" s="239">
        <f>S134*H134</f>
        <v>20.856000000000002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845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1920</v>
      </c>
      <c r="G135" s="243"/>
      <c r="H135" s="247">
        <v>66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84</v>
      </c>
      <c r="AY135" s="253" t="s">
        <v>222</v>
      </c>
    </row>
    <row r="136" s="2" customFormat="1" ht="24.15" customHeight="1">
      <c r="A136" s="37"/>
      <c r="B136" s="38"/>
      <c r="C136" s="228" t="s">
        <v>236</v>
      </c>
      <c r="D136" s="228" t="s">
        <v>223</v>
      </c>
      <c r="E136" s="229" t="s">
        <v>847</v>
      </c>
      <c r="F136" s="230" t="s">
        <v>848</v>
      </c>
      <c r="G136" s="231" t="s">
        <v>361</v>
      </c>
      <c r="H136" s="232">
        <v>66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9.0000000000000006E-05</v>
      </c>
      <c r="R136" s="238">
        <f>Q136*H136</f>
        <v>0.00594</v>
      </c>
      <c r="S136" s="238">
        <v>0.11500000000000001</v>
      </c>
      <c r="T136" s="239">
        <f>S136*H136</f>
        <v>7.5900000000000007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236</v>
      </c>
      <c r="AT136" s="240" t="s">
        <v>223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849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1920</v>
      </c>
      <c r="G137" s="243"/>
      <c r="H137" s="247">
        <v>66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92</v>
      </c>
      <c r="AY137" s="253" t="s">
        <v>222</v>
      </c>
    </row>
    <row r="138" s="2" customFormat="1" ht="24.15" customHeight="1">
      <c r="A138" s="37"/>
      <c r="B138" s="38"/>
      <c r="C138" s="228" t="s">
        <v>221</v>
      </c>
      <c r="D138" s="228" t="s">
        <v>223</v>
      </c>
      <c r="E138" s="229" t="s">
        <v>850</v>
      </c>
      <c r="F138" s="230" t="s">
        <v>851</v>
      </c>
      <c r="G138" s="231" t="s">
        <v>314</v>
      </c>
      <c r="H138" s="232">
        <v>10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0.0086800000000000002</v>
      </c>
      <c r="R138" s="238">
        <f>Q138*H138</f>
        <v>0.086800000000000002</v>
      </c>
      <c r="S138" s="238">
        <v>0</v>
      </c>
      <c r="T138" s="23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852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259</v>
      </c>
      <c r="G139" s="243"/>
      <c r="H139" s="247">
        <v>10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92</v>
      </c>
      <c r="AY139" s="253" t="s">
        <v>222</v>
      </c>
    </row>
    <row r="140" s="2" customFormat="1" ht="24.15" customHeight="1">
      <c r="A140" s="37"/>
      <c r="B140" s="38"/>
      <c r="C140" s="228" t="s">
        <v>243</v>
      </c>
      <c r="D140" s="228" t="s">
        <v>223</v>
      </c>
      <c r="E140" s="229" t="s">
        <v>853</v>
      </c>
      <c r="F140" s="230" t="s">
        <v>854</v>
      </c>
      <c r="G140" s="231" t="s">
        <v>314</v>
      </c>
      <c r="H140" s="232">
        <v>30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0.036900000000000002</v>
      </c>
      <c r="R140" s="238">
        <f>Q140*H140</f>
        <v>1.107</v>
      </c>
      <c r="S140" s="238">
        <v>0</v>
      </c>
      <c r="T140" s="23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855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326</v>
      </c>
      <c r="G141" s="243"/>
      <c r="H141" s="247">
        <v>30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24.15" customHeight="1">
      <c r="A142" s="37"/>
      <c r="B142" s="38"/>
      <c r="C142" s="228" t="s">
        <v>247</v>
      </c>
      <c r="D142" s="228" t="s">
        <v>223</v>
      </c>
      <c r="E142" s="229" t="s">
        <v>564</v>
      </c>
      <c r="F142" s="230" t="s">
        <v>565</v>
      </c>
      <c r="G142" s="231" t="s">
        <v>329</v>
      </c>
      <c r="H142" s="232">
        <v>36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566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2206</v>
      </c>
      <c r="G143" s="243"/>
      <c r="H143" s="247">
        <v>36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37.8" customHeight="1">
      <c r="A144" s="37"/>
      <c r="B144" s="38"/>
      <c r="C144" s="228" t="s">
        <v>251</v>
      </c>
      <c r="D144" s="228" t="s">
        <v>223</v>
      </c>
      <c r="E144" s="229" t="s">
        <v>572</v>
      </c>
      <c r="F144" s="230" t="s">
        <v>573</v>
      </c>
      <c r="G144" s="231" t="s">
        <v>329</v>
      </c>
      <c r="H144" s="232">
        <v>5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574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221</v>
      </c>
      <c r="G145" s="243"/>
      <c r="H145" s="247">
        <v>5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33" customHeight="1">
      <c r="A146" s="37"/>
      <c r="B146" s="38"/>
      <c r="C146" s="228" t="s">
        <v>255</v>
      </c>
      <c r="D146" s="228" t="s">
        <v>223</v>
      </c>
      <c r="E146" s="229" t="s">
        <v>575</v>
      </c>
      <c r="F146" s="230" t="s">
        <v>576</v>
      </c>
      <c r="G146" s="231" t="s">
        <v>329</v>
      </c>
      <c r="H146" s="232">
        <v>19.277000000000001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577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2207</v>
      </c>
      <c r="G147" s="243"/>
      <c r="H147" s="247">
        <v>23.710000000000001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84</v>
      </c>
      <c r="AY147" s="253" t="s">
        <v>222</v>
      </c>
    </row>
    <row r="148" s="13" customFormat="1">
      <c r="A148" s="13"/>
      <c r="B148" s="242"/>
      <c r="C148" s="243"/>
      <c r="D148" s="244" t="s">
        <v>280</v>
      </c>
      <c r="E148" s="245" t="s">
        <v>1</v>
      </c>
      <c r="F148" s="246" t="s">
        <v>2208</v>
      </c>
      <c r="G148" s="243"/>
      <c r="H148" s="247">
        <v>-4.4329999999999998</v>
      </c>
      <c r="I148" s="248"/>
      <c r="J148" s="243"/>
      <c r="K148" s="243"/>
      <c r="L148" s="249"/>
      <c r="M148" s="250"/>
      <c r="N148" s="251"/>
      <c r="O148" s="251"/>
      <c r="P148" s="251"/>
      <c r="Q148" s="251"/>
      <c r="R148" s="251"/>
      <c r="S148" s="251"/>
      <c r="T148" s="25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3" t="s">
        <v>280</v>
      </c>
      <c r="AU148" s="253" t="s">
        <v>95</v>
      </c>
      <c r="AV148" s="13" t="s">
        <v>95</v>
      </c>
      <c r="AW148" s="13" t="s">
        <v>39</v>
      </c>
      <c r="AX148" s="13" t="s">
        <v>84</v>
      </c>
      <c r="AY148" s="253" t="s">
        <v>222</v>
      </c>
    </row>
    <row r="149" s="2" customFormat="1" ht="37.8" customHeight="1">
      <c r="A149" s="37"/>
      <c r="B149" s="38"/>
      <c r="C149" s="228" t="s">
        <v>259</v>
      </c>
      <c r="D149" s="228" t="s">
        <v>223</v>
      </c>
      <c r="E149" s="229" t="s">
        <v>579</v>
      </c>
      <c r="F149" s="230" t="s">
        <v>580</v>
      </c>
      <c r="G149" s="231" t="s">
        <v>329</v>
      </c>
      <c r="H149" s="232">
        <v>5</v>
      </c>
      <c r="I149" s="233"/>
      <c r="J149" s="234">
        <f>ROUND(I149*H149,2)</f>
        <v>0</v>
      </c>
      <c r="K149" s="235"/>
      <c r="L149" s="43"/>
      <c r="M149" s="236" t="s">
        <v>1</v>
      </c>
      <c r="N149" s="237" t="s">
        <v>49</v>
      </c>
      <c r="O149" s="90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40" t="s">
        <v>236</v>
      </c>
      <c r="AT149" s="240" t="s">
        <v>223</v>
      </c>
      <c r="AU149" s="240" t="s">
        <v>95</v>
      </c>
      <c r="AY149" s="15" t="s">
        <v>222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5" t="s">
        <v>92</v>
      </c>
      <c r="BK149" s="241">
        <f>ROUND(I149*H149,2)</f>
        <v>0</v>
      </c>
      <c r="BL149" s="15" t="s">
        <v>236</v>
      </c>
      <c r="BM149" s="240" t="s">
        <v>581</v>
      </c>
    </row>
    <row r="150" s="13" customFormat="1">
      <c r="A150" s="13"/>
      <c r="B150" s="242"/>
      <c r="C150" s="243"/>
      <c r="D150" s="244" t="s">
        <v>280</v>
      </c>
      <c r="E150" s="245" t="s">
        <v>1</v>
      </c>
      <c r="F150" s="246" t="s">
        <v>221</v>
      </c>
      <c r="G150" s="243"/>
      <c r="H150" s="247">
        <v>5</v>
      </c>
      <c r="I150" s="248"/>
      <c r="J150" s="243"/>
      <c r="K150" s="243"/>
      <c r="L150" s="249"/>
      <c r="M150" s="250"/>
      <c r="N150" s="251"/>
      <c r="O150" s="251"/>
      <c r="P150" s="251"/>
      <c r="Q150" s="251"/>
      <c r="R150" s="251"/>
      <c r="S150" s="251"/>
      <c r="T150" s="25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3" t="s">
        <v>280</v>
      </c>
      <c r="AU150" s="253" t="s">
        <v>95</v>
      </c>
      <c r="AV150" s="13" t="s">
        <v>95</v>
      </c>
      <c r="AW150" s="13" t="s">
        <v>39</v>
      </c>
      <c r="AX150" s="13" t="s">
        <v>92</v>
      </c>
      <c r="AY150" s="253" t="s">
        <v>222</v>
      </c>
    </row>
    <row r="151" s="2" customFormat="1" ht="33" customHeight="1">
      <c r="A151" s="37"/>
      <c r="B151" s="38"/>
      <c r="C151" s="228" t="s">
        <v>263</v>
      </c>
      <c r="D151" s="228" t="s">
        <v>223</v>
      </c>
      <c r="E151" s="229" t="s">
        <v>582</v>
      </c>
      <c r="F151" s="230" t="s">
        <v>583</v>
      </c>
      <c r="G151" s="231" t="s">
        <v>329</v>
      </c>
      <c r="H151" s="232">
        <v>27.370000000000001</v>
      </c>
      <c r="I151" s="233"/>
      <c r="J151" s="234">
        <f>ROUND(I151*H151,2)</f>
        <v>0</v>
      </c>
      <c r="K151" s="235"/>
      <c r="L151" s="43"/>
      <c r="M151" s="236" t="s">
        <v>1</v>
      </c>
      <c r="N151" s="237" t="s">
        <v>49</v>
      </c>
      <c r="O151" s="90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40" t="s">
        <v>236</v>
      </c>
      <c r="AT151" s="240" t="s">
        <v>223</v>
      </c>
      <c r="AU151" s="240" t="s">
        <v>95</v>
      </c>
      <c r="AY151" s="15" t="s">
        <v>222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5" t="s">
        <v>92</v>
      </c>
      <c r="BK151" s="241">
        <f>ROUND(I151*H151,2)</f>
        <v>0</v>
      </c>
      <c r="BL151" s="15" t="s">
        <v>236</v>
      </c>
      <c r="BM151" s="240" t="s">
        <v>584</v>
      </c>
    </row>
    <row r="152" s="13" customFormat="1">
      <c r="A152" s="13"/>
      <c r="B152" s="242"/>
      <c r="C152" s="243"/>
      <c r="D152" s="244" t="s">
        <v>280</v>
      </c>
      <c r="E152" s="245" t="s">
        <v>1</v>
      </c>
      <c r="F152" s="246" t="s">
        <v>2209</v>
      </c>
      <c r="G152" s="243"/>
      <c r="H152" s="247">
        <v>33.280000000000001</v>
      </c>
      <c r="I152" s="248"/>
      <c r="J152" s="243"/>
      <c r="K152" s="243"/>
      <c r="L152" s="249"/>
      <c r="M152" s="250"/>
      <c r="N152" s="251"/>
      <c r="O152" s="251"/>
      <c r="P152" s="251"/>
      <c r="Q152" s="251"/>
      <c r="R152" s="251"/>
      <c r="S152" s="251"/>
      <c r="T152" s="25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3" t="s">
        <v>280</v>
      </c>
      <c r="AU152" s="253" t="s">
        <v>95</v>
      </c>
      <c r="AV152" s="13" t="s">
        <v>95</v>
      </c>
      <c r="AW152" s="13" t="s">
        <v>39</v>
      </c>
      <c r="AX152" s="13" t="s">
        <v>84</v>
      </c>
      <c r="AY152" s="253" t="s">
        <v>222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2210</v>
      </c>
      <c r="G153" s="243"/>
      <c r="H153" s="247">
        <v>-5.9100000000000001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84</v>
      </c>
      <c r="AY153" s="253" t="s">
        <v>222</v>
      </c>
    </row>
    <row r="154" s="2" customFormat="1" ht="33" customHeight="1">
      <c r="A154" s="37"/>
      <c r="B154" s="38"/>
      <c r="C154" s="228" t="s">
        <v>269</v>
      </c>
      <c r="D154" s="228" t="s">
        <v>223</v>
      </c>
      <c r="E154" s="229" t="s">
        <v>586</v>
      </c>
      <c r="F154" s="230" t="s">
        <v>587</v>
      </c>
      <c r="G154" s="231" t="s">
        <v>329</v>
      </c>
      <c r="H154" s="232">
        <v>24.277000000000001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236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236</v>
      </c>
      <c r="BM154" s="240" t="s">
        <v>588</v>
      </c>
    </row>
    <row r="155" s="13" customFormat="1">
      <c r="A155" s="13"/>
      <c r="B155" s="242"/>
      <c r="C155" s="243"/>
      <c r="D155" s="244" t="s">
        <v>280</v>
      </c>
      <c r="E155" s="245" t="s">
        <v>1</v>
      </c>
      <c r="F155" s="246" t="s">
        <v>2211</v>
      </c>
      <c r="G155" s="243"/>
      <c r="H155" s="247">
        <v>28.710000000000001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280</v>
      </c>
      <c r="AU155" s="253" t="s">
        <v>95</v>
      </c>
      <c r="AV155" s="13" t="s">
        <v>95</v>
      </c>
      <c r="AW155" s="13" t="s">
        <v>39</v>
      </c>
      <c r="AX155" s="13" t="s">
        <v>84</v>
      </c>
      <c r="AY155" s="253" t="s">
        <v>222</v>
      </c>
    </row>
    <row r="156" s="13" customFormat="1">
      <c r="A156" s="13"/>
      <c r="B156" s="242"/>
      <c r="C156" s="243"/>
      <c r="D156" s="244" t="s">
        <v>280</v>
      </c>
      <c r="E156" s="245" t="s">
        <v>1</v>
      </c>
      <c r="F156" s="246" t="s">
        <v>2208</v>
      </c>
      <c r="G156" s="243"/>
      <c r="H156" s="247">
        <v>-4.4329999999999998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280</v>
      </c>
      <c r="AU156" s="253" t="s">
        <v>95</v>
      </c>
      <c r="AV156" s="13" t="s">
        <v>95</v>
      </c>
      <c r="AW156" s="13" t="s">
        <v>39</v>
      </c>
      <c r="AX156" s="13" t="s">
        <v>84</v>
      </c>
      <c r="AY156" s="253" t="s">
        <v>222</v>
      </c>
    </row>
    <row r="157" s="2" customFormat="1" ht="21.75" customHeight="1">
      <c r="A157" s="37"/>
      <c r="B157" s="38"/>
      <c r="C157" s="228" t="s">
        <v>276</v>
      </c>
      <c r="D157" s="228" t="s">
        <v>223</v>
      </c>
      <c r="E157" s="229" t="s">
        <v>594</v>
      </c>
      <c r="F157" s="230" t="s">
        <v>595</v>
      </c>
      <c r="G157" s="231" t="s">
        <v>361</v>
      </c>
      <c r="H157" s="232">
        <v>117</v>
      </c>
      <c r="I157" s="233"/>
      <c r="J157" s="234">
        <f>ROUND(I157*H157,2)</f>
        <v>0</v>
      </c>
      <c r="K157" s="235"/>
      <c r="L157" s="43"/>
      <c r="M157" s="236" t="s">
        <v>1</v>
      </c>
      <c r="N157" s="237" t="s">
        <v>49</v>
      </c>
      <c r="O157" s="90"/>
      <c r="P157" s="238">
        <f>O157*H157</f>
        <v>0</v>
      </c>
      <c r="Q157" s="238">
        <v>0.00058</v>
      </c>
      <c r="R157" s="238">
        <f>Q157*H157</f>
        <v>0.067860000000000004</v>
      </c>
      <c r="S157" s="238">
        <v>0</v>
      </c>
      <c r="T157" s="23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40" t="s">
        <v>236</v>
      </c>
      <c r="AT157" s="240" t="s">
        <v>223</v>
      </c>
      <c r="AU157" s="240" t="s">
        <v>95</v>
      </c>
      <c r="AY157" s="15" t="s">
        <v>222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5" t="s">
        <v>92</v>
      </c>
      <c r="BK157" s="241">
        <f>ROUND(I157*H157,2)</f>
        <v>0</v>
      </c>
      <c r="BL157" s="15" t="s">
        <v>236</v>
      </c>
      <c r="BM157" s="240" t="s">
        <v>596</v>
      </c>
    </row>
    <row r="158" s="13" customFormat="1">
      <c r="A158" s="13"/>
      <c r="B158" s="242"/>
      <c r="C158" s="243"/>
      <c r="D158" s="244" t="s">
        <v>280</v>
      </c>
      <c r="E158" s="245" t="s">
        <v>1</v>
      </c>
      <c r="F158" s="246" t="s">
        <v>2212</v>
      </c>
      <c r="G158" s="243"/>
      <c r="H158" s="247">
        <v>117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280</v>
      </c>
      <c r="AU158" s="253" t="s">
        <v>95</v>
      </c>
      <c r="AV158" s="13" t="s">
        <v>95</v>
      </c>
      <c r="AW158" s="13" t="s">
        <v>39</v>
      </c>
      <c r="AX158" s="13" t="s">
        <v>92</v>
      </c>
      <c r="AY158" s="253" t="s">
        <v>222</v>
      </c>
    </row>
    <row r="159" s="2" customFormat="1" ht="21.75" customHeight="1">
      <c r="A159" s="37"/>
      <c r="B159" s="38"/>
      <c r="C159" s="228" t="s">
        <v>283</v>
      </c>
      <c r="D159" s="228" t="s">
        <v>223</v>
      </c>
      <c r="E159" s="229" t="s">
        <v>598</v>
      </c>
      <c r="F159" s="230" t="s">
        <v>599</v>
      </c>
      <c r="G159" s="231" t="s">
        <v>361</v>
      </c>
      <c r="H159" s="232">
        <v>117</v>
      </c>
      <c r="I159" s="233"/>
      <c r="J159" s="234">
        <f>ROUND(I159*H159,2)</f>
        <v>0</v>
      </c>
      <c r="K159" s="235"/>
      <c r="L159" s="43"/>
      <c r="M159" s="236" t="s">
        <v>1</v>
      </c>
      <c r="N159" s="237" t="s">
        <v>49</v>
      </c>
      <c r="O159" s="90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236</v>
      </c>
      <c r="AT159" s="240" t="s">
        <v>223</v>
      </c>
      <c r="AU159" s="240" t="s">
        <v>95</v>
      </c>
      <c r="AY159" s="15" t="s">
        <v>222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236</v>
      </c>
      <c r="BM159" s="240" t="s">
        <v>600</v>
      </c>
    </row>
    <row r="160" s="13" customFormat="1">
      <c r="A160" s="13"/>
      <c r="B160" s="242"/>
      <c r="C160" s="243"/>
      <c r="D160" s="244" t="s">
        <v>280</v>
      </c>
      <c r="E160" s="245" t="s">
        <v>1</v>
      </c>
      <c r="F160" s="246" t="s">
        <v>2212</v>
      </c>
      <c r="G160" s="243"/>
      <c r="H160" s="247">
        <v>117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280</v>
      </c>
      <c r="AU160" s="253" t="s">
        <v>95</v>
      </c>
      <c r="AV160" s="13" t="s">
        <v>95</v>
      </c>
      <c r="AW160" s="13" t="s">
        <v>39</v>
      </c>
      <c r="AX160" s="13" t="s">
        <v>92</v>
      </c>
      <c r="AY160" s="253" t="s">
        <v>222</v>
      </c>
    </row>
    <row r="161" s="2" customFormat="1" ht="24.15" customHeight="1">
      <c r="A161" s="37"/>
      <c r="B161" s="38"/>
      <c r="C161" s="228" t="s">
        <v>8</v>
      </c>
      <c r="D161" s="228" t="s">
        <v>223</v>
      </c>
      <c r="E161" s="229" t="s">
        <v>364</v>
      </c>
      <c r="F161" s="230" t="s">
        <v>365</v>
      </c>
      <c r="G161" s="231" t="s">
        <v>329</v>
      </c>
      <c r="H161" s="232">
        <v>48.555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236</v>
      </c>
      <c r="AT161" s="240" t="s">
        <v>223</v>
      </c>
      <c r="AU161" s="240" t="s">
        <v>95</v>
      </c>
      <c r="AY161" s="15" t="s">
        <v>222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236</v>
      </c>
      <c r="BM161" s="240" t="s">
        <v>601</v>
      </c>
    </row>
    <row r="162" s="13" customFormat="1">
      <c r="A162" s="13"/>
      <c r="B162" s="242"/>
      <c r="C162" s="243"/>
      <c r="D162" s="244" t="s">
        <v>280</v>
      </c>
      <c r="E162" s="245" t="s">
        <v>1</v>
      </c>
      <c r="F162" s="246" t="s">
        <v>2213</v>
      </c>
      <c r="G162" s="243"/>
      <c r="H162" s="247">
        <v>57.420000000000002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280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222</v>
      </c>
    </row>
    <row r="163" s="13" customFormat="1">
      <c r="A163" s="13"/>
      <c r="B163" s="242"/>
      <c r="C163" s="243"/>
      <c r="D163" s="244" t="s">
        <v>280</v>
      </c>
      <c r="E163" s="245" t="s">
        <v>1</v>
      </c>
      <c r="F163" s="246" t="s">
        <v>2214</v>
      </c>
      <c r="G163" s="243"/>
      <c r="H163" s="247">
        <v>-8.8650000000000002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280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222</v>
      </c>
    </row>
    <row r="164" s="2" customFormat="1" ht="24.15" customHeight="1">
      <c r="A164" s="37"/>
      <c r="B164" s="38"/>
      <c r="C164" s="228" t="s">
        <v>292</v>
      </c>
      <c r="D164" s="228" t="s">
        <v>223</v>
      </c>
      <c r="E164" s="229" t="s">
        <v>368</v>
      </c>
      <c r="F164" s="230" t="s">
        <v>369</v>
      </c>
      <c r="G164" s="231" t="s">
        <v>329</v>
      </c>
      <c r="H164" s="232">
        <v>113.295</v>
      </c>
      <c r="I164" s="233"/>
      <c r="J164" s="234">
        <f>ROUND(I164*H164,2)</f>
        <v>0</v>
      </c>
      <c r="K164" s="235"/>
      <c r="L164" s="43"/>
      <c r="M164" s="236" t="s">
        <v>1</v>
      </c>
      <c r="N164" s="237" t="s">
        <v>49</v>
      </c>
      <c r="O164" s="90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40" t="s">
        <v>236</v>
      </c>
      <c r="AT164" s="240" t="s">
        <v>223</v>
      </c>
      <c r="AU164" s="240" t="s">
        <v>95</v>
      </c>
      <c r="AY164" s="15" t="s">
        <v>222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5" t="s">
        <v>92</v>
      </c>
      <c r="BK164" s="241">
        <f>ROUND(I164*H164,2)</f>
        <v>0</v>
      </c>
      <c r="BL164" s="15" t="s">
        <v>236</v>
      </c>
      <c r="BM164" s="240" t="s">
        <v>878</v>
      </c>
    </row>
    <row r="165" s="13" customFormat="1">
      <c r="A165" s="13"/>
      <c r="B165" s="242"/>
      <c r="C165" s="243"/>
      <c r="D165" s="244" t="s">
        <v>280</v>
      </c>
      <c r="E165" s="245" t="s">
        <v>1</v>
      </c>
      <c r="F165" s="246" t="s">
        <v>2215</v>
      </c>
      <c r="G165" s="243"/>
      <c r="H165" s="247">
        <v>133.97999999999999</v>
      </c>
      <c r="I165" s="248"/>
      <c r="J165" s="243"/>
      <c r="K165" s="243"/>
      <c r="L165" s="249"/>
      <c r="M165" s="250"/>
      <c r="N165" s="251"/>
      <c r="O165" s="251"/>
      <c r="P165" s="251"/>
      <c r="Q165" s="251"/>
      <c r="R165" s="251"/>
      <c r="S165" s="251"/>
      <c r="T165" s="25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3" t="s">
        <v>280</v>
      </c>
      <c r="AU165" s="253" t="s">
        <v>95</v>
      </c>
      <c r="AV165" s="13" t="s">
        <v>95</v>
      </c>
      <c r="AW165" s="13" t="s">
        <v>39</v>
      </c>
      <c r="AX165" s="13" t="s">
        <v>84</v>
      </c>
      <c r="AY165" s="253" t="s">
        <v>222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2216</v>
      </c>
      <c r="G166" s="243"/>
      <c r="H166" s="247">
        <v>-20.684999999999999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222</v>
      </c>
    </row>
    <row r="167" s="2" customFormat="1" ht="37.8" customHeight="1">
      <c r="A167" s="37"/>
      <c r="B167" s="38"/>
      <c r="C167" s="228" t="s">
        <v>379</v>
      </c>
      <c r="D167" s="228" t="s">
        <v>223</v>
      </c>
      <c r="E167" s="229" t="s">
        <v>882</v>
      </c>
      <c r="F167" s="230" t="s">
        <v>883</v>
      </c>
      <c r="G167" s="231" t="s">
        <v>329</v>
      </c>
      <c r="H167" s="232">
        <v>48.555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236</v>
      </c>
      <c r="AT167" s="240" t="s">
        <v>223</v>
      </c>
      <c r="AU167" s="240" t="s">
        <v>95</v>
      </c>
      <c r="AY167" s="15" t="s">
        <v>222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236</v>
      </c>
      <c r="BM167" s="240" t="s">
        <v>1152</v>
      </c>
    </row>
    <row r="168" s="13" customFormat="1">
      <c r="A168" s="13"/>
      <c r="B168" s="242"/>
      <c r="C168" s="243"/>
      <c r="D168" s="244" t="s">
        <v>280</v>
      </c>
      <c r="E168" s="245" t="s">
        <v>1</v>
      </c>
      <c r="F168" s="246" t="s">
        <v>2213</v>
      </c>
      <c r="G168" s="243"/>
      <c r="H168" s="247">
        <v>57.420000000000002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280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222</v>
      </c>
    </row>
    <row r="169" s="13" customFormat="1">
      <c r="A169" s="13"/>
      <c r="B169" s="242"/>
      <c r="C169" s="243"/>
      <c r="D169" s="244" t="s">
        <v>280</v>
      </c>
      <c r="E169" s="245" t="s">
        <v>1</v>
      </c>
      <c r="F169" s="246" t="s">
        <v>2214</v>
      </c>
      <c r="G169" s="243"/>
      <c r="H169" s="247">
        <v>-8.8650000000000002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280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222</v>
      </c>
    </row>
    <row r="170" s="2" customFormat="1" ht="37.8" customHeight="1">
      <c r="A170" s="37"/>
      <c r="B170" s="38"/>
      <c r="C170" s="228" t="s">
        <v>383</v>
      </c>
      <c r="D170" s="228" t="s">
        <v>223</v>
      </c>
      <c r="E170" s="229" t="s">
        <v>885</v>
      </c>
      <c r="F170" s="230" t="s">
        <v>886</v>
      </c>
      <c r="G170" s="231" t="s">
        <v>329</v>
      </c>
      <c r="H170" s="232">
        <v>113.295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236</v>
      </c>
      <c r="AT170" s="240" t="s">
        <v>223</v>
      </c>
      <c r="AU170" s="240" t="s">
        <v>95</v>
      </c>
      <c r="AY170" s="15" t="s">
        <v>222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236</v>
      </c>
      <c r="BM170" s="240" t="s">
        <v>1155</v>
      </c>
    </row>
    <row r="171" s="13" customFormat="1">
      <c r="A171" s="13"/>
      <c r="B171" s="242"/>
      <c r="C171" s="243"/>
      <c r="D171" s="244" t="s">
        <v>280</v>
      </c>
      <c r="E171" s="245" t="s">
        <v>1</v>
      </c>
      <c r="F171" s="246" t="s">
        <v>2215</v>
      </c>
      <c r="G171" s="243"/>
      <c r="H171" s="247">
        <v>133.97999999999999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280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222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2216</v>
      </c>
      <c r="G172" s="243"/>
      <c r="H172" s="247">
        <v>-20.684999999999999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222</v>
      </c>
    </row>
    <row r="173" s="2" customFormat="1" ht="33" customHeight="1">
      <c r="A173" s="37"/>
      <c r="B173" s="38"/>
      <c r="C173" s="228" t="s">
        <v>389</v>
      </c>
      <c r="D173" s="228" t="s">
        <v>223</v>
      </c>
      <c r="E173" s="229" t="s">
        <v>372</v>
      </c>
      <c r="F173" s="230" t="s">
        <v>373</v>
      </c>
      <c r="G173" s="231" t="s">
        <v>329</v>
      </c>
      <c r="H173" s="232">
        <v>51.225000000000001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236</v>
      </c>
      <c r="AT173" s="240" t="s">
        <v>223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610</v>
      </c>
    </row>
    <row r="174" s="13" customFormat="1">
      <c r="A174" s="13"/>
      <c r="B174" s="242"/>
      <c r="C174" s="243"/>
      <c r="D174" s="244" t="s">
        <v>280</v>
      </c>
      <c r="E174" s="245" t="s">
        <v>1</v>
      </c>
      <c r="F174" s="246" t="s">
        <v>2217</v>
      </c>
      <c r="G174" s="243"/>
      <c r="H174" s="247">
        <v>51.225000000000001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222</v>
      </c>
    </row>
    <row r="175" s="2" customFormat="1" ht="37.8" customHeight="1">
      <c r="A175" s="37"/>
      <c r="B175" s="38"/>
      <c r="C175" s="228" t="s">
        <v>395</v>
      </c>
      <c r="D175" s="228" t="s">
        <v>223</v>
      </c>
      <c r="E175" s="229" t="s">
        <v>612</v>
      </c>
      <c r="F175" s="230" t="s">
        <v>613</v>
      </c>
      <c r="G175" s="231" t="s">
        <v>329</v>
      </c>
      <c r="H175" s="232">
        <v>102.45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236</v>
      </c>
      <c r="AT175" s="240" t="s">
        <v>223</v>
      </c>
      <c r="AU175" s="240" t="s">
        <v>95</v>
      </c>
      <c r="AY175" s="15" t="s">
        <v>222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236</v>
      </c>
      <c r="BM175" s="240" t="s">
        <v>614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2218</v>
      </c>
      <c r="G176" s="243"/>
      <c r="H176" s="247">
        <v>102.45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92</v>
      </c>
      <c r="AY176" s="253" t="s">
        <v>222</v>
      </c>
    </row>
    <row r="177" s="2" customFormat="1" ht="24.15" customHeight="1">
      <c r="A177" s="37"/>
      <c r="B177" s="38"/>
      <c r="C177" s="228" t="s">
        <v>7</v>
      </c>
      <c r="D177" s="228" t="s">
        <v>223</v>
      </c>
      <c r="E177" s="229" t="s">
        <v>376</v>
      </c>
      <c r="F177" s="230" t="s">
        <v>377</v>
      </c>
      <c r="G177" s="231" t="s">
        <v>329</v>
      </c>
      <c r="H177" s="232">
        <v>48.555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236</v>
      </c>
      <c r="AT177" s="240" t="s">
        <v>223</v>
      </c>
      <c r="AU177" s="240" t="s">
        <v>95</v>
      </c>
      <c r="AY177" s="15" t="s">
        <v>222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236</v>
      </c>
      <c r="BM177" s="240" t="s">
        <v>616</v>
      </c>
    </row>
    <row r="178" s="13" customFormat="1">
      <c r="A178" s="13"/>
      <c r="B178" s="242"/>
      <c r="C178" s="243"/>
      <c r="D178" s="244" t="s">
        <v>280</v>
      </c>
      <c r="E178" s="245" t="s">
        <v>1</v>
      </c>
      <c r="F178" s="246" t="s">
        <v>2213</v>
      </c>
      <c r="G178" s="243"/>
      <c r="H178" s="247">
        <v>57.420000000000002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280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222</v>
      </c>
    </row>
    <row r="179" s="13" customFormat="1">
      <c r="A179" s="13"/>
      <c r="B179" s="242"/>
      <c r="C179" s="243"/>
      <c r="D179" s="244" t="s">
        <v>280</v>
      </c>
      <c r="E179" s="245" t="s">
        <v>1</v>
      </c>
      <c r="F179" s="246" t="s">
        <v>2214</v>
      </c>
      <c r="G179" s="243"/>
      <c r="H179" s="247">
        <v>-8.8650000000000002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280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222</v>
      </c>
    </row>
    <row r="180" s="2" customFormat="1" ht="24.15" customHeight="1">
      <c r="A180" s="37"/>
      <c r="B180" s="38"/>
      <c r="C180" s="228" t="s">
        <v>404</v>
      </c>
      <c r="D180" s="228" t="s">
        <v>223</v>
      </c>
      <c r="E180" s="229" t="s">
        <v>380</v>
      </c>
      <c r="F180" s="230" t="s">
        <v>381</v>
      </c>
      <c r="G180" s="231" t="s">
        <v>329</v>
      </c>
      <c r="H180" s="232">
        <v>113.295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236</v>
      </c>
      <c r="AT180" s="240" t="s">
        <v>223</v>
      </c>
      <c r="AU180" s="240" t="s">
        <v>95</v>
      </c>
      <c r="AY180" s="15" t="s">
        <v>222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236</v>
      </c>
      <c r="BM180" s="240" t="s">
        <v>618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2215</v>
      </c>
      <c r="G181" s="243"/>
      <c r="H181" s="247">
        <v>133.97999999999999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222</v>
      </c>
    </row>
    <row r="182" s="13" customFormat="1">
      <c r="A182" s="13"/>
      <c r="B182" s="242"/>
      <c r="C182" s="243"/>
      <c r="D182" s="244" t="s">
        <v>280</v>
      </c>
      <c r="E182" s="245" t="s">
        <v>1</v>
      </c>
      <c r="F182" s="246" t="s">
        <v>2216</v>
      </c>
      <c r="G182" s="243"/>
      <c r="H182" s="247">
        <v>-20.684999999999999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280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222</v>
      </c>
    </row>
    <row r="183" s="2" customFormat="1" ht="33" customHeight="1">
      <c r="A183" s="37"/>
      <c r="B183" s="38"/>
      <c r="C183" s="228" t="s">
        <v>411</v>
      </c>
      <c r="D183" s="228" t="s">
        <v>223</v>
      </c>
      <c r="E183" s="229" t="s">
        <v>384</v>
      </c>
      <c r="F183" s="230" t="s">
        <v>385</v>
      </c>
      <c r="G183" s="231" t="s">
        <v>386</v>
      </c>
      <c r="H183" s="232">
        <v>102.45</v>
      </c>
      <c r="I183" s="233"/>
      <c r="J183" s="234">
        <f>ROUND(I183*H183,2)</f>
        <v>0</v>
      </c>
      <c r="K183" s="235"/>
      <c r="L183" s="43"/>
      <c r="M183" s="236" t="s">
        <v>1</v>
      </c>
      <c r="N183" s="237" t="s">
        <v>49</v>
      </c>
      <c r="O183" s="90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40" t="s">
        <v>236</v>
      </c>
      <c r="AT183" s="240" t="s">
        <v>223</v>
      </c>
      <c r="AU183" s="240" t="s">
        <v>95</v>
      </c>
      <c r="AY183" s="15" t="s">
        <v>222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5" t="s">
        <v>92</v>
      </c>
      <c r="BK183" s="241">
        <f>ROUND(I183*H183,2)</f>
        <v>0</v>
      </c>
      <c r="BL183" s="15" t="s">
        <v>236</v>
      </c>
      <c r="BM183" s="240" t="s">
        <v>620</v>
      </c>
    </row>
    <row r="184" s="13" customFormat="1">
      <c r="A184" s="13"/>
      <c r="B184" s="242"/>
      <c r="C184" s="243"/>
      <c r="D184" s="244" t="s">
        <v>280</v>
      </c>
      <c r="E184" s="245" t="s">
        <v>1</v>
      </c>
      <c r="F184" s="246" t="s">
        <v>2218</v>
      </c>
      <c r="G184" s="243"/>
      <c r="H184" s="247">
        <v>102.45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280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222</v>
      </c>
    </row>
    <row r="185" s="2" customFormat="1" ht="16.5" customHeight="1">
      <c r="A185" s="37"/>
      <c r="B185" s="38"/>
      <c r="C185" s="228" t="s">
        <v>416</v>
      </c>
      <c r="D185" s="228" t="s">
        <v>223</v>
      </c>
      <c r="E185" s="229" t="s">
        <v>390</v>
      </c>
      <c r="F185" s="230" t="s">
        <v>391</v>
      </c>
      <c r="G185" s="231" t="s">
        <v>329</v>
      </c>
      <c r="H185" s="232">
        <v>132.15000000000001</v>
      </c>
      <c r="I185" s="233"/>
      <c r="J185" s="234">
        <f>ROUND(I185*H185,2)</f>
        <v>0</v>
      </c>
      <c r="K185" s="235"/>
      <c r="L185" s="43"/>
      <c r="M185" s="236" t="s">
        <v>1</v>
      </c>
      <c r="N185" s="237" t="s">
        <v>49</v>
      </c>
      <c r="O185" s="90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40" t="s">
        <v>236</v>
      </c>
      <c r="AT185" s="240" t="s">
        <v>223</v>
      </c>
      <c r="AU185" s="240" t="s">
        <v>95</v>
      </c>
      <c r="AY185" s="15" t="s">
        <v>222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5" t="s">
        <v>92</v>
      </c>
      <c r="BK185" s="241">
        <f>ROUND(I185*H185,2)</f>
        <v>0</v>
      </c>
      <c r="BL185" s="15" t="s">
        <v>236</v>
      </c>
      <c r="BM185" s="240" t="s">
        <v>624</v>
      </c>
    </row>
    <row r="186" s="13" customFormat="1">
      <c r="A186" s="13"/>
      <c r="B186" s="242"/>
      <c r="C186" s="243"/>
      <c r="D186" s="244" t="s">
        <v>280</v>
      </c>
      <c r="E186" s="245" t="s">
        <v>1</v>
      </c>
      <c r="F186" s="246" t="s">
        <v>2217</v>
      </c>
      <c r="G186" s="243"/>
      <c r="H186" s="247">
        <v>51.225000000000001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280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222</v>
      </c>
    </row>
    <row r="187" s="13" customFormat="1">
      <c r="A187" s="13"/>
      <c r="B187" s="242"/>
      <c r="C187" s="243"/>
      <c r="D187" s="244" t="s">
        <v>280</v>
      </c>
      <c r="E187" s="245" t="s">
        <v>1</v>
      </c>
      <c r="F187" s="246" t="s">
        <v>2219</v>
      </c>
      <c r="G187" s="243"/>
      <c r="H187" s="247">
        <v>95.700000000000003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280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222</v>
      </c>
    </row>
    <row r="188" s="13" customFormat="1">
      <c r="A188" s="13"/>
      <c r="B188" s="242"/>
      <c r="C188" s="243"/>
      <c r="D188" s="244" t="s">
        <v>280</v>
      </c>
      <c r="E188" s="245" t="s">
        <v>1</v>
      </c>
      <c r="F188" s="246" t="s">
        <v>2220</v>
      </c>
      <c r="G188" s="243"/>
      <c r="H188" s="247">
        <v>-14.775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280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222</v>
      </c>
    </row>
    <row r="189" s="2" customFormat="1" ht="24.15" customHeight="1">
      <c r="A189" s="37"/>
      <c r="B189" s="38"/>
      <c r="C189" s="228" t="s">
        <v>421</v>
      </c>
      <c r="D189" s="228" t="s">
        <v>223</v>
      </c>
      <c r="E189" s="229" t="s">
        <v>396</v>
      </c>
      <c r="F189" s="230" t="s">
        <v>397</v>
      </c>
      <c r="G189" s="231" t="s">
        <v>329</v>
      </c>
      <c r="H189" s="232">
        <v>26.699999999999999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236</v>
      </c>
      <c r="AT189" s="240" t="s">
        <v>223</v>
      </c>
      <c r="AU189" s="240" t="s">
        <v>95</v>
      </c>
      <c r="AY189" s="15" t="s">
        <v>222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236</v>
      </c>
      <c r="BM189" s="240" t="s">
        <v>627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2221</v>
      </c>
      <c r="G190" s="243"/>
      <c r="H190" s="247">
        <v>26.699999999999999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222</v>
      </c>
    </row>
    <row r="191" s="2" customFormat="1" ht="24.15" customHeight="1">
      <c r="A191" s="37"/>
      <c r="B191" s="38"/>
      <c r="C191" s="228" t="s">
        <v>427</v>
      </c>
      <c r="D191" s="228" t="s">
        <v>223</v>
      </c>
      <c r="E191" s="229" t="s">
        <v>629</v>
      </c>
      <c r="F191" s="230" t="s">
        <v>630</v>
      </c>
      <c r="G191" s="231" t="s">
        <v>329</v>
      </c>
      <c r="H191" s="232">
        <v>38.024999999999999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236</v>
      </c>
      <c r="AT191" s="240" t="s">
        <v>223</v>
      </c>
      <c r="AU191" s="240" t="s">
        <v>95</v>
      </c>
      <c r="AY191" s="15" t="s">
        <v>222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236</v>
      </c>
      <c r="BM191" s="240" t="s">
        <v>631</v>
      </c>
    </row>
    <row r="192" s="13" customFormat="1">
      <c r="A192" s="13"/>
      <c r="B192" s="242"/>
      <c r="C192" s="243"/>
      <c r="D192" s="244" t="s">
        <v>280</v>
      </c>
      <c r="E192" s="245" t="s">
        <v>1</v>
      </c>
      <c r="F192" s="246" t="s">
        <v>2222</v>
      </c>
      <c r="G192" s="243"/>
      <c r="H192" s="247">
        <v>38.024999999999999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280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222</v>
      </c>
    </row>
    <row r="193" s="12" customFormat="1" ht="22.8" customHeight="1">
      <c r="A193" s="12"/>
      <c r="B193" s="212"/>
      <c r="C193" s="213"/>
      <c r="D193" s="214" t="s">
        <v>83</v>
      </c>
      <c r="E193" s="226" t="s">
        <v>95</v>
      </c>
      <c r="F193" s="226" t="s">
        <v>415</v>
      </c>
      <c r="G193" s="213"/>
      <c r="H193" s="213"/>
      <c r="I193" s="216"/>
      <c r="J193" s="227">
        <f>BK193</f>
        <v>0</v>
      </c>
      <c r="K193" s="213"/>
      <c r="L193" s="218"/>
      <c r="M193" s="219"/>
      <c r="N193" s="220"/>
      <c r="O193" s="220"/>
      <c r="P193" s="221">
        <f>SUM(P194:P195)</f>
        <v>0</v>
      </c>
      <c r="Q193" s="220"/>
      <c r="R193" s="221">
        <f>SUM(R194:R195)</f>
        <v>0</v>
      </c>
      <c r="S193" s="220"/>
      <c r="T193" s="222">
        <f>SUM(T194:T195)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23" t="s">
        <v>92</v>
      </c>
      <c r="AT193" s="224" t="s">
        <v>83</v>
      </c>
      <c r="AU193" s="224" t="s">
        <v>92</v>
      </c>
      <c r="AY193" s="223" t="s">
        <v>222</v>
      </c>
      <c r="BK193" s="225">
        <f>SUM(BK194:BK195)</f>
        <v>0</v>
      </c>
    </row>
    <row r="194" s="2" customFormat="1" ht="16.5" customHeight="1">
      <c r="A194" s="37"/>
      <c r="B194" s="38"/>
      <c r="C194" s="228" t="s">
        <v>433</v>
      </c>
      <c r="D194" s="228" t="s">
        <v>223</v>
      </c>
      <c r="E194" s="229" t="s">
        <v>897</v>
      </c>
      <c r="F194" s="230" t="s">
        <v>898</v>
      </c>
      <c r="G194" s="231" t="s">
        <v>329</v>
      </c>
      <c r="H194" s="232">
        <v>0.50700000000000001</v>
      </c>
      <c r="I194" s="233"/>
      <c r="J194" s="234">
        <f>ROUND(I194*H194,2)</f>
        <v>0</v>
      </c>
      <c r="K194" s="235"/>
      <c r="L194" s="43"/>
      <c r="M194" s="236" t="s">
        <v>1</v>
      </c>
      <c r="N194" s="237" t="s">
        <v>49</v>
      </c>
      <c r="O194" s="90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236</v>
      </c>
      <c r="AT194" s="240" t="s">
        <v>223</v>
      </c>
      <c r="AU194" s="240" t="s">
        <v>95</v>
      </c>
      <c r="AY194" s="15" t="s">
        <v>222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236</v>
      </c>
      <c r="BM194" s="240" t="s">
        <v>1165</v>
      </c>
    </row>
    <row r="195" s="13" customFormat="1">
      <c r="A195" s="13"/>
      <c r="B195" s="242"/>
      <c r="C195" s="243"/>
      <c r="D195" s="244" t="s">
        <v>280</v>
      </c>
      <c r="E195" s="245" t="s">
        <v>1</v>
      </c>
      <c r="F195" s="246" t="s">
        <v>1706</v>
      </c>
      <c r="G195" s="243"/>
      <c r="H195" s="247">
        <v>0.50700000000000001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280</v>
      </c>
      <c r="AU195" s="253" t="s">
        <v>95</v>
      </c>
      <c r="AV195" s="13" t="s">
        <v>95</v>
      </c>
      <c r="AW195" s="13" t="s">
        <v>39</v>
      </c>
      <c r="AX195" s="13" t="s">
        <v>92</v>
      </c>
      <c r="AY195" s="253" t="s">
        <v>222</v>
      </c>
    </row>
    <row r="196" s="12" customFormat="1" ht="22.8" customHeight="1">
      <c r="A196" s="12"/>
      <c r="B196" s="212"/>
      <c r="C196" s="213"/>
      <c r="D196" s="214" t="s">
        <v>83</v>
      </c>
      <c r="E196" s="226" t="s">
        <v>232</v>
      </c>
      <c r="F196" s="226" t="s">
        <v>639</v>
      </c>
      <c r="G196" s="213"/>
      <c r="H196" s="213"/>
      <c r="I196" s="216"/>
      <c r="J196" s="227">
        <f>BK196</f>
        <v>0</v>
      </c>
      <c r="K196" s="213"/>
      <c r="L196" s="218"/>
      <c r="M196" s="219"/>
      <c r="N196" s="220"/>
      <c r="O196" s="220"/>
      <c r="P196" s="221">
        <f>SUM(P197:P198)</f>
        <v>0</v>
      </c>
      <c r="Q196" s="220"/>
      <c r="R196" s="221">
        <f>SUM(R197:R198)</f>
        <v>0</v>
      </c>
      <c r="S196" s="220"/>
      <c r="T196" s="222">
        <f>SUM(T197:T198)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23" t="s">
        <v>92</v>
      </c>
      <c r="AT196" s="224" t="s">
        <v>83</v>
      </c>
      <c r="AU196" s="224" t="s">
        <v>92</v>
      </c>
      <c r="AY196" s="223" t="s">
        <v>222</v>
      </c>
      <c r="BK196" s="225">
        <f>SUM(BK197:BK198)</f>
        <v>0</v>
      </c>
    </row>
    <row r="197" s="2" customFormat="1" ht="21.75" customHeight="1">
      <c r="A197" s="37"/>
      <c r="B197" s="38"/>
      <c r="C197" s="228" t="s">
        <v>438</v>
      </c>
      <c r="D197" s="228" t="s">
        <v>223</v>
      </c>
      <c r="E197" s="229" t="s">
        <v>640</v>
      </c>
      <c r="F197" s="230" t="s">
        <v>641</v>
      </c>
      <c r="G197" s="231" t="s">
        <v>314</v>
      </c>
      <c r="H197" s="232">
        <v>60</v>
      </c>
      <c r="I197" s="233"/>
      <c r="J197" s="234">
        <f>ROUND(I197*H197,2)</f>
        <v>0</v>
      </c>
      <c r="K197" s="235"/>
      <c r="L197" s="43"/>
      <c r="M197" s="236" t="s">
        <v>1</v>
      </c>
      <c r="N197" s="237" t="s">
        <v>49</v>
      </c>
      <c r="O197" s="90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40" t="s">
        <v>236</v>
      </c>
      <c r="AT197" s="240" t="s">
        <v>223</v>
      </c>
      <c r="AU197" s="240" t="s">
        <v>95</v>
      </c>
      <c r="AY197" s="15" t="s">
        <v>222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5" t="s">
        <v>92</v>
      </c>
      <c r="BK197" s="241">
        <f>ROUND(I197*H197,2)</f>
        <v>0</v>
      </c>
      <c r="BL197" s="15" t="s">
        <v>236</v>
      </c>
      <c r="BM197" s="240" t="s">
        <v>642</v>
      </c>
    </row>
    <row r="198" s="13" customFormat="1">
      <c r="A198" s="13"/>
      <c r="B198" s="242"/>
      <c r="C198" s="243"/>
      <c r="D198" s="244" t="s">
        <v>280</v>
      </c>
      <c r="E198" s="245" t="s">
        <v>1</v>
      </c>
      <c r="F198" s="246" t="s">
        <v>709</v>
      </c>
      <c r="G198" s="243"/>
      <c r="H198" s="247">
        <v>60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280</v>
      </c>
      <c r="AU198" s="253" t="s">
        <v>95</v>
      </c>
      <c r="AV198" s="13" t="s">
        <v>95</v>
      </c>
      <c r="AW198" s="13" t="s">
        <v>39</v>
      </c>
      <c r="AX198" s="13" t="s">
        <v>92</v>
      </c>
      <c r="AY198" s="253" t="s">
        <v>222</v>
      </c>
    </row>
    <row r="199" s="12" customFormat="1" ht="22.8" customHeight="1">
      <c r="A199" s="12"/>
      <c r="B199" s="212"/>
      <c r="C199" s="213"/>
      <c r="D199" s="214" t="s">
        <v>83</v>
      </c>
      <c r="E199" s="226" t="s">
        <v>236</v>
      </c>
      <c r="F199" s="226" t="s">
        <v>426</v>
      </c>
      <c r="G199" s="213"/>
      <c r="H199" s="213"/>
      <c r="I199" s="216"/>
      <c r="J199" s="227">
        <f>BK199</f>
        <v>0</v>
      </c>
      <c r="K199" s="213"/>
      <c r="L199" s="218"/>
      <c r="M199" s="219"/>
      <c r="N199" s="220"/>
      <c r="O199" s="220"/>
      <c r="P199" s="221">
        <f>SUM(P200:P203)</f>
        <v>0</v>
      </c>
      <c r="Q199" s="220"/>
      <c r="R199" s="221">
        <f>SUM(R200:R203)</f>
        <v>12.479082</v>
      </c>
      <c r="S199" s="220"/>
      <c r="T199" s="222">
        <f>SUM(T200:T203)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23" t="s">
        <v>92</v>
      </c>
      <c r="AT199" s="224" t="s">
        <v>83</v>
      </c>
      <c r="AU199" s="224" t="s">
        <v>92</v>
      </c>
      <c r="AY199" s="223" t="s">
        <v>222</v>
      </c>
      <c r="BK199" s="225">
        <f>SUM(BK200:BK203)</f>
        <v>0</v>
      </c>
    </row>
    <row r="200" s="2" customFormat="1" ht="16.5" customHeight="1">
      <c r="A200" s="37"/>
      <c r="B200" s="38"/>
      <c r="C200" s="228" t="s">
        <v>444</v>
      </c>
      <c r="D200" s="228" t="s">
        <v>223</v>
      </c>
      <c r="E200" s="229" t="s">
        <v>644</v>
      </c>
      <c r="F200" s="230" t="s">
        <v>645</v>
      </c>
      <c r="G200" s="231" t="s">
        <v>314</v>
      </c>
      <c r="H200" s="232">
        <v>60</v>
      </c>
      <c r="I200" s="233"/>
      <c r="J200" s="234">
        <f>ROUND(I200*H200,2)</f>
        <v>0</v>
      </c>
      <c r="K200" s="235"/>
      <c r="L200" s="43"/>
      <c r="M200" s="236" t="s">
        <v>1</v>
      </c>
      <c r="N200" s="237" t="s">
        <v>49</v>
      </c>
      <c r="O200" s="90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40" t="s">
        <v>236</v>
      </c>
      <c r="AT200" s="240" t="s">
        <v>223</v>
      </c>
      <c r="AU200" s="240" t="s">
        <v>95</v>
      </c>
      <c r="AY200" s="15" t="s">
        <v>222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5" t="s">
        <v>92</v>
      </c>
      <c r="BK200" s="241">
        <f>ROUND(I200*H200,2)</f>
        <v>0</v>
      </c>
      <c r="BL200" s="15" t="s">
        <v>236</v>
      </c>
      <c r="BM200" s="240" t="s">
        <v>646</v>
      </c>
    </row>
    <row r="201" s="13" customFormat="1">
      <c r="A201" s="13"/>
      <c r="B201" s="242"/>
      <c r="C201" s="243"/>
      <c r="D201" s="244" t="s">
        <v>280</v>
      </c>
      <c r="E201" s="245" t="s">
        <v>1</v>
      </c>
      <c r="F201" s="246" t="s">
        <v>709</v>
      </c>
      <c r="G201" s="243"/>
      <c r="H201" s="247">
        <v>60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280</v>
      </c>
      <c r="AU201" s="253" t="s">
        <v>95</v>
      </c>
      <c r="AV201" s="13" t="s">
        <v>95</v>
      </c>
      <c r="AW201" s="13" t="s">
        <v>39</v>
      </c>
      <c r="AX201" s="13" t="s">
        <v>92</v>
      </c>
      <c r="AY201" s="253" t="s">
        <v>222</v>
      </c>
    </row>
    <row r="202" s="2" customFormat="1" ht="16.5" customHeight="1">
      <c r="A202" s="37"/>
      <c r="B202" s="38"/>
      <c r="C202" s="228" t="s">
        <v>326</v>
      </c>
      <c r="D202" s="228" t="s">
        <v>223</v>
      </c>
      <c r="E202" s="229" t="s">
        <v>428</v>
      </c>
      <c r="F202" s="230" t="s">
        <v>429</v>
      </c>
      <c r="G202" s="231" t="s">
        <v>329</v>
      </c>
      <c r="H202" s="232">
        <v>6.5999999999999996</v>
      </c>
      <c r="I202" s="233"/>
      <c r="J202" s="234">
        <f>ROUND(I202*H202,2)</f>
        <v>0</v>
      </c>
      <c r="K202" s="235"/>
      <c r="L202" s="43"/>
      <c r="M202" s="236" t="s">
        <v>1</v>
      </c>
      <c r="N202" s="237" t="s">
        <v>49</v>
      </c>
      <c r="O202" s="90"/>
      <c r="P202" s="238">
        <f>O202*H202</f>
        <v>0</v>
      </c>
      <c r="Q202" s="238">
        <v>1.8907700000000001</v>
      </c>
      <c r="R202" s="238">
        <f>Q202*H202</f>
        <v>12.479082</v>
      </c>
      <c r="S202" s="238">
        <v>0</v>
      </c>
      <c r="T202" s="239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240" t="s">
        <v>236</v>
      </c>
      <c r="AT202" s="240" t="s">
        <v>223</v>
      </c>
      <c r="AU202" s="240" t="s">
        <v>95</v>
      </c>
      <c r="AY202" s="15" t="s">
        <v>222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5" t="s">
        <v>92</v>
      </c>
      <c r="BK202" s="241">
        <f>ROUND(I202*H202,2)</f>
        <v>0</v>
      </c>
      <c r="BL202" s="15" t="s">
        <v>236</v>
      </c>
      <c r="BM202" s="240" t="s">
        <v>647</v>
      </c>
    </row>
    <row r="203" s="13" customFormat="1">
      <c r="A203" s="13"/>
      <c r="B203" s="242"/>
      <c r="C203" s="243"/>
      <c r="D203" s="244" t="s">
        <v>280</v>
      </c>
      <c r="E203" s="245" t="s">
        <v>1</v>
      </c>
      <c r="F203" s="246" t="s">
        <v>2223</v>
      </c>
      <c r="G203" s="243"/>
      <c r="H203" s="247">
        <v>6.5999999999999996</v>
      </c>
      <c r="I203" s="248"/>
      <c r="J203" s="243"/>
      <c r="K203" s="243"/>
      <c r="L203" s="249"/>
      <c r="M203" s="250"/>
      <c r="N203" s="251"/>
      <c r="O203" s="251"/>
      <c r="P203" s="251"/>
      <c r="Q203" s="251"/>
      <c r="R203" s="251"/>
      <c r="S203" s="251"/>
      <c r="T203" s="25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3" t="s">
        <v>280</v>
      </c>
      <c r="AU203" s="253" t="s">
        <v>95</v>
      </c>
      <c r="AV203" s="13" t="s">
        <v>95</v>
      </c>
      <c r="AW203" s="13" t="s">
        <v>39</v>
      </c>
      <c r="AX203" s="13" t="s">
        <v>92</v>
      </c>
      <c r="AY203" s="253" t="s">
        <v>222</v>
      </c>
    </row>
    <row r="204" s="12" customFormat="1" ht="22.8" customHeight="1">
      <c r="A204" s="12"/>
      <c r="B204" s="212"/>
      <c r="C204" s="213"/>
      <c r="D204" s="214" t="s">
        <v>83</v>
      </c>
      <c r="E204" s="226" t="s">
        <v>221</v>
      </c>
      <c r="F204" s="226" t="s">
        <v>432</v>
      </c>
      <c r="G204" s="213"/>
      <c r="H204" s="213"/>
      <c r="I204" s="216"/>
      <c r="J204" s="227">
        <f>BK204</f>
        <v>0</v>
      </c>
      <c r="K204" s="213"/>
      <c r="L204" s="218"/>
      <c r="M204" s="219"/>
      <c r="N204" s="220"/>
      <c r="O204" s="220"/>
      <c r="P204" s="221">
        <f>SUM(P205:P216)</f>
        <v>0</v>
      </c>
      <c r="Q204" s="220"/>
      <c r="R204" s="221">
        <f>SUM(R205:R216)</f>
        <v>0.47717999999999994</v>
      </c>
      <c r="S204" s="220"/>
      <c r="T204" s="222">
        <f>SUM(T205:T216)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23" t="s">
        <v>92</v>
      </c>
      <c r="AT204" s="224" t="s">
        <v>83</v>
      </c>
      <c r="AU204" s="224" t="s">
        <v>92</v>
      </c>
      <c r="AY204" s="223" t="s">
        <v>222</v>
      </c>
      <c r="BK204" s="225">
        <f>SUM(BK205:BK216)</f>
        <v>0</v>
      </c>
    </row>
    <row r="205" s="2" customFormat="1" ht="24.15" customHeight="1">
      <c r="A205" s="37"/>
      <c r="B205" s="38"/>
      <c r="C205" s="228" t="s">
        <v>452</v>
      </c>
      <c r="D205" s="228" t="s">
        <v>223</v>
      </c>
      <c r="E205" s="229" t="s">
        <v>909</v>
      </c>
      <c r="F205" s="230" t="s">
        <v>910</v>
      </c>
      <c r="G205" s="231" t="s">
        <v>361</v>
      </c>
      <c r="H205" s="232">
        <v>66</v>
      </c>
      <c r="I205" s="233"/>
      <c r="J205" s="234">
        <f>ROUND(I205*H205,2)</f>
        <v>0</v>
      </c>
      <c r="K205" s="235"/>
      <c r="L205" s="43"/>
      <c r="M205" s="236" t="s">
        <v>1</v>
      </c>
      <c r="N205" s="237" t="s">
        <v>49</v>
      </c>
      <c r="O205" s="90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40" t="s">
        <v>236</v>
      </c>
      <c r="AT205" s="240" t="s">
        <v>223</v>
      </c>
      <c r="AU205" s="240" t="s">
        <v>95</v>
      </c>
      <c r="AY205" s="15" t="s">
        <v>222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5" t="s">
        <v>92</v>
      </c>
      <c r="BK205" s="241">
        <f>ROUND(I205*H205,2)</f>
        <v>0</v>
      </c>
      <c r="BL205" s="15" t="s">
        <v>236</v>
      </c>
      <c r="BM205" s="240" t="s">
        <v>911</v>
      </c>
    </row>
    <row r="206" s="13" customFormat="1">
      <c r="A206" s="13"/>
      <c r="B206" s="242"/>
      <c r="C206" s="243"/>
      <c r="D206" s="244" t="s">
        <v>280</v>
      </c>
      <c r="E206" s="245" t="s">
        <v>1</v>
      </c>
      <c r="F206" s="246" t="s">
        <v>2224</v>
      </c>
      <c r="G206" s="243"/>
      <c r="H206" s="247">
        <v>66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280</v>
      </c>
      <c r="AU206" s="253" t="s">
        <v>95</v>
      </c>
      <c r="AV206" s="13" t="s">
        <v>95</v>
      </c>
      <c r="AW206" s="13" t="s">
        <v>39</v>
      </c>
      <c r="AX206" s="13" t="s">
        <v>92</v>
      </c>
      <c r="AY206" s="253" t="s">
        <v>222</v>
      </c>
    </row>
    <row r="207" s="2" customFormat="1" ht="24.15" customHeight="1">
      <c r="A207" s="37"/>
      <c r="B207" s="38"/>
      <c r="C207" s="228" t="s">
        <v>457</v>
      </c>
      <c r="D207" s="228" t="s">
        <v>223</v>
      </c>
      <c r="E207" s="229" t="s">
        <v>913</v>
      </c>
      <c r="F207" s="230" t="s">
        <v>914</v>
      </c>
      <c r="G207" s="231" t="s">
        <v>361</v>
      </c>
      <c r="H207" s="232">
        <v>66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236</v>
      </c>
      <c r="AT207" s="240" t="s">
        <v>223</v>
      </c>
      <c r="AU207" s="240" t="s">
        <v>95</v>
      </c>
      <c r="AY207" s="15" t="s">
        <v>222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236</v>
      </c>
      <c r="BM207" s="240" t="s">
        <v>915</v>
      </c>
    </row>
    <row r="208" s="13" customFormat="1">
      <c r="A208" s="13"/>
      <c r="B208" s="242"/>
      <c r="C208" s="243"/>
      <c r="D208" s="244" t="s">
        <v>280</v>
      </c>
      <c r="E208" s="245" t="s">
        <v>1</v>
      </c>
      <c r="F208" s="246" t="s">
        <v>2224</v>
      </c>
      <c r="G208" s="243"/>
      <c r="H208" s="247">
        <v>66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280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222</v>
      </c>
    </row>
    <row r="209" s="2" customFormat="1" ht="24.15" customHeight="1">
      <c r="A209" s="37"/>
      <c r="B209" s="38"/>
      <c r="C209" s="228" t="s">
        <v>461</v>
      </c>
      <c r="D209" s="228" t="s">
        <v>223</v>
      </c>
      <c r="E209" s="229" t="s">
        <v>921</v>
      </c>
      <c r="F209" s="230" t="s">
        <v>922</v>
      </c>
      <c r="G209" s="231" t="s">
        <v>361</v>
      </c>
      <c r="H209" s="232">
        <v>66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0.0060099999999999997</v>
      </c>
      <c r="R209" s="238">
        <f>Q209*H209</f>
        <v>0.39665999999999996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236</v>
      </c>
      <c r="AT209" s="240" t="s">
        <v>223</v>
      </c>
      <c r="AU209" s="240" t="s">
        <v>95</v>
      </c>
      <c r="AY209" s="15" t="s">
        <v>222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236</v>
      </c>
      <c r="BM209" s="240" t="s">
        <v>923</v>
      </c>
    </row>
    <row r="210" s="13" customFormat="1">
      <c r="A210" s="13"/>
      <c r="B210" s="242"/>
      <c r="C210" s="243"/>
      <c r="D210" s="244" t="s">
        <v>280</v>
      </c>
      <c r="E210" s="245" t="s">
        <v>1</v>
      </c>
      <c r="F210" s="246" t="s">
        <v>2224</v>
      </c>
      <c r="G210" s="243"/>
      <c r="H210" s="247">
        <v>66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280</v>
      </c>
      <c r="AU210" s="253" t="s">
        <v>95</v>
      </c>
      <c r="AV210" s="13" t="s">
        <v>95</v>
      </c>
      <c r="AW210" s="13" t="s">
        <v>39</v>
      </c>
      <c r="AX210" s="13" t="s">
        <v>84</v>
      </c>
      <c r="AY210" s="253" t="s">
        <v>222</v>
      </c>
    </row>
    <row r="211" s="2" customFormat="1" ht="24.15" customHeight="1">
      <c r="A211" s="37"/>
      <c r="B211" s="38"/>
      <c r="C211" s="228" t="s">
        <v>466</v>
      </c>
      <c r="D211" s="228" t="s">
        <v>223</v>
      </c>
      <c r="E211" s="229" t="s">
        <v>925</v>
      </c>
      <c r="F211" s="230" t="s">
        <v>926</v>
      </c>
      <c r="G211" s="231" t="s">
        <v>361</v>
      </c>
      <c r="H211" s="232">
        <v>132</v>
      </c>
      <c r="I211" s="233"/>
      <c r="J211" s="234">
        <f>ROUND(I211*H211,2)</f>
        <v>0</v>
      </c>
      <c r="K211" s="235"/>
      <c r="L211" s="43"/>
      <c r="M211" s="236" t="s">
        <v>1</v>
      </c>
      <c r="N211" s="237" t="s">
        <v>49</v>
      </c>
      <c r="O211" s="90"/>
      <c r="P211" s="238">
        <f>O211*H211</f>
        <v>0</v>
      </c>
      <c r="Q211" s="238">
        <v>0.00060999999999999997</v>
      </c>
      <c r="R211" s="238">
        <f>Q211*H211</f>
        <v>0.080519999999999994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236</v>
      </c>
      <c r="AT211" s="240" t="s">
        <v>223</v>
      </c>
      <c r="AU211" s="240" t="s">
        <v>95</v>
      </c>
      <c r="AY211" s="15" t="s">
        <v>222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236</v>
      </c>
      <c r="BM211" s="240" t="s">
        <v>927</v>
      </c>
    </row>
    <row r="212" s="13" customFormat="1">
      <c r="A212" s="13"/>
      <c r="B212" s="242"/>
      <c r="C212" s="243"/>
      <c r="D212" s="244" t="s">
        <v>280</v>
      </c>
      <c r="E212" s="245" t="s">
        <v>1</v>
      </c>
      <c r="F212" s="246" t="s">
        <v>2225</v>
      </c>
      <c r="G212" s="243"/>
      <c r="H212" s="247">
        <v>132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280</v>
      </c>
      <c r="AU212" s="253" t="s">
        <v>95</v>
      </c>
      <c r="AV212" s="13" t="s">
        <v>95</v>
      </c>
      <c r="AW212" s="13" t="s">
        <v>39</v>
      </c>
      <c r="AX212" s="13" t="s">
        <v>92</v>
      </c>
      <c r="AY212" s="253" t="s">
        <v>222</v>
      </c>
    </row>
    <row r="213" s="2" customFormat="1" ht="33" customHeight="1">
      <c r="A213" s="37"/>
      <c r="B213" s="38"/>
      <c r="C213" s="228" t="s">
        <v>473</v>
      </c>
      <c r="D213" s="228" t="s">
        <v>223</v>
      </c>
      <c r="E213" s="229" t="s">
        <v>933</v>
      </c>
      <c r="F213" s="230" t="s">
        <v>934</v>
      </c>
      <c r="G213" s="231" t="s">
        <v>361</v>
      </c>
      <c r="H213" s="232">
        <v>132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236</v>
      </c>
      <c r="AT213" s="240" t="s">
        <v>223</v>
      </c>
      <c r="AU213" s="240" t="s">
        <v>95</v>
      </c>
      <c r="AY213" s="15" t="s">
        <v>222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236</v>
      </c>
      <c r="BM213" s="240" t="s">
        <v>935</v>
      </c>
    </row>
    <row r="214" s="13" customFormat="1">
      <c r="A214" s="13"/>
      <c r="B214" s="242"/>
      <c r="C214" s="243"/>
      <c r="D214" s="244" t="s">
        <v>280</v>
      </c>
      <c r="E214" s="245" t="s">
        <v>1</v>
      </c>
      <c r="F214" s="246" t="s">
        <v>2225</v>
      </c>
      <c r="G214" s="243"/>
      <c r="H214" s="247">
        <v>132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280</v>
      </c>
      <c r="AU214" s="253" t="s">
        <v>95</v>
      </c>
      <c r="AV214" s="13" t="s">
        <v>95</v>
      </c>
      <c r="AW214" s="13" t="s">
        <v>39</v>
      </c>
      <c r="AX214" s="13" t="s">
        <v>84</v>
      </c>
      <c r="AY214" s="253" t="s">
        <v>222</v>
      </c>
    </row>
    <row r="215" s="2" customFormat="1" ht="24.15" customHeight="1">
      <c r="A215" s="37"/>
      <c r="B215" s="38"/>
      <c r="C215" s="228" t="s">
        <v>477</v>
      </c>
      <c r="D215" s="228" t="s">
        <v>223</v>
      </c>
      <c r="E215" s="229" t="s">
        <v>937</v>
      </c>
      <c r="F215" s="230" t="s">
        <v>938</v>
      </c>
      <c r="G215" s="231" t="s">
        <v>361</v>
      </c>
      <c r="H215" s="232">
        <v>66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236</v>
      </c>
      <c r="AT215" s="240" t="s">
        <v>223</v>
      </c>
      <c r="AU215" s="240" t="s">
        <v>95</v>
      </c>
      <c r="AY215" s="15" t="s">
        <v>222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236</v>
      </c>
      <c r="BM215" s="240" t="s">
        <v>939</v>
      </c>
    </row>
    <row r="216" s="13" customFormat="1">
      <c r="A216" s="13"/>
      <c r="B216" s="242"/>
      <c r="C216" s="243"/>
      <c r="D216" s="244" t="s">
        <v>280</v>
      </c>
      <c r="E216" s="245" t="s">
        <v>1</v>
      </c>
      <c r="F216" s="246" t="s">
        <v>2224</v>
      </c>
      <c r="G216" s="243"/>
      <c r="H216" s="247">
        <v>66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280</v>
      </c>
      <c r="AU216" s="253" t="s">
        <v>95</v>
      </c>
      <c r="AV216" s="13" t="s">
        <v>95</v>
      </c>
      <c r="AW216" s="13" t="s">
        <v>39</v>
      </c>
      <c r="AX216" s="13" t="s">
        <v>92</v>
      </c>
      <c r="AY216" s="253" t="s">
        <v>222</v>
      </c>
    </row>
    <row r="217" s="12" customFormat="1" ht="22.8" customHeight="1">
      <c r="A217" s="12"/>
      <c r="B217" s="212"/>
      <c r="C217" s="213"/>
      <c r="D217" s="214" t="s">
        <v>83</v>
      </c>
      <c r="E217" s="226" t="s">
        <v>243</v>
      </c>
      <c r="F217" s="226" t="s">
        <v>649</v>
      </c>
      <c r="G217" s="213"/>
      <c r="H217" s="213"/>
      <c r="I217" s="216"/>
      <c r="J217" s="227">
        <f>BK217</f>
        <v>0</v>
      </c>
      <c r="K217" s="213"/>
      <c r="L217" s="218"/>
      <c r="M217" s="219"/>
      <c r="N217" s="220"/>
      <c r="O217" s="220"/>
      <c r="P217" s="221">
        <f>SUM(P218:P219)</f>
        <v>0</v>
      </c>
      <c r="Q217" s="220"/>
      <c r="R217" s="221">
        <f>SUM(R218:R219)</f>
        <v>0.024</v>
      </c>
      <c r="S217" s="220"/>
      <c r="T217" s="222">
        <f>SUM(T218:T219)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23" t="s">
        <v>92</v>
      </c>
      <c r="AT217" s="224" t="s">
        <v>83</v>
      </c>
      <c r="AU217" s="224" t="s">
        <v>92</v>
      </c>
      <c r="AY217" s="223" t="s">
        <v>222</v>
      </c>
      <c r="BK217" s="225">
        <f>SUM(BK218:BK219)</f>
        <v>0</v>
      </c>
    </row>
    <row r="218" s="2" customFormat="1" ht="16.5" customHeight="1">
      <c r="A218" s="37"/>
      <c r="B218" s="38"/>
      <c r="C218" s="228" t="s">
        <v>481</v>
      </c>
      <c r="D218" s="228" t="s">
        <v>223</v>
      </c>
      <c r="E218" s="229" t="s">
        <v>650</v>
      </c>
      <c r="F218" s="230" t="s">
        <v>651</v>
      </c>
      <c r="G218" s="231" t="s">
        <v>652</v>
      </c>
      <c r="H218" s="232">
        <v>3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0.0080000000000000002</v>
      </c>
      <c r="R218" s="238">
        <f>Q218*H218</f>
        <v>0.024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236</v>
      </c>
      <c r="AT218" s="240" t="s">
        <v>223</v>
      </c>
      <c r="AU218" s="240" t="s">
        <v>95</v>
      </c>
      <c r="AY218" s="15" t="s">
        <v>222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236</v>
      </c>
      <c r="BM218" s="240" t="s">
        <v>653</v>
      </c>
    </row>
    <row r="219" s="13" customFormat="1">
      <c r="A219" s="13"/>
      <c r="B219" s="242"/>
      <c r="C219" s="243"/>
      <c r="D219" s="244" t="s">
        <v>280</v>
      </c>
      <c r="E219" s="245" t="s">
        <v>1</v>
      </c>
      <c r="F219" s="246" t="s">
        <v>232</v>
      </c>
      <c r="G219" s="243"/>
      <c r="H219" s="247">
        <v>3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280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222</v>
      </c>
    </row>
    <row r="220" s="12" customFormat="1" ht="22.8" customHeight="1">
      <c r="A220" s="12"/>
      <c r="B220" s="212"/>
      <c r="C220" s="213"/>
      <c r="D220" s="214" t="s">
        <v>83</v>
      </c>
      <c r="E220" s="226" t="s">
        <v>251</v>
      </c>
      <c r="F220" s="226" t="s">
        <v>529</v>
      </c>
      <c r="G220" s="213"/>
      <c r="H220" s="213"/>
      <c r="I220" s="216"/>
      <c r="J220" s="227">
        <f>BK220</f>
        <v>0</v>
      </c>
      <c r="K220" s="213"/>
      <c r="L220" s="218"/>
      <c r="M220" s="219"/>
      <c r="N220" s="220"/>
      <c r="O220" s="220"/>
      <c r="P220" s="221">
        <f>P221+SUM(P222:P264)</f>
        <v>0</v>
      </c>
      <c r="Q220" s="220"/>
      <c r="R220" s="221">
        <f>R221+SUM(R222:R264)</f>
        <v>28.197329999999997</v>
      </c>
      <c r="S220" s="220"/>
      <c r="T220" s="222">
        <f>T221+SUM(T222:T264)</f>
        <v>22.800000000000001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23" t="s">
        <v>92</v>
      </c>
      <c r="AT220" s="224" t="s">
        <v>83</v>
      </c>
      <c r="AU220" s="224" t="s">
        <v>92</v>
      </c>
      <c r="AY220" s="223" t="s">
        <v>222</v>
      </c>
      <c r="BK220" s="225">
        <f>BK221+SUM(BK222:BK264)</f>
        <v>0</v>
      </c>
    </row>
    <row r="221" s="2" customFormat="1" ht="16.5" customHeight="1">
      <c r="A221" s="37"/>
      <c r="B221" s="38"/>
      <c r="C221" s="259" t="s">
        <v>486</v>
      </c>
      <c r="D221" s="259" t="s">
        <v>405</v>
      </c>
      <c r="E221" s="260" t="s">
        <v>654</v>
      </c>
      <c r="F221" s="261" t="s">
        <v>655</v>
      </c>
      <c r="G221" s="262" t="s">
        <v>314</v>
      </c>
      <c r="H221" s="263">
        <v>60</v>
      </c>
      <c r="I221" s="264"/>
      <c r="J221" s="265">
        <f>ROUND(I221*H221,2)</f>
        <v>0</v>
      </c>
      <c r="K221" s="266"/>
      <c r="L221" s="267"/>
      <c r="M221" s="268" t="s">
        <v>1</v>
      </c>
      <c r="N221" s="269" t="s">
        <v>49</v>
      </c>
      <c r="O221" s="90"/>
      <c r="P221" s="238">
        <f>O221*H221</f>
        <v>0</v>
      </c>
      <c r="Q221" s="238">
        <v>0</v>
      </c>
      <c r="R221" s="238">
        <f>Q221*H221</f>
        <v>0</v>
      </c>
      <c r="S221" s="238">
        <v>0</v>
      </c>
      <c r="T221" s="23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40" t="s">
        <v>656</v>
      </c>
      <c r="AT221" s="240" t="s">
        <v>405</v>
      </c>
      <c r="AU221" s="240" t="s">
        <v>95</v>
      </c>
      <c r="AY221" s="15" t="s">
        <v>222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5" t="s">
        <v>92</v>
      </c>
      <c r="BK221" s="241">
        <f>ROUND(I221*H221,2)</f>
        <v>0</v>
      </c>
      <c r="BL221" s="15" t="s">
        <v>656</v>
      </c>
      <c r="BM221" s="240" t="s">
        <v>657</v>
      </c>
    </row>
    <row r="222" s="13" customFormat="1">
      <c r="A222" s="13"/>
      <c r="B222" s="242"/>
      <c r="C222" s="243"/>
      <c r="D222" s="244" t="s">
        <v>280</v>
      </c>
      <c r="E222" s="245" t="s">
        <v>1</v>
      </c>
      <c r="F222" s="246" t="s">
        <v>709</v>
      </c>
      <c r="G222" s="243"/>
      <c r="H222" s="247">
        <v>60</v>
      </c>
      <c r="I222" s="248"/>
      <c r="J222" s="243"/>
      <c r="K222" s="243"/>
      <c r="L222" s="249"/>
      <c r="M222" s="250"/>
      <c r="N222" s="251"/>
      <c r="O222" s="251"/>
      <c r="P222" s="251"/>
      <c r="Q222" s="251"/>
      <c r="R222" s="251"/>
      <c r="S222" s="251"/>
      <c r="T222" s="25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3" t="s">
        <v>280</v>
      </c>
      <c r="AU222" s="253" t="s">
        <v>95</v>
      </c>
      <c r="AV222" s="13" t="s">
        <v>95</v>
      </c>
      <c r="AW222" s="13" t="s">
        <v>39</v>
      </c>
      <c r="AX222" s="13" t="s">
        <v>92</v>
      </c>
      <c r="AY222" s="253" t="s">
        <v>222</v>
      </c>
    </row>
    <row r="223" s="2" customFormat="1" ht="24.15" customHeight="1">
      <c r="A223" s="37"/>
      <c r="B223" s="38"/>
      <c r="C223" s="228" t="s">
        <v>665</v>
      </c>
      <c r="D223" s="228" t="s">
        <v>223</v>
      </c>
      <c r="E223" s="229" t="s">
        <v>2226</v>
      </c>
      <c r="F223" s="230" t="s">
        <v>2227</v>
      </c>
      <c r="G223" s="231" t="s">
        <v>314</v>
      </c>
      <c r="H223" s="232">
        <v>60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0</v>
      </c>
      <c r="R223" s="238">
        <f>Q223*H223</f>
        <v>0</v>
      </c>
      <c r="S223" s="238">
        <v>0.32000000000000001</v>
      </c>
      <c r="T223" s="239">
        <f>S223*H223</f>
        <v>19.199999999999999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236</v>
      </c>
      <c r="AT223" s="240" t="s">
        <v>223</v>
      </c>
      <c r="AU223" s="240" t="s">
        <v>95</v>
      </c>
      <c r="AY223" s="15" t="s">
        <v>222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236</v>
      </c>
      <c r="BM223" s="240" t="s">
        <v>2228</v>
      </c>
    </row>
    <row r="224" s="2" customFormat="1" ht="33" customHeight="1">
      <c r="A224" s="37"/>
      <c r="B224" s="38"/>
      <c r="C224" s="228" t="s">
        <v>671</v>
      </c>
      <c r="D224" s="228" t="s">
        <v>223</v>
      </c>
      <c r="E224" s="229" t="s">
        <v>2229</v>
      </c>
      <c r="F224" s="230" t="s">
        <v>2230</v>
      </c>
      <c r="G224" s="231" t="s">
        <v>314</v>
      </c>
      <c r="H224" s="232">
        <v>60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0.00018000000000000001</v>
      </c>
      <c r="R224" s="238">
        <f>Q224*H224</f>
        <v>0.010800000000000001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236</v>
      </c>
      <c r="AT224" s="240" t="s">
        <v>223</v>
      </c>
      <c r="AU224" s="240" t="s">
        <v>95</v>
      </c>
      <c r="AY224" s="15" t="s">
        <v>222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236</v>
      </c>
      <c r="BM224" s="240" t="s">
        <v>2231</v>
      </c>
    </row>
    <row r="225" s="2" customFormat="1" ht="16.5" customHeight="1">
      <c r="A225" s="37"/>
      <c r="B225" s="38"/>
      <c r="C225" s="259" t="s">
        <v>677</v>
      </c>
      <c r="D225" s="259" t="s">
        <v>405</v>
      </c>
      <c r="E225" s="260" t="s">
        <v>2232</v>
      </c>
      <c r="F225" s="261" t="s">
        <v>2233</v>
      </c>
      <c r="G225" s="262" t="s">
        <v>314</v>
      </c>
      <c r="H225" s="263">
        <v>60.600000000000001</v>
      </c>
      <c r="I225" s="264"/>
      <c r="J225" s="265">
        <f>ROUND(I225*H225,2)</f>
        <v>0</v>
      </c>
      <c r="K225" s="266"/>
      <c r="L225" s="267"/>
      <c r="M225" s="268" t="s">
        <v>1</v>
      </c>
      <c r="N225" s="269" t="s">
        <v>49</v>
      </c>
      <c r="O225" s="90"/>
      <c r="P225" s="238">
        <f>O225*H225</f>
        <v>0</v>
      </c>
      <c r="Q225" s="238">
        <v>0.30399999999999999</v>
      </c>
      <c r="R225" s="238">
        <f>Q225*H225</f>
        <v>18.4224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251</v>
      </c>
      <c r="AT225" s="240" t="s">
        <v>405</v>
      </c>
      <c r="AU225" s="240" t="s">
        <v>95</v>
      </c>
      <c r="AY225" s="15" t="s">
        <v>222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236</v>
      </c>
      <c r="BM225" s="240" t="s">
        <v>2234</v>
      </c>
    </row>
    <row r="226" s="13" customFormat="1">
      <c r="A226" s="13"/>
      <c r="B226" s="242"/>
      <c r="C226" s="243"/>
      <c r="D226" s="244" t="s">
        <v>280</v>
      </c>
      <c r="E226" s="243"/>
      <c r="F226" s="246" t="s">
        <v>2235</v>
      </c>
      <c r="G226" s="243"/>
      <c r="H226" s="247">
        <v>60.600000000000001</v>
      </c>
      <c r="I226" s="248"/>
      <c r="J226" s="243"/>
      <c r="K226" s="243"/>
      <c r="L226" s="249"/>
      <c r="M226" s="250"/>
      <c r="N226" s="251"/>
      <c r="O226" s="251"/>
      <c r="P226" s="251"/>
      <c r="Q226" s="251"/>
      <c r="R226" s="251"/>
      <c r="S226" s="251"/>
      <c r="T226" s="25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3" t="s">
        <v>280</v>
      </c>
      <c r="AU226" s="253" t="s">
        <v>95</v>
      </c>
      <c r="AV226" s="13" t="s">
        <v>95</v>
      </c>
      <c r="AW226" s="13" t="s">
        <v>4</v>
      </c>
      <c r="AX226" s="13" t="s">
        <v>92</v>
      </c>
      <c r="AY226" s="253" t="s">
        <v>222</v>
      </c>
    </row>
    <row r="227" s="2" customFormat="1" ht="24.15" customHeight="1">
      <c r="A227" s="37"/>
      <c r="B227" s="38"/>
      <c r="C227" s="228" t="s">
        <v>681</v>
      </c>
      <c r="D227" s="228" t="s">
        <v>223</v>
      </c>
      <c r="E227" s="229" t="s">
        <v>2236</v>
      </c>
      <c r="F227" s="230" t="s">
        <v>2237</v>
      </c>
      <c r="G227" s="231" t="s">
        <v>329</v>
      </c>
      <c r="H227" s="232">
        <v>6</v>
      </c>
      <c r="I227" s="233"/>
      <c r="J227" s="234">
        <f>ROUND(I227*H227,2)</f>
        <v>0</v>
      </c>
      <c r="K227" s="235"/>
      <c r="L227" s="43"/>
      <c r="M227" s="236" t="s">
        <v>1</v>
      </c>
      <c r="N227" s="237" t="s">
        <v>49</v>
      </c>
      <c r="O227" s="90"/>
      <c r="P227" s="238">
        <f>O227*H227</f>
        <v>0</v>
      </c>
      <c r="Q227" s="238">
        <v>0</v>
      </c>
      <c r="R227" s="238">
        <f>Q227*H227</f>
        <v>0</v>
      </c>
      <c r="S227" s="238">
        <v>0.55000000000000004</v>
      </c>
      <c r="T227" s="239">
        <f>S227*H227</f>
        <v>3.3000000000000003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236</v>
      </c>
      <c r="AT227" s="240" t="s">
        <v>223</v>
      </c>
      <c r="AU227" s="240" t="s">
        <v>95</v>
      </c>
      <c r="AY227" s="15" t="s">
        <v>222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236</v>
      </c>
      <c r="BM227" s="240" t="s">
        <v>2238</v>
      </c>
    </row>
    <row r="228" s="13" customFormat="1">
      <c r="A228" s="13"/>
      <c r="B228" s="242"/>
      <c r="C228" s="243"/>
      <c r="D228" s="244" t="s">
        <v>280</v>
      </c>
      <c r="E228" s="245" t="s">
        <v>1</v>
      </c>
      <c r="F228" s="246" t="s">
        <v>803</v>
      </c>
      <c r="G228" s="243"/>
      <c r="H228" s="247">
        <v>6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280</v>
      </c>
      <c r="AU228" s="253" t="s">
        <v>95</v>
      </c>
      <c r="AV228" s="13" t="s">
        <v>95</v>
      </c>
      <c r="AW228" s="13" t="s">
        <v>39</v>
      </c>
      <c r="AX228" s="13" t="s">
        <v>84</v>
      </c>
      <c r="AY228" s="253" t="s">
        <v>222</v>
      </c>
    </row>
    <row r="229" s="2" customFormat="1" ht="24.15" customHeight="1">
      <c r="A229" s="37"/>
      <c r="B229" s="38"/>
      <c r="C229" s="228" t="s">
        <v>685</v>
      </c>
      <c r="D229" s="228" t="s">
        <v>223</v>
      </c>
      <c r="E229" s="229" t="s">
        <v>2239</v>
      </c>
      <c r="F229" s="230" t="s">
        <v>2240</v>
      </c>
      <c r="G229" s="231" t="s">
        <v>354</v>
      </c>
      <c r="H229" s="232">
        <v>3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</v>
      </c>
      <c r="R229" s="238">
        <f>Q229*H229</f>
        <v>0</v>
      </c>
      <c r="S229" s="238">
        <v>0.10000000000000001</v>
      </c>
      <c r="T229" s="239">
        <f>S229*H229</f>
        <v>0.30000000000000004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236</v>
      </c>
      <c r="AT229" s="240" t="s">
        <v>223</v>
      </c>
      <c r="AU229" s="240" t="s">
        <v>95</v>
      </c>
      <c r="AY229" s="15" t="s">
        <v>222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236</v>
      </c>
      <c r="BM229" s="240" t="s">
        <v>2241</v>
      </c>
    </row>
    <row r="230" s="13" customFormat="1">
      <c r="A230" s="13"/>
      <c r="B230" s="242"/>
      <c r="C230" s="243"/>
      <c r="D230" s="244" t="s">
        <v>280</v>
      </c>
      <c r="E230" s="245" t="s">
        <v>1</v>
      </c>
      <c r="F230" s="246" t="s">
        <v>232</v>
      </c>
      <c r="G230" s="243"/>
      <c r="H230" s="247">
        <v>3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280</v>
      </c>
      <c r="AU230" s="253" t="s">
        <v>95</v>
      </c>
      <c r="AV230" s="13" t="s">
        <v>95</v>
      </c>
      <c r="AW230" s="13" t="s">
        <v>39</v>
      </c>
      <c r="AX230" s="13" t="s">
        <v>92</v>
      </c>
      <c r="AY230" s="253" t="s">
        <v>222</v>
      </c>
    </row>
    <row r="231" s="2" customFormat="1" ht="21.75" customHeight="1">
      <c r="A231" s="37"/>
      <c r="B231" s="38"/>
      <c r="C231" s="228" t="s">
        <v>689</v>
      </c>
      <c r="D231" s="228" t="s">
        <v>223</v>
      </c>
      <c r="E231" s="229" t="s">
        <v>659</v>
      </c>
      <c r="F231" s="230" t="s">
        <v>660</v>
      </c>
      <c r="G231" s="231" t="s">
        <v>314</v>
      </c>
      <c r="H231" s="232">
        <v>60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0.00012999999999999999</v>
      </c>
      <c r="R231" s="238">
        <f>Q231*H231</f>
        <v>0.0077999999999999996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236</v>
      </c>
      <c r="AT231" s="240" t="s">
        <v>223</v>
      </c>
      <c r="AU231" s="240" t="s">
        <v>95</v>
      </c>
      <c r="AY231" s="15" t="s">
        <v>222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236</v>
      </c>
      <c r="BM231" s="240" t="s">
        <v>661</v>
      </c>
    </row>
    <row r="232" s="13" customFormat="1">
      <c r="A232" s="13"/>
      <c r="B232" s="242"/>
      <c r="C232" s="243"/>
      <c r="D232" s="244" t="s">
        <v>280</v>
      </c>
      <c r="E232" s="245" t="s">
        <v>1</v>
      </c>
      <c r="F232" s="246" t="s">
        <v>709</v>
      </c>
      <c r="G232" s="243"/>
      <c r="H232" s="247">
        <v>60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280</v>
      </c>
      <c r="AU232" s="253" t="s">
        <v>95</v>
      </c>
      <c r="AV232" s="13" t="s">
        <v>95</v>
      </c>
      <c r="AW232" s="13" t="s">
        <v>39</v>
      </c>
      <c r="AX232" s="13" t="s">
        <v>92</v>
      </c>
      <c r="AY232" s="253" t="s">
        <v>222</v>
      </c>
    </row>
    <row r="233" s="2" customFormat="1" ht="24.15" customHeight="1">
      <c r="A233" s="37"/>
      <c r="B233" s="38"/>
      <c r="C233" s="228" t="s">
        <v>693</v>
      </c>
      <c r="D233" s="228" t="s">
        <v>223</v>
      </c>
      <c r="E233" s="229" t="s">
        <v>740</v>
      </c>
      <c r="F233" s="230" t="s">
        <v>741</v>
      </c>
      <c r="G233" s="231" t="s">
        <v>354</v>
      </c>
      <c r="H233" s="232">
        <v>1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0.010189999999999999</v>
      </c>
      <c r="R233" s="238">
        <f>Q233*H233</f>
        <v>0.010189999999999999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236</v>
      </c>
      <c r="AT233" s="240" t="s">
        <v>223</v>
      </c>
      <c r="AU233" s="240" t="s">
        <v>95</v>
      </c>
      <c r="AY233" s="15" t="s">
        <v>222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236</v>
      </c>
      <c r="BM233" s="240" t="s">
        <v>742</v>
      </c>
    </row>
    <row r="234" s="2" customFormat="1" ht="16.5" customHeight="1">
      <c r="A234" s="37"/>
      <c r="B234" s="38"/>
      <c r="C234" s="259" t="s">
        <v>697</v>
      </c>
      <c r="D234" s="259" t="s">
        <v>405</v>
      </c>
      <c r="E234" s="260" t="s">
        <v>748</v>
      </c>
      <c r="F234" s="261" t="s">
        <v>749</v>
      </c>
      <c r="G234" s="262" t="s">
        <v>354</v>
      </c>
      <c r="H234" s="263">
        <v>1</v>
      </c>
      <c r="I234" s="264"/>
      <c r="J234" s="265">
        <f>ROUND(I234*H234,2)</f>
        <v>0</v>
      </c>
      <c r="K234" s="266"/>
      <c r="L234" s="267"/>
      <c r="M234" s="268" t="s">
        <v>1</v>
      </c>
      <c r="N234" s="269" t="s">
        <v>49</v>
      </c>
      <c r="O234" s="90"/>
      <c r="P234" s="238">
        <f>O234*H234</f>
        <v>0</v>
      </c>
      <c r="Q234" s="238">
        <v>0.26200000000000001</v>
      </c>
      <c r="R234" s="238">
        <f>Q234*H234</f>
        <v>0.26200000000000001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251</v>
      </c>
      <c r="AT234" s="240" t="s">
        <v>405</v>
      </c>
      <c r="AU234" s="240" t="s">
        <v>95</v>
      </c>
      <c r="AY234" s="15" t="s">
        <v>222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236</v>
      </c>
      <c r="BM234" s="240" t="s">
        <v>1345</v>
      </c>
    </row>
    <row r="235" s="13" customFormat="1">
      <c r="A235" s="13"/>
      <c r="B235" s="242"/>
      <c r="C235" s="243"/>
      <c r="D235" s="244" t="s">
        <v>280</v>
      </c>
      <c r="E235" s="245" t="s">
        <v>1</v>
      </c>
      <c r="F235" s="246" t="s">
        <v>92</v>
      </c>
      <c r="G235" s="243"/>
      <c r="H235" s="247">
        <v>1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280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222</v>
      </c>
    </row>
    <row r="236" s="2" customFormat="1" ht="24.15" customHeight="1">
      <c r="A236" s="37"/>
      <c r="B236" s="38"/>
      <c r="C236" s="228" t="s">
        <v>701</v>
      </c>
      <c r="D236" s="228" t="s">
        <v>223</v>
      </c>
      <c r="E236" s="229" t="s">
        <v>763</v>
      </c>
      <c r="F236" s="230" t="s">
        <v>764</v>
      </c>
      <c r="G236" s="231" t="s">
        <v>354</v>
      </c>
      <c r="H236" s="232">
        <v>2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0.01248</v>
      </c>
      <c r="R236" s="238">
        <f>Q236*H236</f>
        <v>0.02496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236</v>
      </c>
      <c r="AT236" s="240" t="s">
        <v>223</v>
      </c>
      <c r="AU236" s="240" t="s">
        <v>95</v>
      </c>
      <c r="AY236" s="15" t="s">
        <v>222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236</v>
      </c>
      <c r="BM236" s="240" t="s">
        <v>765</v>
      </c>
    </row>
    <row r="237" s="13" customFormat="1">
      <c r="A237" s="13"/>
      <c r="B237" s="242"/>
      <c r="C237" s="243"/>
      <c r="D237" s="244" t="s">
        <v>280</v>
      </c>
      <c r="E237" s="245" t="s">
        <v>1</v>
      </c>
      <c r="F237" s="246" t="s">
        <v>95</v>
      </c>
      <c r="G237" s="243"/>
      <c r="H237" s="247">
        <v>2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280</v>
      </c>
      <c r="AU237" s="253" t="s">
        <v>95</v>
      </c>
      <c r="AV237" s="13" t="s">
        <v>95</v>
      </c>
      <c r="AW237" s="13" t="s">
        <v>39</v>
      </c>
      <c r="AX237" s="13" t="s">
        <v>92</v>
      </c>
      <c r="AY237" s="253" t="s">
        <v>222</v>
      </c>
    </row>
    <row r="238" s="2" customFormat="1" ht="24.15" customHeight="1">
      <c r="A238" s="37"/>
      <c r="B238" s="38"/>
      <c r="C238" s="259" t="s">
        <v>705</v>
      </c>
      <c r="D238" s="259" t="s">
        <v>405</v>
      </c>
      <c r="E238" s="260" t="s">
        <v>767</v>
      </c>
      <c r="F238" s="261" t="s">
        <v>768</v>
      </c>
      <c r="G238" s="262" t="s">
        <v>354</v>
      </c>
      <c r="H238" s="263">
        <v>2</v>
      </c>
      <c r="I238" s="264"/>
      <c r="J238" s="265">
        <f>ROUND(I238*H238,2)</f>
        <v>0</v>
      </c>
      <c r="K238" s="266"/>
      <c r="L238" s="267"/>
      <c r="M238" s="268" t="s">
        <v>1</v>
      </c>
      <c r="N238" s="269" t="s">
        <v>49</v>
      </c>
      <c r="O238" s="90"/>
      <c r="P238" s="238">
        <f>O238*H238</f>
        <v>0</v>
      </c>
      <c r="Q238" s="238">
        <v>0.56999999999999995</v>
      </c>
      <c r="R238" s="238">
        <f>Q238*H238</f>
        <v>1.1399999999999999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251</v>
      </c>
      <c r="AT238" s="240" t="s">
        <v>405</v>
      </c>
      <c r="AU238" s="240" t="s">
        <v>95</v>
      </c>
      <c r="AY238" s="15" t="s">
        <v>222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236</v>
      </c>
      <c r="BM238" s="240" t="s">
        <v>769</v>
      </c>
    </row>
    <row r="239" s="13" customFormat="1">
      <c r="A239" s="13"/>
      <c r="B239" s="242"/>
      <c r="C239" s="243"/>
      <c r="D239" s="244" t="s">
        <v>280</v>
      </c>
      <c r="E239" s="245" t="s">
        <v>1</v>
      </c>
      <c r="F239" s="246" t="s">
        <v>95</v>
      </c>
      <c r="G239" s="243"/>
      <c r="H239" s="247">
        <v>2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280</v>
      </c>
      <c r="AU239" s="253" t="s">
        <v>95</v>
      </c>
      <c r="AV239" s="13" t="s">
        <v>95</v>
      </c>
      <c r="AW239" s="13" t="s">
        <v>39</v>
      </c>
      <c r="AX239" s="13" t="s">
        <v>92</v>
      </c>
      <c r="AY239" s="253" t="s">
        <v>222</v>
      </c>
    </row>
    <row r="240" s="2" customFormat="1" ht="24.15" customHeight="1">
      <c r="A240" s="37"/>
      <c r="B240" s="38"/>
      <c r="C240" s="228" t="s">
        <v>710</v>
      </c>
      <c r="D240" s="228" t="s">
        <v>223</v>
      </c>
      <c r="E240" s="229" t="s">
        <v>771</v>
      </c>
      <c r="F240" s="230" t="s">
        <v>772</v>
      </c>
      <c r="G240" s="231" t="s">
        <v>354</v>
      </c>
      <c r="H240" s="232">
        <v>3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0.028539999999999999</v>
      </c>
      <c r="R240" s="238">
        <f>Q240*H240</f>
        <v>0.085620000000000002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236</v>
      </c>
      <c r="AT240" s="240" t="s">
        <v>223</v>
      </c>
      <c r="AU240" s="240" t="s">
        <v>95</v>
      </c>
      <c r="AY240" s="15" t="s">
        <v>222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236</v>
      </c>
      <c r="BM240" s="240" t="s">
        <v>1346</v>
      </c>
    </row>
    <row r="241" s="13" customFormat="1">
      <c r="A241" s="13"/>
      <c r="B241" s="242"/>
      <c r="C241" s="243"/>
      <c r="D241" s="244" t="s">
        <v>280</v>
      </c>
      <c r="E241" s="245" t="s">
        <v>1</v>
      </c>
      <c r="F241" s="246" t="s">
        <v>232</v>
      </c>
      <c r="G241" s="243"/>
      <c r="H241" s="247">
        <v>3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280</v>
      </c>
      <c r="AU241" s="253" t="s">
        <v>95</v>
      </c>
      <c r="AV241" s="13" t="s">
        <v>95</v>
      </c>
      <c r="AW241" s="13" t="s">
        <v>39</v>
      </c>
      <c r="AX241" s="13" t="s">
        <v>92</v>
      </c>
      <c r="AY241" s="253" t="s">
        <v>222</v>
      </c>
    </row>
    <row r="242" s="2" customFormat="1" ht="16.5" customHeight="1">
      <c r="A242" s="37"/>
      <c r="B242" s="38"/>
      <c r="C242" s="259" t="s">
        <v>316</v>
      </c>
      <c r="D242" s="259" t="s">
        <v>405</v>
      </c>
      <c r="E242" s="260" t="s">
        <v>775</v>
      </c>
      <c r="F242" s="261" t="s">
        <v>977</v>
      </c>
      <c r="G242" s="262" t="s">
        <v>354</v>
      </c>
      <c r="H242" s="263">
        <v>3</v>
      </c>
      <c r="I242" s="264"/>
      <c r="J242" s="265">
        <f>ROUND(I242*H242,2)</f>
        <v>0</v>
      </c>
      <c r="K242" s="266"/>
      <c r="L242" s="267"/>
      <c r="M242" s="268" t="s">
        <v>1</v>
      </c>
      <c r="N242" s="269" t="s">
        <v>49</v>
      </c>
      <c r="O242" s="90"/>
      <c r="P242" s="238">
        <f>O242*H242</f>
        <v>0</v>
      </c>
      <c r="Q242" s="238">
        <v>1.817</v>
      </c>
      <c r="R242" s="238">
        <f>Q242*H242</f>
        <v>5.4509999999999996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251</v>
      </c>
      <c r="AT242" s="240" t="s">
        <v>405</v>
      </c>
      <c r="AU242" s="240" t="s">
        <v>95</v>
      </c>
      <c r="AY242" s="15" t="s">
        <v>222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236</v>
      </c>
      <c r="BM242" s="240" t="s">
        <v>1347</v>
      </c>
    </row>
    <row r="243" s="13" customFormat="1">
      <c r="A243" s="13"/>
      <c r="B243" s="242"/>
      <c r="C243" s="243"/>
      <c r="D243" s="244" t="s">
        <v>280</v>
      </c>
      <c r="E243" s="245" t="s">
        <v>1</v>
      </c>
      <c r="F243" s="246" t="s">
        <v>232</v>
      </c>
      <c r="G243" s="243"/>
      <c r="H243" s="247">
        <v>3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280</v>
      </c>
      <c r="AU243" s="253" t="s">
        <v>95</v>
      </c>
      <c r="AV243" s="13" t="s">
        <v>95</v>
      </c>
      <c r="AW243" s="13" t="s">
        <v>39</v>
      </c>
      <c r="AX243" s="13" t="s">
        <v>92</v>
      </c>
      <c r="AY243" s="253" t="s">
        <v>222</v>
      </c>
    </row>
    <row r="244" s="2" customFormat="1" ht="24.15" customHeight="1">
      <c r="A244" s="37"/>
      <c r="B244" s="38"/>
      <c r="C244" s="228" t="s">
        <v>719</v>
      </c>
      <c r="D244" s="228" t="s">
        <v>223</v>
      </c>
      <c r="E244" s="229" t="s">
        <v>791</v>
      </c>
      <c r="F244" s="230" t="s">
        <v>792</v>
      </c>
      <c r="G244" s="231" t="s">
        <v>354</v>
      </c>
      <c r="H244" s="232">
        <v>3</v>
      </c>
      <c r="I244" s="233"/>
      <c r="J244" s="234">
        <f>ROUND(I244*H244,2)</f>
        <v>0</v>
      </c>
      <c r="K244" s="235"/>
      <c r="L244" s="43"/>
      <c r="M244" s="236" t="s">
        <v>1</v>
      </c>
      <c r="N244" s="237" t="s">
        <v>49</v>
      </c>
      <c r="O244" s="90"/>
      <c r="P244" s="238">
        <f>O244*H244</f>
        <v>0</v>
      </c>
      <c r="Q244" s="238">
        <v>0.42080000000000001</v>
      </c>
      <c r="R244" s="238">
        <f>Q244*H244</f>
        <v>1.2624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236</v>
      </c>
      <c r="AT244" s="240" t="s">
        <v>223</v>
      </c>
      <c r="AU244" s="240" t="s">
        <v>95</v>
      </c>
      <c r="AY244" s="15" t="s">
        <v>222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236</v>
      </c>
      <c r="BM244" s="240" t="s">
        <v>793</v>
      </c>
    </row>
    <row r="245" s="13" customFormat="1">
      <c r="A245" s="13"/>
      <c r="B245" s="242"/>
      <c r="C245" s="243"/>
      <c r="D245" s="244" t="s">
        <v>280</v>
      </c>
      <c r="E245" s="245" t="s">
        <v>1</v>
      </c>
      <c r="F245" s="246" t="s">
        <v>232</v>
      </c>
      <c r="G245" s="243"/>
      <c r="H245" s="247">
        <v>3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280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222</v>
      </c>
    </row>
    <row r="246" s="2" customFormat="1" ht="24.15" customHeight="1">
      <c r="A246" s="37"/>
      <c r="B246" s="38"/>
      <c r="C246" s="228" t="s">
        <v>723</v>
      </c>
      <c r="D246" s="228" t="s">
        <v>223</v>
      </c>
      <c r="E246" s="229" t="s">
        <v>787</v>
      </c>
      <c r="F246" s="230" t="s">
        <v>788</v>
      </c>
      <c r="G246" s="231" t="s">
        <v>354</v>
      </c>
      <c r="H246" s="232">
        <v>3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0.089999999999999997</v>
      </c>
      <c r="R246" s="238">
        <f>Q246*H246</f>
        <v>0.27000000000000002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236</v>
      </c>
      <c r="AT246" s="240" t="s">
        <v>223</v>
      </c>
      <c r="AU246" s="240" t="s">
        <v>95</v>
      </c>
      <c r="AY246" s="15" t="s">
        <v>222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236</v>
      </c>
      <c r="BM246" s="240" t="s">
        <v>789</v>
      </c>
    </row>
    <row r="247" s="13" customFormat="1">
      <c r="A247" s="13"/>
      <c r="B247" s="242"/>
      <c r="C247" s="243"/>
      <c r="D247" s="244" t="s">
        <v>280</v>
      </c>
      <c r="E247" s="245" t="s">
        <v>1</v>
      </c>
      <c r="F247" s="246" t="s">
        <v>232</v>
      </c>
      <c r="G247" s="243"/>
      <c r="H247" s="247">
        <v>3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280</v>
      </c>
      <c r="AU247" s="253" t="s">
        <v>95</v>
      </c>
      <c r="AV247" s="13" t="s">
        <v>95</v>
      </c>
      <c r="AW247" s="13" t="s">
        <v>39</v>
      </c>
      <c r="AX247" s="13" t="s">
        <v>92</v>
      </c>
      <c r="AY247" s="253" t="s">
        <v>222</v>
      </c>
    </row>
    <row r="248" s="2" customFormat="1" ht="24.15" customHeight="1">
      <c r="A248" s="37"/>
      <c r="B248" s="38"/>
      <c r="C248" s="259" t="s">
        <v>727</v>
      </c>
      <c r="D248" s="259" t="s">
        <v>405</v>
      </c>
      <c r="E248" s="260" t="s">
        <v>2242</v>
      </c>
      <c r="F248" s="261" t="s">
        <v>2243</v>
      </c>
      <c r="G248" s="262" t="s">
        <v>354</v>
      </c>
      <c r="H248" s="263">
        <v>3</v>
      </c>
      <c r="I248" s="264"/>
      <c r="J248" s="265">
        <f>ROUND(I248*H248,2)</f>
        <v>0</v>
      </c>
      <c r="K248" s="266"/>
      <c r="L248" s="267"/>
      <c r="M248" s="268" t="s">
        <v>1</v>
      </c>
      <c r="N248" s="269" t="s">
        <v>49</v>
      </c>
      <c r="O248" s="90"/>
      <c r="P248" s="238">
        <f>O248*H248</f>
        <v>0</v>
      </c>
      <c r="Q248" s="238">
        <v>0.054600000000000003</v>
      </c>
      <c r="R248" s="238">
        <f>Q248*H248</f>
        <v>0.1638</v>
      </c>
      <c r="S248" s="238">
        <v>0</v>
      </c>
      <c r="T248" s="23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40" t="s">
        <v>251</v>
      </c>
      <c r="AT248" s="240" t="s">
        <v>405</v>
      </c>
      <c r="AU248" s="240" t="s">
        <v>95</v>
      </c>
      <c r="AY248" s="15" t="s">
        <v>222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5" t="s">
        <v>92</v>
      </c>
      <c r="BK248" s="241">
        <f>ROUND(I248*H248,2)</f>
        <v>0</v>
      </c>
      <c r="BL248" s="15" t="s">
        <v>236</v>
      </c>
      <c r="BM248" s="240" t="s">
        <v>2244</v>
      </c>
    </row>
    <row r="249" s="2" customFormat="1" ht="21.75" customHeight="1">
      <c r="A249" s="37"/>
      <c r="B249" s="38"/>
      <c r="C249" s="228" t="s">
        <v>731</v>
      </c>
      <c r="D249" s="228" t="s">
        <v>223</v>
      </c>
      <c r="E249" s="229" t="s">
        <v>678</v>
      </c>
      <c r="F249" s="230" t="s">
        <v>679</v>
      </c>
      <c r="G249" s="231" t="s">
        <v>354</v>
      </c>
      <c r="H249" s="232">
        <v>3</v>
      </c>
      <c r="I249" s="233"/>
      <c r="J249" s="234">
        <f>ROUND(I249*H249,2)</f>
        <v>0</v>
      </c>
      <c r="K249" s="235"/>
      <c r="L249" s="43"/>
      <c r="M249" s="236" t="s">
        <v>1</v>
      </c>
      <c r="N249" s="237" t="s">
        <v>49</v>
      </c>
      <c r="O249" s="90"/>
      <c r="P249" s="238">
        <f>O249*H249</f>
        <v>0</v>
      </c>
      <c r="Q249" s="238">
        <v>0.22394</v>
      </c>
      <c r="R249" s="238">
        <f>Q249*H249</f>
        <v>0.67181999999999997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236</v>
      </c>
      <c r="AT249" s="240" t="s">
        <v>223</v>
      </c>
      <c r="AU249" s="240" t="s">
        <v>95</v>
      </c>
      <c r="AY249" s="15" t="s">
        <v>222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236</v>
      </c>
      <c r="BM249" s="240" t="s">
        <v>680</v>
      </c>
    </row>
    <row r="250" s="2" customFormat="1" ht="24.15" customHeight="1">
      <c r="A250" s="37"/>
      <c r="B250" s="38"/>
      <c r="C250" s="259" t="s">
        <v>735</v>
      </c>
      <c r="D250" s="259" t="s">
        <v>405</v>
      </c>
      <c r="E250" s="260" t="s">
        <v>682</v>
      </c>
      <c r="F250" s="261" t="s">
        <v>683</v>
      </c>
      <c r="G250" s="262" t="s">
        <v>354</v>
      </c>
      <c r="H250" s="263">
        <v>2</v>
      </c>
      <c r="I250" s="264"/>
      <c r="J250" s="265">
        <f>ROUND(I250*H250,2)</f>
        <v>0</v>
      </c>
      <c r="K250" s="266"/>
      <c r="L250" s="267"/>
      <c r="M250" s="268" t="s">
        <v>1</v>
      </c>
      <c r="N250" s="269" t="s">
        <v>49</v>
      </c>
      <c r="O250" s="90"/>
      <c r="P250" s="238">
        <f>O250*H250</f>
        <v>0</v>
      </c>
      <c r="Q250" s="238">
        <v>0.050999999999999997</v>
      </c>
      <c r="R250" s="238">
        <f>Q250*H250</f>
        <v>0.10199999999999999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251</v>
      </c>
      <c r="AT250" s="240" t="s">
        <v>405</v>
      </c>
      <c r="AU250" s="240" t="s">
        <v>95</v>
      </c>
      <c r="AY250" s="15" t="s">
        <v>222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236</v>
      </c>
      <c r="BM250" s="240" t="s">
        <v>684</v>
      </c>
    </row>
    <row r="251" s="13" customFormat="1">
      <c r="A251" s="13"/>
      <c r="B251" s="242"/>
      <c r="C251" s="243"/>
      <c r="D251" s="244" t="s">
        <v>280</v>
      </c>
      <c r="E251" s="245" t="s">
        <v>1</v>
      </c>
      <c r="F251" s="246" t="s">
        <v>95</v>
      </c>
      <c r="G251" s="243"/>
      <c r="H251" s="247">
        <v>2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280</v>
      </c>
      <c r="AU251" s="253" t="s">
        <v>95</v>
      </c>
      <c r="AV251" s="13" t="s">
        <v>95</v>
      </c>
      <c r="AW251" s="13" t="s">
        <v>39</v>
      </c>
      <c r="AX251" s="13" t="s">
        <v>92</v>
      </c>
      <c r="AY251" s="253" t="s">
        <v>222</v>
      </c>
    </row>
    <row r="252" s="2" customFormat="1" ht="24.15" customHeight="1">
      <c r="A252" s="37"/>
      <c r="B252" s="38"/>
      <c r="C252" s="259" t="s">
        <v>739</v>
      </c>
      <c r="D252" s="259" t="s">
        <v>405</v>
      </c>
      <c r="E252" s="260" t="s">
        <v>686</v>
      </c>
      <c r="F252" s="261" t="s">
        <v>687</v>
      </c>
      <c r="G252" s="262" t="s">
        <v>354</v>
      </c>
      <c r="H252" s="263">
        <v>1</v>
      </c>
      <c r="I252" s="264"/>
      <c r="J252" s="265">
        <f>ROUND(I252*H252,2)</f>
        <v>0</v>
      </c>
      <c r="K252" s="266"/>
      <c r="L252" s="267"/>
      <c r="M252" s="268" t="s">
        <v>1</v>
      </c>
      <c r="N252" s="269" t="s">
        <v>49</v>
      </c>
      <c r="O252" s="90"/>
      <c r="P252" s="238">
        <f>O252*H252</f>
        <v>0</v>
      </c>
      <c r="Q252" s="238">
        <v>0.068000000000000005</v>
      </c>
      <c r="R252" s="238">
        <f>Q252*H252</f>
        <v>0.068000000000000005</v>
      </c>
      <c r="S252" s="238">
        <v>0</v>
      </c>
      <c r="T252" s="23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40" t="s">
        <v>251</v>
      </c>
      <c r="AT252" s="240" t="s">
        <v>405</v>
      </c>
      <c r="AU252" s="240" t="s">
        <v>95</v>
      </c>
      <c r="AY252" s="15" t="s">
        <v>222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5" t="s">
        <v>92</v>
      </c>
      <c r="BK252" s="241">
        <f>ROUND(I252*H252,2)</f>
        <v>0</v>
      </c>
      <c r="BL252" s="15" t="s">
        <v>236</v>
      </c>
      <c r="BM252" s="240" t="s">
        <v>1348</v>
      </c>
    </row>
    <row r="253" s="13" customFormat="1">
      <c r="A253" s="13"/>
      <c r="B253" s="242"/>
      <c r="C253" s="243"/>
      <c r="D253" s="244" t="s">
        <v>280</v>
      </c>
      <c r="E253" s="245" t="s">
        <v>1</v>
      </c>
      <c r="F253" s="246" t="s">
        <v>92</v>
      </c>
      <c r="G253" s="243"/>
      <c r="H253" s="247">
        <v>1</v>
      </c>
      <c r="I253" s="248"/>
      <c r="J253" s="243"/>
      <c r="K253" s="243"/>
      <c r="L253" s="249"/>
      <c r="M253" s="250"/>
      <c r="N253" s="251"/>
      <c r="O253" s="251"/>
      <c r="P253" s="251"/>
      <c r="Q253" s="251"/>
      <c r="R253" s="251"/>
      <c r="S253" s="251"/>
      <c r="T253" s="25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3" t="s">
        <v>280</v>
      </c>
      <c r="AU253" s="253" t="s">
        <v>95</v>
      </c>
      <c r="AV253" s="13" t="s">
        <v>95</v>
      </c>
      <c r="AW253" s="13" t="s">
        <v>39</v>
      </c>
      <c r="AX253" s="13" t="s">
        <v>92</v>
      </c>
      <c r="AY253" s="253" t="s">
        <v>222</v>
      </c>
    </row>
    <row r="254" s="2" customFormat="1" ht="24.15" customHeight="1">
      <c r="A254" s="37"/>
      <c r="B254" s="38"/>
      <c r="C254" s="228" t="s">
        <v>743</v>
      </c>
      <c r="D254" s="228" t="s">
        <v>223</v>
      </c>
      <c r="E254" s="229" t="s">
        <v>694</v>
      </c>
      <c r="F254" s="230" t="s">
        <v>695</v>
      </c>
      <c r="G254" s="231" t="s">
        <v>354</v>
      </c>
      <c r="H254" s="232">
        <v>2</v>
      </c>
      <c r="I254" s="233"/>
      <c r="J254" s="234">
        <f>ROUND(I254*H254,2)</f>
        <v>0</v>
      </c>
      <c r="K254" s="235"/>
      <c r="L254" s="43"/>
      <c r="M254" s="236" t="s">
        <v>1</v>
      </c>
      <c r="N254" s="237" t="s">
        <v>49</v>
      </c>
      <c r="O254" s="90"/>
      <c r="P254" s="238">
        <f>O254*H254</f>
        <v>0</v>
      </c>
      <c r="Q254" s="238">
        <v>0.087419999999999998</v>
      </c>
      <c r="R254" s="238">
        <f>Q254*H254</f>
        <v>0.17484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236</v>
      </c>
      <c r="AT254" s="240" t="s">
        <v>223</v>
      </c>
      <c r="AU254" s="240" t="s">
        <v>95</v>
      </c>
      <c r="AY254" s="15" t="s">
        <v>222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236</v>
      </c>
      <c r="BM254" s="240" t="s">
        <v>1350</v>
      </c>
    </row>
    <row r="255" s="13" customFormat="1">
      <c r="A255" s="13"/>
      <c r="B255" s="242"/>
      <c r="C255" s="243"/>
      <c r="D255" s="244" t="s">
        <v>280</v>
      </c>
      <c r="E255" s="245" t="s">
        <v>1</v>
      </c>
      <c r="F255" s="246" t="s">
        <v>95</v>
      </c>
      <c r="G255" s="243"/>
      <c r="H255" s="247">
        <v>2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280</v>
      </c>
      <c r="AU255" s="253" t="s">
        <v>95</v>
      </c>
      <c r="AV255" s="13" t="s">
        <v>95</v>
      </c>
      <c r="AW255" s="13" t="s">
        <v>39</v>
      </c>
      <c r="AX255" s="13" t="s">
        <v>92</v>
      </c>
      <c r="AY255" s="253" t="s">
        <v>222</v>
      </c>
    </row>
    <row r="256" s="2" customFormat="1" ht="24.15" customHeight="1">
      <c r="A256" s="37"/>
      <c r="B256" s="38"/>
      <c r="C256" s="259" t="s">
        <v>747</v>
      </c>
      <c r="D256" s="259" t="s">
        <v>405</v>
      </c>
      <c r="E256" s="260" t="s">
        <v>974</v>
      </c>
      <c r="F256" s="261" t="s">
        <v>975</v>
      </c>
      <c r="G256" s="262" t="s">
        <v>354</v>
      </c>
      <c r="H256" s="263">
        <v>2</v>
      </c>
      <c r="I256" s="264"/>
      <c r="J256" s="265">
        <f>ROUND(I256*H256,2)</f>
        <v>0</v>
      </c>
      <c r="K256" s="266"/>
      <c r="L256" s="267"/>
      <c r="M256" s="268" t="s">
        <v>1</v>
      </c>
      <c r="N256" s="269" t="s">
        <v>49</v>
      </c>
      <c r="O256" s="90"/>
      <c r="P256" s="238">
        <f>O256*H256</f>
        <v>0</v>
      </c>
      <c r="Q256" s="238">
        <v>0.021000000000000001</v>
      </c>
      <c r="R256" s="238">
        <f>Q256*H256</f>
        <v>0.042000000000000003</v>
      </c>
      <c r="S256" s="238">
        <v>0</v>
      </c>
      <c r="T256" s="239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240" t="s">
        <v>251</v>
      </c>
      <c r="AT256" s="240" t="s">
        <v>405</v>
      </c>
      <c r="AU256" s="240" t="s">
        <v>95</v>
      </c>
      <c r="AY256" s="15" t="s">
        <v>222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5" t="s">
        <v>92</v>
      </c>
      <c r="BK256" s="241">
        <f>ROUND(I256*H256,2)</f>
        <v>0</v>
      </c>
      <c r="BL256" s="15" t="s">
        <v>236</v>
      </c>
      <c r="BM256" s="240" t="s">
        <v>1351</v>
      </c>
    </row>
    <row r="257" s="13" customFormat="1">
      <c r="A257" s="13"/>
      <c r="B257" s="242"/>
      <c r="C257" s="243"/>
      <c r="D257" s="244" t="s">
        <v>280</v>
      </c>
      <c r="E257" s="245" t="s">
        <v>1</v>
      </c>
      <c r="F257" s="246" t="s">
        <v>95</v>
      </c>
      <c r="G257" s="243"/>
      <c r="H257" s="247">
        <v>2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280</v>
      </c>
      <c r="AU257" s="253" t="s">
        <v>95</v>
      </c>
      <c r="AV257" s="13" t="s">
        <v>95</v>
      </c>
      <c r="AW257" s="13" t="s">
        <v>39</v>
      </c>
      <c r="AX257" s="13" t="s">
        <v>92</v>
      </c>
      <c r="AY257" s="253" t="s">
        <v>222</v>
      </c>
    </row>
    <row r="258" s="2" customFormat="1" ht="24.15" customHeight="1">
      <c r="A258" s="37"/>
      <c r="B258" s="38"/>
      <c r="C258" s="259" t="s">
        <v>751</v>
      </c>
      <c r="D258" s="259" t="s">
        <v>405</v>
      </c>
      <c r="E258" s="260" t="s">
        <v>702</v>
      </c>
      <c r="F258" s="261" t="s">
        <v>703</v>
      </c>
      <c r="G258" s="262" t="s">
        <v>354</v>
      </c>
      <c r="H258" s="263">
        <v>4</v>
      </c>
      <c r="I258" s="264"/>
      <c r="J258" s="265">
        <f>ROUND(I258*H258,2)</f>
        <v>0</v>
      </c>
      <c r="K258" s="266"/>
      <c r="L258" s="267"/>
      <c r="M258" s="268" t="s">
        <v>1</v>
      </c>
      <c r="N258" s="269" t="s">
        <v>49</v>
      </c>
      <c r="O258" s="90"/>
      <c r="P258" s="238">
        <f>O258*H258</f>
        <v>0</v>
      </c>
      <c r="Q258" s="238">
        <v>0.002</v>
      </c>
      <c r="R258" s="238">
        <f>Q258*H258</f>
        <v>0.0080000000000000002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251</v>
      </c>
      <c r="AT258" s="240" t="s">
        <v>405</v>
      </c>
      <c r="AU258" s="240" t="s">
        <v>95</v>
      </c>
      <c r="AY258" s="15" t="s">
        <v>222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236</v>
      </c>
      <c r="BM258" s="240" t="s">
        <v>704</v>
      </c>
    </row>
    <row r="259" s="13" customFormat="1">
      <c r="A259" s="13"/>
      <c r="B259" s="242"/>
      <c r="C259" s="243"/>
      <c r="D259" s="244" t="s">
        <v>280</v>
      </c>
      <c r="E259" s="245" t="s">
        <v>1</v>
      </c>
      <c r="F259" s="246" t="s">
        <v>236</v>
      </c>
      <c r="G259" s="243"/>
      <c r="H259" s="247">
        <v>4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280</v>
      </c>
      <c r="AU259" s="253" t="s">
        <v>95</v>
      </c>
      <c r="AV259" s="13" t="s">
        <v>95</v>
      </c>
      <c r="AW259" s="13" t="s">
        <v>39</v>
      </c>
      <c r="AX259" s="13" t="s">
        <v>92</v>
      </c>
      <c r="AY259" s="253" t="s">
        <v>222</v>
      </c>
    </row>
    <row r="260" s="2" customFormat="1" ht="24.15" customHeight="1">
      <c r="A260" s="37"/>
      <c r="B260" s="38"/>
      <c r="C260" s="228" t="s">
        <v>709</v>
      </c>
      <c r="D260" s="228" t="s">
        <v>223</v>
      </c>
      <c r="E260" s="229" t="s">
        <v>2245</v>
      </c>
      <c r="F260" s="230" t="s">
        <v>2246</v>
      </c>
      <c r="G260" s="231" t="s">
        <v>354</v>
      </c>
      <c r="H260" s="232">
        <v>1</v>
      </c>
      <c r="I260" s="233"/>
      <c r="J260" s="234">
        <f>ROUND(I260*H260,2)</f>
        <v>0</v>
      </c>
      <c r="K260" s="235"/>
      <c r="L260" s="43"/>
      <c r="M260" s="236" t="s">
        <v>1</v>
      </c>
      <c r="N260" s="237" t="s">
        <v>49</v>
      </c>
      <c r="O260" s="90"/>
      <c r="P260" s="238">
        <f>O260*H260</f>
        <v>0</v>
      </c>
      <c r="Q260" s="238">
        <v>0.00010000000000000001</v>
      </c>
      <c r="R260" s="238">
        <f>Q260*H260</f>
        <v>0.00010000000000000001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236</v>
      </c>
      <c r="AT260" s="240" t="s">
        <v>223</v>
      </c>
      <c r="AU260" s="240" t="s">
        <v>95</v>
      </c>
      <c r="AY260" s="15" t="s">
        <v>222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236</v>
      </c>
      <c r="BM260" s="240" t="s">
        <v>2247</v>
      </c>
    </row>
    <row r="261" s="2" customFormat="1" ht="16.5" customHeight="1">
      <c r="A261" s="37"/>
      <c r="B261" s="38"/>
      <c r="C261" s="259" t="s">
        <v>758</v>
      </c>
      <c r="D261" s="259" t="s">
        <v>405</v>
      </c>
      <c r="E261" s="260" t="s">
        <v>2248</v>
      </c>
      <c r="F261" s="261" t="s">
        <v>2249</v>
      </c>
      <c r="G261" s="262" t="s">
        <v>354</v>
      </c>
      <c r="H261" s="263">
        <v>1</v>
      </c>
      <c r="I261" s="264"/>
      <c r="J261" s="265">
        <f>ROUND(I261*H261,2)</f>
        <v>0</v>
      </c>
      <c r="K261" s="266"/>
      <c r="L261" s="267"/>
      <c r="M261" s="268" t="s">
        <v>1</v>
      </c>
      <c r="N261" s="269" t="s">
        <v>49</v>
      </c>
      <c r="O261" s="90"/>
      <c r="P261" s="238">
        <f>O261*H261</f>
        <v>0</v>
      </c>
      <c r="Q261" s="238">
        <v>0.00059999999999999995</v>
      </c>
      <c r="R261" s="238">
        <f>Q261*H261</f>
        <v>0.00059999999999999995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251</v>
      </c>
      <c r="AT261" s="240" t="s">
        <v>405</v>
      </c>
      <c r="AU261" s="240" t="s">
        <v>95</v>
      </c>
      <c r="AY261" s="15" t="s">
        <v>222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236</v>
      </c>
      <c r="BM261" s="240" t="s">
        <v>2250</v>
      </c>
    </row>
    <row r="262" s="2" customFormat="1" ht="24.15" customHeight="1">
      <c r="A262" s="37"/>
      <c r="B262" s="38"/>
      <c r="C262" s="259" t="s">
        <v>762</v>
      </c>
      <c r="D262" s="259" t="s">
        <v>405</v>
      </c>
      <c r="E262" s="260" t="s">
        <v>2251</v>
      </c>
      <c r="F262" s="261" t="s">
        <v>2252</v>
      </c>
      <c r="G262" s="262" t="s">
        <v>354</v>
      </c>
      <c r="H262" s="263">
        <v>2</v>
      </c>
      <c r="I262" s="264"/>
      <c r="J262" s="265">
        <f>ROUND(I262*H262,2)</f>
        <v>0</v>
      </c>
      <c r="K262" s="266"/>
      <c r="L262" s="267"/>
      <c r="M262" s="268" t="s">
        <v>1</v>
      </c>
      <c r="N262" s="269" t="s">
        <v>49</v>
      </c>
      <c r="O262" s="90"/>
      <c r="P262" s="238">
        <f>O262*H262</f>
        <v>0</v>
      </c>
      <c r="Q262" s="238">
        <v>0.0094999999999999998</v>
      </c>
      <c r="R262" s="238">
        <f>Q262*H262</f>
        <v>0.019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457</v>
      </c>
      <c r="AT262" s="240" t="s">
        <v>405</v>
      </c>
      <c r="AU262" s="240" t="s">
        <v>95</v>
      </c>
      <c r="AY262" s="15" t="s">
        <v>222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292</v>
      </c>
      <c r="BM262" s="240" t="s">
        <v>2253</v>
      </c>
    </row>
    <row r="263" s="13" customFormat="1">
      <c r="A263" s="13"/>
      <c r="B263" s="242"/>
      <c r="C263" s="243"/>
      <c r="D263" s="244" t="s">
        <v>280</v>
      </c>
      <c r="E263" s="245" t="s">
        <v>1</v>
      </c>
      <c r="F263" s="246" t="s">
        <v>95</v>
      </c>
      <c r="G263" s="243"/>
      <c r="H263" s="247">
        <v>2</v>
      </c>
      <c r="I263" s="248"/>
      <c r="J263" s="243"/>
      <c r="K263" s="243"/>
      <c r="L263" s="249"/>
      <c r="M263" s="250"/>
      <c r="N263" s="251"/>
      <c r="O263" s="251"/>
      <c r="P263" s="251"/>
      <c r="Q263" s="251"/>
      <c r="R263" s="251"/>
      <c r="S263" s="251"/>
      <c r="T263" s="25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3" t="s">
        <v>280</v>
      </c>
      <c r="AU263" s="253" t="s">
        <v>95</v>
      </c>
      <c r="AV263" s="13" t="s">
        <v>95</v>
      </c>
      <c r="AW263" s="13" t="s">
        <v>39</v>
      </c>
      <c r="AX263" s="13" t="s">
        <v>92</v>
      </c>
      <c r="AY263" s="253" t="s">
        <v>222</v>
      </c>
    </row>
    <row r="264" s="12" customFormat="1" ht="20.88" customHeight="1">
      <c r="A264" s="12"/>
      <c r="B264" s="212"/>
      <c r="C264" s="213"/>
      <c r="D264" s="214" t="s">
        <v>83</v>
      </c>
      <c r="E264" s="226" t="s">
        <v>471</v>
      </c>
      <c r="F264" s="226" t="s">
        <v>472</v>
      </c>
      <c r="G264" s="213"/>
      <c r="H264" s="213"/>
      <c r="I264" s="216"/>
      <c r="J264" s="227">
        <f>BK264</f>
        <v>0</v>
      </c>
      <c r="K264" s="213"/>
      <c r="L264" s="218"/>
      <c r="M264" s="219"/>
      <c r="N264" s="220"/>
      <c r="O264" s="220"/>
      <c r="P264" s="221">
        <f>SUM(P265:P279)</f>
        <v>0</v>
      </c>
      <c r="Q264" s="220"/>
      <c r="R264" s="221">
        <f>SUM(R265:R279)</f>
        <v>0</v>
      </c>
      <c r="S264" s="220"/>
      <c r="T264" s="222">
        <f>SUM(T265:T279)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23" t="s">
        <v>92</v>
      </c>
      <c r="AT264" s="224" t="s">
        <v>83</v>
      </c>
      <c r="AU264" s="224" t="s">
        <v>95</v>
      </c>
      <c r="AY264" s="223" t="s">
        <v>222</v>
      </c>
      <c r="BK264" s="225">
        <f>SUM(BK265:BK279)</f>
        <v>0</v>
      </c>
    </row>
    <row r="265" s="2" customFormat="1" ht="24.15" customHeight="1">
      <c r="A265" s="37"/>
      <c r="B265" s="38"/>
      <c r="C265" s="228" t="s">
        <v>766</v>
      </c>
      <c r="D265" s="228" t="s">
        <v>223</v>
      </c>
      <c r="E265" s="229" t="s">
        <v>800</v>
      </c>
      <c r="F265" s="230" t="s">
        <v>801</v>
      </c>
      <c r="G265" s="231" t="s">
        <v>386</v>
      </c>
      <c r="H265" s="232">
        <v>93.400000000000006</v>
      </c>
      <c r="I265" s="233"/>
      <c r="J265" s="234">
        <f>ROUND(I265*H265,2)</f>
        <v>0</v>
      </c>
      <c r="K265" s="235"/>
      <c r="L265" s="43"/>
      <c r="M265" s="236" t="s">
        <v>1</v>
      </c>
      <c r="N265" s="237" t="s">
        <v>49</v>
      </c>
      <c r="O265" s="90"/>
      <c r="P265" s="238">
        <f>O265*H265</f>
        <v>0</v>
      </c>
      <c r="Q265" s="238">
        <v>0</v>
      </c>
      <c r="R265" s="238">
        <f>Q265*H265</f>
        <v>0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236</v>
      </c>
      <c r="AT265" s="240" t="s">
        <v>223</v>
      </c>
      <c r="AU265" s="240" t="s">
        <v>232</v>
      </c>
      <c r="AY265" s="15" t="s">
        <v>222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236</v>
      </c>
      <c r="BM265" s="240" t="s">
        <v>1010</v>
      </c>
    </row>
    <row r="266" s="13" customFormat="1">
      <c r="A266" s="13"/>
      <c r="B266" s="242"/>
      <c r="C266" s="243"/>
      <c r="D266" s="244" t="s">
        <v>280</v>
      </c>
      <c r="E266" s="245" t="s">
        <v>1</v>
      </c>
      <c r="F266" s="246" t="s">
        <v>2254</v>
      </c>
      <c r="G266" s="243"/>
      <c r="H266" s="247">
        <v>27.399999999999999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280</v>
      </c>
      <c r="AU266" s="253" t="s">
        <v>232</v>
      </c>
      <c r="AV266" s="13" t="s">
        <v>95</v>
      </c>
      <c r="AW266" s="13" t="s">
        <v>39</v>
      </c>
      <c r="AX266" s="13" t="s">
        <v>84</v>
      </c>
      <c r="AY266" s="253" t="s">
        <v>222</v>
      </c>
    </row>
    <row r="267" s="13" customFormat="1">
      <c r="A267" s="13"/>
      <c r="B267" s="242"/>
      <c r="C267" s="243"/>
      <c r="D267" s="244" t="s">
        <v>280</v>
      </c>
      <c r="E267" s="245" t="s">
        <v>1</v>
      </c>
      <c r="F267" s="246" t="s">
        <v>2255</v>
      </c>
      <c r="G267" s="243"/>
      <c r="H267" s="247">
        <v>39.600000000000001</v>
      </c>
      <c r="I267" s="248"/>
      <c r="J267" s="243"/>
      <c r="K267" s="243"/>
      <c r="L267" s="249"/>
      <c r="M267" s="250"/>
      <c r="N267" s="251"/>
      <c r="O267" s="251"/>
      <c r="P267" s="251"/>
      <c r="Q267" s="251"/>
      <c r="R267" s="251"/>
      <c r="S267" s="251"/>
      <c r="T267" s="25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280</v>
      </c>
      <c r="AU267" s="253" t="s">
        <v>232</v>
      </c>
      <c r="AV267" s="13" t="s">
        <v>95</v>
      </c>
      <c r="AW267" s="13" t="s">
        <v>39</v>
      </c>
      <c r="AX267" s="13" t="s">
        <v>84</v>
      </c>
      <c r="AY267" s="253" t="s">
        <v>222</v>
      </c>
    </row>
    <row r="268" s="13" customFormat="1">
      <c r="A268" s="13"/>
      <c r="B268" s="242"/>
      <c r="C268" s="243"/>
      <c r="D268" s="244" t="s">
        <v>280</v>
      </c>
      <c r="E268" s="245" t="s">
        <v>1</v>
      </c>
      <c r="F268" s="246" t="s">
        <v>2256</v>
      </c>
      <c r="G268" s="243"/>
      <c r="H268" s="247">
        <v>26.399999999999999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280</v>
      </c>
      <c r="AU268" s="253" t="s">
        <v>232</v>
      </c>
      <c r="AV268" s="13" t="s">
        <v>95</v>
      </c>
      <c r="AW268" s="13" t="s">
        <v>39</v>
      </c>
      <c r="AX268" s="13" t="s">
        <v>84</v>
      </c>
      <c r="AY268" s="253" t="s">
        <v>222</v>
      </c>
    </row>
    <row r="269" s="2" customFormat="1" ht="24.15" customHeight="1">
      <c r="A269" s="37"/>
      <c r="B269" s="38"/>
      <c r="C269" s="228" t="s">
        <v>770</v>
      </c>
      <c r="D269" s="228" t="s">
        <v>223</v>
      </c>
      <c r="E269" s="229" t="s">
        <v>805</v>
      </c>
      <c r="F269" s="230" t="s">
        <v>806</v>
      </c>
      <c r="G269" s="231" t="s">
        <v>386</v>
      </c>
      <c r="H269" s="232">
        <v>1027.4000000000001</v>
      </c>
      <c r="I269" s="233"/>
      <c r="J269" s="234">
        <f>ROUND(I269*H269,2)</f>
        <v>0</v>
      </c>
      <c r="K269" s="235"/>
      <c r="L269" s="43"/>
      <c r="M269" s="236" t="s">
        <v>1</v>
      </c>
      <c r="N269" s="237" t="s">
        <v>49</v>
      </c>
      <c r="O269" s="90"/>
      <c r="P269" s="238">
        <f>O269*H269</f>
        <v>0</v>
      </c>
      <c r="Q269" s="238">
        <v>0</v>
      </c>
      <c r="R269" s="238">
        <f>Q269*H269</f>
        <v>0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236</v>
      </c>
      <c r="AT269" s="240" t="s">
        <v>223</v>
      </c>
      <c r="AU269" s="240" t="s">
        <v>232</v>
      </c>
      <c r="AY269" s="15" t="s">
        <v>222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236</v>
      </c>
      <c r="BM269" s="240" t="s">
        <v>1014</v>
      </c>
    </row>
    <row r="270" s="13" customFormat="1">
      <c r="A270" s="13"/>
      <c r="B270" s="242"/>
      <c r="C270" s="243"/>
      <c r="D270" s="244" t="s">
        <v>280</v>
      </c>
      <c r="E270" s="245" t="s">
        <v>1</v>
      </c>
      <c r="F270" s="246" t="s">
        <v>2257</v>
      </c>
      <c r="G270" s="243"/>
      <c r="H270" s="247">
        <v>301.39999999999998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280</v>
      </c>
      <c r="AU270" s="253" t="s">
        <v>232</v>
      </c>
      <c r="AV270" s="13" t="s">
        <v>95</v>
      </c>
      <c r="AW270" s="13" t="s">
        <v>39</v>
      </c>
      <c r="AX270" s="13" t="s">
        <v>84</v>
      </c>
      <c r="AY270" s="253" t="s">
        <v>222</v>
      </c>
    </row>
    <row r="271" s="13" customFormat="1">
      <c r="A271" s="13"/>
      <c r="B271" s="242"/>
      <c r="C271" s="243"/>
      <c r="D271" s="244" t="s">
        <v>280</v>
      </c>
      <c r="E271" s="245" t="s">
        <v>1</v>
      </c>
      <c r="F271" s="246" t="s">
        <v>2258</v>
      </c>
      <c r="G271" s="243"/>
      <c r="H271" s="247">
        <v>435.60000000000002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280</v>
      </c>
      <c r="AU271" s="253" t="s">
        <v>232</v>
      </c>
      <c r="AV271" s="13" t="s">
        <v>95</v>
      </c>
      <c r="AW271" s="13" t="s">
        <v>39</v>
      </c>
      <c r="AX271" s="13" t="s">
        <v>84</v>
      </c>
      <c r="AY271" s="253" t="s">
        <v>222</v>
      </c>
    </row>
    <row r="272" s="13" customFormat="1">
      <c r="A272" s="13"/>
      <c r="B272" s="242"/>
      <c r="C272" s="243"/>
      <c r="D272" s="244" t="s">
        <v>280</v>
      </c>
      <c r="E272" s="245" t="s">
        <v>1</v>
      </c>
      <c r="F272" s="246" t="s">
        <v>2259</v>
      </c>
      <c r="G272" s="243"/>
      <c r="H272" s="247">
        <v>290.39999999999998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280</v>
      </c>
      <c r="AU272" s="253" t="s">
        <v>232</v>
      </c>
      <c r="AV272" s="13" t="s">
        <v>95</v>
      </c>
      <c r="AW272" s="13" t="s">
        <v>39</v>
      </c>
      <c r="AX272" s="13" t="s">
        <v>84</v>
      </c>
      <c r="AY272" s="253" t="s">
        <v>222</v>
      </c>
    </row>
    <row r="273" s="2" customFormat="1" ht="24.15" customHeight="1">
      <c r="A273" s="37"/>
      <c r="B273" s="38"/>
      <c r="C273" s="228" t="s">
        <v>774</v>
      </c>
      <c r="D273" s="228" t="s">
        <v>223</v>
      </c>
      <c r="E273" s="229" t="s">
        <v>810</v>
      </c>
      <c r="F273" s="230" t="s">
        <v>811</v>
      </c>
      <c r="G273" s="231" t="s">
        <v>386</v>
      </c>
      <c r="H273" s="232">
        <v>93.400000000000006</v>
      </c>
      <c r="I273" s="233"/>
      <c r="J273" s="234">
        <f>ROUND(I273*H273,2)</f>
        <v>0</v>
      </c>
      <c r="K273" s="235"/>
      <c r="L273" s="43"/>
      <c r="M273" s="236" t="s">
        <v>1</v>
      </c>
      <c r="N273" s="237" t="s">
        <v>49</v>
      </c>
      <c r="O273" s="90"/>
      <c r="P273" s="238">
        <f>O273*H273</f>
        <v>0</v>
      </c>
      <c r="Q273" s="238">
        <v>0</v>
      </c>
      <c r="R273" s="238">
        <f>Q273*H273</f>
        <v>0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236</v>
      </c>
      <c r="AT273" s="240" t="s">
        <v>223</v>
      </c>
      <c r="AU273" s="240" t="s">
        <v>232</v>
      </c>
      <c r="AY273" s="15" t="s">
        <v>222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236</v>
      </c>
      <c r="BM273" s="240" t="s">
        <v>1018</v>
      </c>
    </row>
    <row r="274" s="13" customFormat="1">
      <c r="A274" s="13"/>
      <c r="B274" s="242"/>
      <c r="C274" s="243"/>
      <c r="D274" s="244" t="s">
        <v>280</v>
      </c>
      <c r="E274" s="245" t="s">
        <v>1</v>
      </c>
      <c r="F274" s="246" t="s">
        <v>2254</v>
      </c>
      <c r="G274" s="243"/>
      <c r="H274" s="247">
        <v>27.399999999999999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280</v>
      </c>
      <c r="AU274" s="253" t="s">
        <v>232</v>
      </c>
      <c r="AV274" s="13" t="s">
        <v>95</v>
      </c>
      <c r="AW274" s="13" t="s">
        <v>39</v>
      </c>
      <c r="AX274" s="13" t="s">
        <v>84</v>
      </c>
      <c r="AY274" s="253" t="s">
        <v>222</v>
      </c>
    </row>
    <row r="275" s="13" customFormat="1">
      <c r="A275" s="13"/>
      <c r="B275" s="242"/>
      <c r="C275" s="243"/>
      <c r="D275" s="244" t="s">
        <v>280</v>
      </c>
      <c r="E275" s="245" t="s">
        <v>1</v>
      </c>
      <c r="F275" s="246" t="s">
        <v>2255</v>
      </c>
      <c r="G275" s="243"/>
      <c r="H275" s="247">
        <v>39.600000000000001</v>
      </c>
      <c r="I275" s="248"/>
      <c r="J275" s="243"/>
      <c r="K275" s="243"/>
      <c r="L275" s="249"/>
      <c r="M275" s="250"/>
      <c r="N275" s="251"/>
      <c r="O275" s="251"/>
      <c r="P275" s="251"/>
      <c r="Q275" s="251"/>
      <c r="R275" s="251"/>
      <c r="S275" s="251"/>
      <c r="T275" s="25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3" t="s">
        <v>280</v>
      </c>
      <c r="AU275" s="253" t="s">
        <v>232</v>
      </c>
      <c r="AV275" s="13" t="s">
        <v>95</v>
      </c>
      <c r="AW275" s="13" t="s">
        <v>39</v>
      </c>
      <c r="AX275" s="13" t="s">
        <v>84</v>
      </c>
      <c r="AY275" s="253" t="s">
        <v>222</v>
      </c>
    </row>
    <row r="276" s="13" customFormat="1">
      <c r="A276" s="13"/>
      <c r="B276" s="242"/>
      <c r="C276" s="243"/>
      <c r="D276" s="244" t="s">
        <v>280</v>
      </c>
      <c r="E276" s="245" t="s">
        <v>1</v>
      </c>
      <c r="F276" s="246" t="s">
        <v>2256</v>
      </c>
      <c r="G276" s="243"/>
      <c r="H276" s="247">
        <v>26.399999999999999</v>
      </c>
      <c r="I276" s="248"/>
      <c r="J276" s="243"/>
      <c r="K276" s="243"/>
      <c r="L276" s="249"/>
      <c r="M276" s="250"/>
      <c r="N276" s="251"/>
      <c r="O276" s="251"/>
      <c r="P276" s="251"/>
      <c r="Q276" s="251"/>
      <c r="R276" s="251"/>
      <c r="S276" s="251"/>
      <c r="T276" s="25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3" t="s">
        <v>280</v>
      </c>
      <c r="AU276" s="253" t="s">
        <v>232</v>
      </c>
      <c r="AV276" s="13" t="s">
        <v>95</v>
      </c>
      <c r="AW276" s="13" t="s">
        <v>39</v>
      </c>
      <c r="AX276" s="13" t="s">
        <v>84</v>
      </c>
      <c r="AY276" s="253" t="s">
        <v>222</v>
      </c>
    </row>
    <row r="277" s="2" customFormat="1" ht="33" customHeight="1">
      <c r="A277" s="37"/>
      <c r="B277" s="38"/>
      <c r="C277" s="228" t="s">
        <v>778</v>
      </c>
      <c r="D277" s="228" t="s">
        <v>223</v>
      </c>
      <c r="E277" s="229" t="s">
        <v>1020</v>
      </c>
      <c r="F277" s="230" t="s">
        <v>1021</v>
      </c>
      <c r="G277" s="231" t="s">
        <v>386</v>
      </c>
      <c r="H277" s="232">
        <v>92.400000000000006</v>
      </c>
      <c r="I277" s="233"/>
      <c r="J277" s="234">
        <f>ROUND(I277*H277,2)</f>
        <v>0</v>
      </c>
      <c r="K277" s="235"/>
      <c r="L277" s="43"/>
      <c r="M277" s="236" t="s">
        <v>1</v>
      </c>
      <c r="N277" s="237" t="s">
        <v>49</v>
      </c>
      <c r="O277" s="90"/>
      <c r="P277" s="238">
        <f>O277*H277</f>
        <v>0</v>
      </c>
      <c r="Q277" s="238">
        <v>0</v>
      </c>
      <c r="R277" s="238">
        <f>Q277*H277</f>
        <v>0</v>
      </c>
      <c r="S277" s="238">
        <v>0</v>
      </c>
      <c r="T277" s="239">
        <f>S277*H277</f>
        <v>0</v>
      </c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R277" s="240" t="s">
        <v>236</v>
      </c>
      <c r="AT277" s="240" t="s">
        <v>223</v>
      </c>
      <c r="AU277" s="240" t="s">
        <v>232</v>
      </c>
      <c r="AY277" s="15" t="s">
        <v>222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5" t="s">
        <v>92</v>
      </c>
      <c r="BK277" s="241">
        <f>ROUND(I277*H277,2)</f>
        <v>0</v>
      </c>
      <c r="BL277" s="15" t="s">
        <v>236</v>
      </c>
      <c r="BM277" s="240" t="s">
        <v>1022</v>
      </c>
    </row>
    <row r="278" s="13" customFormat="1">
      <c r="A278" s="13"/>
      <c r="B278" s="242"/>
      <c r="C278" s="243"/>
      <c r="D278" s="244" t="s">
        <v>280</v>
      </c>
      <c r="E278" s="245" t="s">
        <v>1</v>
      </c>
      <c r="F278" s="246" t="s">
        <v>2260</v>
      </c>
      <c r="G278" s="243"/>
      <c r="H278" s="247">
        <v>66</v>
      </c>
      <c r="I278" s="248"/>
      <c r="J278" s="243"/>
      <c r="K278" s="243"/>
      <c r="L278" s="249"/>
      <c r="M278" s="250"/>
      <c r="N278" s="251"/>
      <c r="O278" s="251"/>
      <c r="P278" s="251"/>
      <c r="Q278" s="251"/>
      <c r="R278" s="251"/>
      <c r="S278" s="251"/>
      <c r="T278" s="25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3" t="s">
        <v>280</v>
      </c>
      <c r="AU278" s="253" t="s">
        <v>232</v>
      </c>
      <c r="AV278" s="13" t="s">
        <v>95</v>
      </c>
      <c r="AW278" s="13" t="s">
        <v>39</v>
      </c>
      <c r="AX278" s="13" t="s">
        <v>84</v>
      </c>
      <c r="AY278" s="253" t="s">
        <v>222</v>
      </c>
    </row>
    <row r="279" s="13" customFormat="1">
      <c r="A279" s="13"/>
      <c r="B279" s="242"/>
      <c r="C279" s="243"/>
      <c r="D279" s="244" t="s">
        <v>280</v>
      </c>
      <c r="E279" s="245" t="s">
        <v>1</v>
      </c>
      <c r="F279" s="246" t="s">
        <v>2256</v>
      </c>
      <c r="G279" s="243"/>
      <c r="H279" s="247">
        <v>26.399999999999999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280</v>
      </c>
      <c r="AU279" s="253" t="s">
        <v>232</v>
      </c>
      <c r="AV279" s="13" t="s">
        <v>95</v>
      </c>
      <c r="AW279" s="13" t="s">
        <v>39</v>
      </c>
      <c r="AX279" s="13" t="s">
        <v>84</v>
      </c>
      <c r="AY279" s="253" t="s">
        <v>222</v>
      </c>
    </row>
    <row r="280" s="12" customFormat="1" ht="22.8" customHeight="1">
      <c r="A280" s="12"/>
      <c r="B280" s="212"/>
      <c r="C280" s="213"/>
      <c r="D280" s="214" t="s">
        <v>83</v>
      </c>
      <c r="E280" s="226" t="s">
        <v>255</v>
      </c>
      <c r="F280" s="226" t="s">
        <v>456</v>
      </c>
      <c r="G280" s="213"/>
      <c r="H280" s="213"/>
      <c r="I280" s="216"/>
      <c r="J280" s="227">
        <f>BK280</f>
        <v>0</v>
      </c>
      <c r="K280" s="213"/>
      <c r="L280" s="218"/>
      <c r="M280" s="219"/>
      <c r="N280" s="220"/>
      <c r="O280" s="220"/>
      <c r="P280" s="221">
        <f>SUM(P281:P282)</f>
        <v>0</v>
      </c>
      <c r="Q280" s="220"/>
      <c r="R280" s="221">
        <f>SUM(R281:R282)</f>
        <v>0</v>
      </c>
      <c r="S280" s="220"/>
      <c r="T280" s="222">
        <f>SUM(T281:T282)</f>
        <v>0.66000000000000003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23" t="s">
        <v>92</v>
      </c>
      <c r="AT280" s="224" t="s">
        <v>83</v>
      </c>
      <c r="AU280" s="224" t="s">
        <v>92</v>
      </c>
      <c r="AY280" s="223" t="s">
        <v>222</v>
      </c>
      <c r="BK280" s="225">
        <f>SUM(BK281:BK282)</f>
        <v>0</v>
      </c>
    </row>
    <row r="281" s="2" customFormat="1" ht="16.5" customHeight="1">
      <c r="A281" s="37"/>
      <c r="B281" s="38"/>
      <c r="C281" s="228" t="s">
        <v>782</v>
      </c>
      <c r="D281" s="228" t="s">
        <v>223</v>
      </c>
      <c r="E281" s="229" t="s">
        <v>1041</v>
      </c>
      <c r="F281" s="230" t="s">
        <v>1042</v>
      </c>
      <c r="G281" s="231" t="s">
        <v>361</v>
      </c>
      <c r="H281" s="232">
        <v>66</v>
      </c>
      <c r="I281" s="233"/>
      <c r="J281" s="234">
        <f>ROUND(I281*H281,2)</f>
        <v>0</v>
      </c>
      <c r="K281" s="235"/>
      <c r="L281" s="43"/>
      <c r="M281" s="236" t="s">
        <v>1</v>
      </c>
      <c r="N281" s="237" t="s">
        <v>49</v>
      </c>
      <c r="O281" s="90"/>
      <c r="P281" s="238">
        <f>O281*H281</f>
        <v>0</v>
      </c>
      <c r="Q281" s="238">
        <v>0</v>
      </c>
      <c r="R281" s="238">
        <f>Q281*H281</f>
        <v>0</v>
      </c>
      <c r="S281" s="238">
        <v>0.01</v>
      </c>
      <c r="T281" s="239">
        <f>S281*H281</f>
        <v>0.66000000000000003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236</v>
      </c>
      <c r="AT281" s="240" t="s">
        <v>223</v>
      </c>
      <c r="AU281" s="240" t="s">
        <v>95</v>
      </c>
      <c r="AY281" s="15" t="s">
        <v>222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236</v>
      </c>
      <c r="BM281" s="240" t="s">
        <v>1043</v>
      </c>
    </row>
    <row r="282" s="13" customFormat="1">
      <c r="A282" s="13"/>
      <c r="B282" s="242"/>
      <c r="C282" s="243"/>
      <c r="D282" s="244" t="s">
        <v>280</v>
      </c>
      <c r="E282" s="245" t="s">
        <v>1</v>
      </c>
      <c r="F282" s="246" t="s">
        <v>1920</v>
      </c>
      <c r="G282" s="243"/>
      <c r="H282" s="247">
        <v>66</v>
      </c>
      <c r="I282" s="248"/>
      <c r="J282" s="243"/>
      <c r="K282" s="243"/>
      <c r="L282" s="249"/>
      <c r="M282" s="250"/>
      <c r="N282" s="251"/>
      <c r="O282" s="251"/>
      <c r="P282" s="251"/>
      <c r="Q282" s="251"/>
      <c r="R282" s="251"/>
      <c r="S282" s="251"/>
      <c r="T282" s="25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3" t="s">
        <v>280</v>
      </c>
      <c r="AU282" s="253" t="s">
        <v>95</v>
      </c>
      <c r="AV282" s="13" t="s">
        <v>95</v>
      </c>
      <c r="AW282" s="13" t="s">
        <v>39</v>
      </c>
      <c r="AX282" s="13" t="s">
        <v>92</v>
      </c>
      <c r="AY282" s="253" t="s">
        <v>222</v>
      </c>
    </row>
    <row r="283" s="12" customFormat="1" ht="22.8" customHeight="1">
      <c r="A283" s="12"/>
      <c r="B283" s="212"/>
      <c r="C283" s="213"/>
      <c r="D283" s="214" t="s">
        <v>83</v>
      </c>
      <c r="E283" s="226" t="s">
        <v>821</v>
      </c>
      <c r="F283" s="226" t="s">
        <v>822</v>
      </c>
      <c r="G283" s="213"/>
      <c r="H283" s="213"/>
      <c r="I283" s="216"/>
      <c r="J283" s="227">
        <f>BK283</f>
        <v>0</v>
      </c>
      <c r="K283" s="213"/>
      <c r="L283" s="218"/>
      <c r="M283" s="219"/>
      <c r="N283" s="220"/>
      <c r="O283" s="220"/>
      <c r="P283" s="221">
        <f>SUM(P284:P289)</f>
        <v>0</v>
      </c>
      <c r="Q283" s="220"/>
      <c r="R283" s="221">
        <f>SUM(R284:R289)</f>
        <v>0</v>
      </c>
      <c r="S283" s="220"/>
      <c r="T283" s="222">
        <f>SUM(T284:T289)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23" t="s">
        <v>92</v>
      </c>
      <c r="AT283" s="224" t="s">
        <v>83</v>
      </c>
      <c r="AU283" s="224" t="s">
        <v>92</v>
      </c>
      <c r="AY283" s="223" t="s">
        <v>222</v>
      </c>
      <c r="BK283" s="225">
        <f>SUM(BK284:BK289)</f>
        <v>0</v>
      </c>
    </row>
    <row r="284" s="2" customFormat="1" ht="33" customHeight="1">
      <c r="A284" s="37"/>
      <c r="B284" s="38"/>
      <c r="C284" s="228" t="s">
        <v>786</v>
      </c>
      <c r="D284" s="228" t="s">
        <v>223</v>
      </c>
      <c r="E284" s="229" t="s">
        <v>2261</v>
      </c>
      <c r="F284" s="230" t="s">
        <v>2262</v>
      </c>
      <c r="G284" s="231" t="s">
        <v>386</v>
      </c>
      <c r="H284" s="232">
        <v>27.399999999999999</v>
      </c>
      <c r="I284" s="233"/>
      <c r="J284" s="234">
        <f>ROUND(I284*H284,2)</f>
        <v>0</v>
      </c>
      <c r="K284" s="235"/>
      <c r="L284" s="43"/>
      <c r="M284" s="236" t="s">
        <v>1</v>
      </c>
      <c r="N284" s="237" t="s">
        <v>49</v>
      </c>
      <c r="O284" s="90"/>
      <c r="P284" s="238">
        <f>O284*H284</f>
        <v>0</v>
      </c>
      <c r="Q284" s="238">
        <v>0</v>
      </c>
      <c r="R284" s="238">
        <f>Q284*H284</f>
        <v>0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236</v>
      </c>
      <c r="AT284" s="240" t="s">
        <v>223</v>
      </c>
      <c r="AU284" s="240" t="s">
        <v>95</v>
      </c>
      <c r="AY284" s="15" t="s">
        <v>222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236</v>
      </c>
      <c r="BM284" s="240" t="s">
        <v>2263</v>
      </c>
    </row>
    <row r="285" s="13" customFormat="1">
      <c r="A285" s="13"/>
      <c r="B285" s="242"/>
      <c r="C285" s="243"/>
      <c r="D285" s="244" t="s">
        <v>280</v>
      </c>
      <c r="E285" s="245" t="s">
        <v>1</v>
      </c>
      <c r="F285" s="246" t="s">
        <v>2264</v>
      </c>
      <c r="G285" s="243"/>
      <c r="H285" s="247">
        <v>27.399999999999999</v>
      </c>
      <c r="I285" s="248"/>
      <c r="J285" s="243"/>
      <c r="K285" s="243"/>
      <c r="L285" s="249"/>
      <c r="M285" s="250"/>
      <c r="N285" s="251"/>
      <c r="O285" s="251"/>
      <c r="P285" s="251"/>
      <c r="Q285" s="251"/>
      <c r="R285" s="251"/>
      <c r="S285" s="251"/>
      <c r="T285" s="25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3" t="s">
        <v>280</v>
      </c>
      <c r="AU285" s="253" t="s">
        <v>95</v>
      </c>
      <c r="AV285" s="13" t="s">
        <v>95</v>
      </c>
      <c r="AW285" s="13" t="s">
        <v>39</v>
      </c>
      <c r="AX285" s="13" t="s">
        <v>92</v>
      </c>
      <c r="AY285" s="253" t="s">
        <v>222</v>
      </c>
    </row>
    <row r="286" s="2" customFormat="1" ht="44.25" customHeight="1">
      <c r="A286" s="37"/>
      <c r="B286" s="38"/>
      <c r="C286" s="228" t="s">
        <v>790</v>
      </c>
      <c r="D286" s="228" t="s">
        <v>223</v>
      </c>
      <c r="E286" s="229" t="s">
        <v>1050</v>
      </c>
      <c r="F286" s="230" t="s">
        <v>1051</v>
      </c>
      <c r="G286" s="231" t="s">
        <v>386</v>
      </c>
      <c r="H286" s="232">
        <v>39.600000000000001</v>
      </c>
      <c r="I286" s="233"/>
      <c r="J286" s="234">
        <f>ROUND(I286*H286,2)</f>
        <v>0</v>
      </c>
      <c r="K286" s="235"/>
      <c r="L286" s="43"/>
      <c r="M286" s="236" t="s">
        <v>1</v>
      </c>
      <c r="N286" s="237" t="s">
        <v>49</v>
      </c>
      <c r="O286" s="90"/>
      <c r="P286" s="238">
        <f>O286*H286</f>
        <v>0</v>
      </c>
      <c r="Q286" s="238">
        <v>0</v>
      </c>
      <c r="R286" s="238">
        <f>Q286*H286</f>
        <v>0</v>
      </c>
      <c r="S286" s="238">
        <v>0</v>
      </c>
      <c r="T286" s="239">
        <f>S286*H286</f>
        <v>0</v>
      </c>
      <c r="U286" s="37"/>
      <c r="V286" s="37"/>
      <c r="W286" s="37"/>
      <c r="X286" s="37"/>
      <c r="Y286" s="37"/>
      <c r="Z286" s="37"/>
      <c r="AA286" s="37"/>
      <c r="AB286" s="37"/>
      <c r="AC286" s="37"/>
      <c r="AD286" s="37"/>
      <c r="AE286" s="37"/>
      <c r="AR286" s="240" t="s">
        <v>236</v>
      </c>
      <c r="AT286" s="240" t="s">
        <v>223</v>
      </c>
      <c r="AU286" s="240" t="s">
        <v>95</v>
      </c>
      <c r="AY286" s="15" t="s">
        <v>222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5" t="s">
        <v>92</v>
      </c>
      <c r="BK286" s="241">
        <f>ROUND(I286*H286,2)</f>
        <v>0</v>
      </c>
      <c r="BL286" s="15" t="s">
        <v>236</v>
      </c>
      <c r="BM286" s="240" t="s">
        <v>2265</v>
      </c>
    </row>
    <row r="287" s="13" customFormat="1">
      <c r="A287" s="13"/>
      <c r="B287" s="242"/>
      <c r="C287" s="243"/>
      <c r="D287" s="244" t="s">
        <v>280</v>
      </c>
      <c r="E287" s="245" t="s">
        <v>1</v>
      </c>
      <c r="F287" s="246" t="s">
        <v>2255</v>
      </c>
      <c r="G287" s="243"/>
      <c r="H287" s="247">
        <v>39.600000000000001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280</v>
      </c>
      <c r="AU287" s="253" t="s">
        <v>95</v>
      </c>
      <c r="AV287" s="13" t="s">
        <v>95</v>
      </c>
      <c r="AW287" s="13" t="s">
        <v>39</v>
      </c>
      <c r="AX287" s="13" t="s">
        <v>92</v>
      </c>
      <c r="AY287" s="253" t="s">
        <v>222</v>
      </c>
    </row>
    <row r="288" s="2" customFormat="1" ht="44.25" customHeight="1">
      <c r="A288" s="37"/>
      <c r="B288" s="38"/>
      <c r="C288" s="228" t="s">
        <v>794</v>
      </c>
      <c r="D288" s="228" t="s">
        <v>223</v>
      </c>
      <c r="E288" s="229" t="s">
        <v>1126</v>
      </c>
      <c r="F288" s="230" t="s">
        <v>1127</v>
      </c>
      <c r="G288" s="231" t="s">
        <v>386</v>
      </c>
      <c r="H288" s="232">
        <v>26.399999999999999</v>
      </c>
      <c r="I288" s="233"/>
      <c r="J288" s="234">
        <f>ROUND(I288*H288,2)</f>
        <v>0</v>
      </c>
      <c r="K288" s="235"/>
      <c r="L288" s="43"/>
      <c r="M288" s="236" t="s">
        <v>1</v>
      </c>
      <c r="N288" s="237" t="s">
        <v>49</v>
      </c>
      <c r="O288" s="90"/>
      <c r="P288" s="238">
        <f>O288*H288</f>
        <v>0</v>
      </c>
      <c r="Q288" s="238">
        <v>0</v>
      </c>
      <c r="R288" s="238">
        <f>Q288*H288</f>
        <v>0</v>
      </c>
      <c r="S288" s="238">
        <v>0</v>
      </c>
      <c r="T288" s="239">
        <f>S288*H288</f>
        <v>0</v>
      </c>
      <c r="U288" s="37"/>
      <c r="V288" s="37"/>
      <c r="W288" s="37"/>
      <c r="X288" s="37"/>
      <c r="Y288" s="37"/>
      <c r="Z288" s="37"/>
      <c r="AA288" s="37"/>
      <c r="AB288" s="37"/>
      <c r="AC288" s="37"/>
      <c r="AD288" s="37"/>
      <c r="AE288" s="37"/>
      <c r="AR288" s="240" t="s">
        <v>236</v>
      </c>
      <c r="AT288" s="240" t="s">
        <v>223</v>
      </c>
      <c r="AU288" s="240" t="s">
        <v>95</v>
      </c>
      <c r="AY288" s="15" t="s">
        <v>222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5" t="s">
        <v>92</v>
      </c>
      <c r="BK288" s="241">
        <f>ROUND(I288*H288,2)</f>
        <v>0</v>
      </c>
      <c r="BL288" s="15" t="s">
        <v>236</v>
      </c>
      <c r="BM288" s="240" t="s">
        <v>2266</v>
      </c>
    </row>
    <row r="289" s="13" customFormat="1">
      <c r="A289" s="13"/>
      <c r="B289" s="242"/>
      <c r="C289" s="243"/>
      <c r="D289" s="244" t="s">
        <v>280</v>
      </c>
      <c r="E289" s="245" t="s">
        <v>1</v>
      </c>
      <c r="F289" s="246" t="s">
        <v>2256</v>
      </c>
      <c r="G289" s="243"/>
      <c r="H289" s="247">
        <v>26.399999999999999</v>
      </c>
      <c r="I289" s="248"/>
      <c r="J289" s="243"/>
      <c r="K289" s="243"/>
      <c r="L289" s="249"/>
      <c r="M289" s="250"/>
      <c r="N289" s="251"/>
      <c r="O289" s="251"/>
      <c r="P289" s="251"/>
      <c r="Q289" s="251"/>
      <c r="R289" s="251"/>
      <c r="S289" s="251"/>
      <c r="T289" s="25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3" t="s">
        <v>280</v>
      </c>
      <c r="AU289" s="253" t="s">
        <v>95</v>
      </c>
      <c r="AV289" s="13" t="s">
        <v>95</v>
      </c>
      <c r="AW289" s="13" t="s">
        <v>39</v>
      </c>
      <c r="AX289" s="13" t="s">
        <v>92</v>
      </c>
      <c r="AY289" s="253" t="s">
        <v>222</v>
      </c>
    </row>
    <row r="290" s="12" customFormat="1" ht="22.8" customHeight="1">
      <c r="A290" s="12"/>
      <c r="B290" s="212"/>
      <c r="C290" s="213"/>
      <c r="D290" s="214" t="s">
        <v>83</v>
      </c>
      <c r="E290" s="226" t="s">
        <v>485</v>
      </c>
      <c r="F290" s="226" t="s">
        <v>472</v>
      </c>
      <c r="G290" s="213"/>
      <c r="H290" s="213"/>
      <c r="I290" s="216"/>
      <c r="J290" s="227">
        <f>BK290</f>
        <v>0</v>
      </c>
      <c r="K290" s="213"/>
      <c r="L290" s="218"/>
      <c r="M290" s="219"/>
      <c r="N290" s="220"/>
      <c r="O290" s="220"/>
      <c r="P290" s="221">
        <f>SUM(P291:P292)</f>
        <v>0</v>
      </c>
      <c r="Q290" s="220"/>
      <c r="R290" s="221">
        <f>SUM(R291:R292)</f>
        <v>0</v>
      </c>
      <c r="S290" s="220"/>
      <c r="T290" s="222">
        <f>SUM(T291:T292)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23" t="s">
        <v>92</v>
      </c>
      <c r="AT290" s="224" t="s">
        <v>83</v>
      </c>
      <c r="AU290" s="224" t="s">
        <v>92</v>
      </c>
      <c r="AY290" s="223" t="s">
        <v>222</v>
      </c>
      <c r="BK290" s="225">
        <f>SUM(BK291:BK292)</f>
        <v>0</v>
      </c>
    </row>
    <row r="291" s="2" customFormat="1" ht="24.15" customHeight="1">
      <c r="A291" s="37"/>
      <c r="B291" s="38"/>
      <c r="C291" s="228" t="s">
        <v>799</v>
      </c>
      <c r="D291" s="228" t="s">
        <v>223</v>
      </c>
      <c r="E291" s="229" t="s">
        <v>487</v>
      </c>
      <c r="F291" s="230" t="s">
        <v>488</v>
      </c>
      <c r="G291" s="231" t="s">
        <v>386</v>
      </c>
      <c r="H291" s="232">
        <v>27.399999999999999</v>
      </c>
      <c r="I291" s="233"/>
      <c r="J291" s="234">
        <f>ROUND(I291*H291,2)</f>
        <v>0</v>
      </c>
      <c r="K291" s="235"/>
      <c r="L291" s="43"/>
      <c r="M291" s="236" t="s">
        <v>1</v>
      </c>
      <c r="N291" s="237" t="s">
        <v>49</v>
      </c>
      <c r="O291" s="90"/>
      <c r="P291" s="238">
        <f>O291*H291</f>
        <v>0</v>
      </c>
      <c r="Q291" s="238">
        <v>0</v>
      </c>
      <c r="R291" s="238">
        <f>Q291*H291</f>
        <v>0</v>
      </c>
      <c r="S291" s="238">
        <v>0</v>
      </c>
      <c r="T291" s="239">
        <f>S291*H291</f>
        <v>0</v>
      </c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  <c r="AR291" s="240" t="s">
        <v>236</v>
      </c>
      <c r="AT291" s="240" t="s">
        <v>223</v>
      </c>
      <c r="AU291" s="240" t="s">
        <v>95</v>
      </c>
      <c r="AY291" s="15" t="s">
        <v>222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5" t="s">
        <v>92</v>
      </c>
      <c r="BK291" s="241">
        <f>ROUND(I291*H291,2)</f>
        <v>0</v>
      </c>
      <c r="BL291" s="15" t="s">
        <v>236</v>
      </c>
      <c r="BM291" s="240" t="s">
        <v>1300</v>
      </c>
    </row>
    <row r="292" s="13" customFormat="1">
      <c r="A292" s="13"/>
      <c r="B292" s="242"/>
      <c r="C292" s="243"/>
      <c r="D292" s="244" t="s">
        <v>280</v>
      </c>
      <c r="E292" s="245" t="s">
        <v>1</v>
      </c>
      <c r="F292" s="246" t="s">
        <v>2264</v>
      </c>
      <c r="G292" s="243"/>
      <c r="H292" s="247">
        <v>27.399999999999999</v>
      </c>
      <c r="I292" s="248"/>
      <c r="J292" s="243"/>
      <c r="K292" s="243"/>
      <c r="L292" s="249"/>
      <c r="M292" s="270"/>
      <c r="N292" s="271"/>
      <c r="O292" s="271"/>
      <c r="P292" s="271"/>
      <c r="Q292" s="271"/>
      <c r="R292" s="271"/>
      <c r="S292" s="271"/>
      <c r="T292" s="27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280</v>
      </c>
      <c r="AU292" s="253" t="s">
        <v>95</v>
      </c>
      <c r="AV292" s="13" t="s">
        <v>95</v>
      </c>
      <c r="AW292" s="13" t="s">
        <v>39</v>
      </c>
      <c r="AX292" s="13" t="s">
        <v>92</v>
      </c>
      <c r="AY292" s="253" t="s">
        <v>222</v>
      </c>
    </row>
    <row r="293" s="2" customFormat="1" ht="6.96" customHeight="1">
      <c r="A293" s="37"/>
      <c r="B293" s="65"/>
      <c r="C293" s="66"/>
      <c r="D293" s="66"/>
      <c r="E293" s="66"/>
      <c r="F293" s="66"/>
      <c r="G293" s="66"/>
      <c r="H293" s="66"/>
      <c r="I293" s="66"/>
      <c r="J293" s="66"/>
      <c r="K293" s="66"/>
      <c r="L293" s="43"/>
      <c r="M293" s="37"/>
      <c r="O293" s="37"/>
      <c r="P293" s="37"/>
      <c r="Q293" s="37"/>
      <c r="R293" s="37"/>
      <c r="S293" s="37"/>
      <c r="T293" s="37"/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</row>
  </sheetData>
  <sheetProtection sheet="1" autoFilter="0" formatColumns="0" formatRows="0" objects="1" scenarios="1" spinCount="100000" saltValue="bTgILjnoWqgSVyTxF91bXcVpI8Z2POC1hMR22W6XlgXkx5uGrdst3RBKPC7sU0dKdn82PHOUJ2naInAinq9SOg==" hashValue="3up6Sr098DoMzQEEF0o7w4NDgjiGB0N7qbtXyABX84UVfVu2k91b8RjEmp6Y/B+BK7x1WYcgGCoI549wDwDyEw==" algorithmName="SHA-512" password="CC35"/>
  <autoFilter ref="C126:K292"/>
  <mergeCells count="9">
    <mergeCell ref="E7:H7"/>
    <mergeCell ref="E9:H9"/>
    <mergeCell ref="E18:H18"/>
    <mergeCell ref="E27:H27"/>
    <mergeCell ref="E84:H84"/>
    <mergeCell ref="E86:H86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169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30" customHeight="1">
      <c r="A9" s="37"/>
      <c r="B9" s="43"/>
      <c r="C9" s="37"/>
      <c r="D9" s="37"/>
      <c r="E9" s="151" t="s">
        <v>2267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ROUND(J129,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ROUND((SUM(BE129:BE308)),  2)</f>
        <v>0</v>
      </c>
      <c r="G33" s="37"/>
      <c r="H33" s="37"/>
      <c r="I33" s="165">
        <v>0.20999999999999999</v>
      </c>
      <c r="J33" s="164">
        <f>ROUND(((SUM(BE129:BE308))*I33),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ROUND((SUM(BF129:BF308)),  2)</f>
        <v>0</v>
      </c>
      <c r="G34" s="37"/>
      <c r="H34" s="37"/>
      <c r="I34" s="165">
        <v>0.14999999999999999</v>
      </c>
      <c r="J34" s="164">
        <f>ROUND(((SUM(BF129:BF308))*I34),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ROUND((SUM(BG129:BG308)),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ROUND((SUM(BH129:BH308)),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ROUND((SUM(BI129:BI308)),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30" customHeight="1">
      <c r="A86" s="37"/>
      <c r="B86" s="38"/>
      <c r="C86" s="39"/>
      <c r="D86" s="39"/>
      <c r="E86" s="75" t="str">
        <f>E9</f>
        <v>2023_10_23. - PŘELOŽKA DEŠŤOVÉ KANALIZACE 2, IO 02.02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J129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J130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J131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J199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540</v>
      </c>
      <c r="E99" s="197"/>
      <c r="F99" s="197"/>
      <c r="G99" s="197"/>
      <c r="H99" s="197"/>
      <c r="I99" s="197"/>
      <c r="J99" s="198">
        <f>J202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302</v>
      </c>
      <c r="E100" s="197"/>
      <c r="F100" s="197"/>
      <c r="G100" s="197"/>
      <c r="H100" s="197"/>
      <c r="I100" s="197"/>
      <c r="J100" s="198">
        <f>J205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303</v>
      </c>
      <c r="E101" s="197"/>
      <c r="F101" s="197"/>
      <c r="G101" s="197"/>
      <c r="H101" s="197"/>
      <c r="I101" s="197"/>
      <c r="J101" s="198">
        <f>J210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541</v>
      </c>
      <c r="E102" s="197"/>
      <c r="F102" s="197"/>
      <c r="G102" s="197"/>
      <c r="H102" s="197"/>
      <c r="I102" s="197"/>
      <c r="J102" s="198">
        <f>J224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491</v>
      </c>
      <c r="E103" s="197"/>
      <c r="F103" s="197"/>
      <c r="G103" s="197"/>
      <c r="H103" s="197"/>
      <c r="I103" s="197"/>
      <c r="J103" s="198">
        <f>J227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5"/>
      <c r="C104" s="132"/>
      <c r="D104" s="196" t="s">
        <v>306</v>
      </c>
      <c r="E104" s="197"/>
      <c r="F104" s="197"/>
      <c r="G104" s="197"/>
      <c r="H104" s="197"/>
      <c r="I104" s="197"/>
      <c r="J104" s="198">
        <f>J277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4.88" customHeight="1">
      <c r="A105" s="10"/>
      <c r="B105" s="195"/>
      <c r="C105" s="132"/>
      <c r="D105" s="196" t="s">
        <v>307</v>
      </c>
      <c r="E105" s="197"/>
      <c r="F105" s="197"/>
      <c r="G105" s="197"/>
      <c r="H105" s="197"/>
      <c r="I105" s="197"/>
      <c r="J105" s="198">
        <f>J280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542</v>
      </c>
      <c r="E106" s="197"/>
      <c r="F106" s="197"/>
      <c r="G106" s="197"/>
      <c r="H106" s="197"/>
      <c r="I106" s="197"/>
      <c r="J106" s="198">
        <f>J295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5"/>
      <c r="C107" s="132"/>
      <c r="D107" s="196" t="s">
        <v>308</v>
      </c>
      <c r="E107" s="197"/>
      <c r="F107" s="197"/>
      <c r="G107" s="197"/>
      <c r="H107" s="197"/>
      <c r="I107" s="197"/>
      <c r="J107" s="198">
        <f>J302</f>
        <v>0</v>
      </c>
      <c r="K107" s="132"/>
      <c r="L107" s="199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89"/>
      <c r="C108" s="190"/>
      <c r="D108" s="191" t="s">
        <v>543</v>
      </c>
      <c r="E108" s="192"/>
      <c r="F108" s="192"/>
      <c r="G108" s="192"/>
      <c r="H108" s="192"/>
      <c r="I108" s="192"/>
      <c r="J108" s="193">
        <f>J305</f>
        <v>0</v>
      </c>
      <c r="K108" s="190"/>
      <c r="L108" s="19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5"/>
      <c r="C109" s="132"/>
      <c r="D109" s="196" t="s">
        <v>544</v>
      </c>
      <c r="E109" s="197"/>
      <c r="F109" s="197"/>
      <c r="G109" s="197"/>
      <c r="H109" s="197"/>
      <c r="I109" s="197"/>
      <c r="J109" s="198">
        <f>J306</f>
        <v>0</v>
      </c>
      <c r="K109" s="132"/>
      <c r="L109" s="199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2" customFormat="1" ht="21.84" customHeight="1">
      <c r="A110" s="37"/>
      <c r="B110" s="38"/>
      <c r="C110" s="39"/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65"/>
      <c r="C111" s="66"/>
      <c r="D111" s="66"/>
      <c r="E111" s="66"/>
      <c r="F111" s="66"/>
      <c r="G111" s="66"/>
      <c r="H111" s="66"/>
      <c r="I111" s="66"/>
      <c r="J111" s="66"/>
      <c r="K111" s="66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="2" customFormat="1" ht="6.96" customHeight="1">
      <c r="A115" s="37"/>
      <c r="B115" s="67"/>
      <c r="C115" s="68"/>
      <c r="D115" s="68"/>
      <c r="E115" s="68"/>
      <c r="F115" s="68"/>
      <c r="G115" s="68"/>
      <c r="H115" s="68"/>
      <c r="I115" s="68"/>
      <c r="J115" s="68"/>
      <c r="K115" s="68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24.96" customHeight="1">
      <c r="A116" s="37"/>
      <c r="B116" s="38"/>
      <c r="C116" s="21" t="s">
        <v>206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6.96" customHeight="1">
      <c r="A117" s="37"/>
      <c r="B117" s="38"/>
      <c r="C117" s="39"/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2" customHeight="1">
      <c r="A118" s="37"/>
      <c r="B118" s="38"/>
      <c r="C118" s="30" t="s">
        <v>16</v>
      </c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6.5" customHeight="1">
      <c r="A119" s="37"/>
      <c r="B119" s="38"/>
      <c r="C119" s="39"/>
      <c r="D119" s="39"/>
      <c r="E119" s="184" t="str">
        <f>E7</f>
        <v>Kanalizacea a ČOV Přestavlky u Čerčan</v>
      </c>
      <c r="F119" s="30"/>
      <c r="G119" s="30"/>
      <c r="H119" s="30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192</v>
      </c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30" customHeight="1">
      <c r="A121" s="37"/>
      <c r="B121" s="38"/>
      <c r="C121" s="39"/>
      <c r="D121" s="39"/>
      <c r="E121" s="75" t="str">
        <f>E9</f>
        <v>2023_10_23. - PŘELOŽKA DEŠŤOVÉ KANALIZACE 2, IO 02.02</v>
      </c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6.96" customHeight="1">
      <c r="A122" s="37"/>
      <c r="B122" s="38"/>
      <c r="C122" s="39"/>
      <c r="D122" s="39"/>
      <c r="E122" s="39"/>
      <c r="F122" s="39"/>
      <c r="G122" s="39"/>
      <c r="H122" s="39"/>
      <c r="I122" s="39"/>
      <c r="J122" s="39"/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2" customHeight="1">
      <c r="A123" s="37"/>
      <c r="B123" s="38"/>
      <c r="C123" s="30" t="s">
        <v>22</v>
      </c>
      <c r="D123" s="39"/>
      <c r="E123" s="39"/>
      <c r="F123" s="25" t="str">
        <f>F12</f>
        <v>Přestavlky u Čerčan</v>
      </c>
      <c r="G123" s="39"/>
      <c r="H123" s="39"/>
      <c r="I123" s="30" t="s">
        <v>24</v>
      </c>
      <c r="J123" s="78" t="str">
        <f>IF(J12="","",J12)</f>
        <v>31. 8. 2023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6.96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2" customFormat="1" ht="25.65" customHeight="1">
      <c r="A125" s="37"/>
      <c r="B125" s="38"/>
      <c r="C125" s="30" t="s">
        <v>30</v>
      </c>
      <c r="D125" s="39"/>
      <c r="E125" s="39"/>
      <c r="F125" s="25" t="str">
        <f>E15</f>
        <v>Přestavlky u Čerčan</v>
      </c>
      <c r="G125" s="39"/>
      <c r="H125" s="39"/>
      <c r="I125" s="30" t="s">
        <v>36</v>
      </c>
      <c r="J125" s="35" t="str">
        <f>E21</f>
        <v>Vodohospodářský rozvoj a výstavba a.s.</v>
      </c>
      <c r="K125" s="39"/>
      <c r="L125" s="62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="2" customFormat="1" ht="15.15" customHeight="1">
      <c r="A126" s="37"/>
      <c r="B126" s="38"/>
      <c r="C126" s="30" t="s">
        <v>34</v>
      </c>
      <c r="D126" s="39"/>
      <c r="E126" s="39"/>
      <c r="F126" s="25" t="str">
        <f>IF(E18="","",E18)</f>
        <v>Vyplň údaj</v>
      </c>
      <c r="G126" s="39"/>
      <c r="H126" s="39"/>
      <c r="I126" s="30" t="s">
        <v>40</v>
      </c>
      <c r="J126" s="35" t="str">
        <f>E24</f>
        <v>Dvořák</v>
      </c>
      <c r="K126" s="39"/>
      <c r="L126" s="62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="2" customFormat="1" ht="10.32" customHeight="1">
      <c r="A127" s="37"/>
      <c r="B127" s="38"/>
      <c r="C127" s="39"/>
      <c r="D127" s="39"/>
      <c r="E127" s="39"/>
      <c r="F127" s="39"/>
      <c r="G127" s="39"/>
      <c r="H127" s="39"/>
      <c r="I127" s="39"/>
      <c r="J127" s="39"/>
      <c r="K127" s="39"/>
      <c r="L127" s="62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="11" customFormat="1" ht="29.28" customHeight="1">
      <c r="A128" s="200"/>
      <c r="B128" s="201"/>
      <c r="C128" s="202" t="s">
        <v>207</v>
      </c>
      <c r="D128" s="203" t="s">
        <v>69</v>
      </c>
      <c r="E128" s="203" t="s">
        <v>65</v>
      </c>
      <c r="F128" s="203" t="s">
        <v>66</v>
      </c>
      <c r="G128" s="203" t="s">
        <v>208</v>
      </c>
      <c r="H128" s="203" t="s">
        <v>209</v>
      </c>
      <c r="I128" s="203" t="s">
        <v>210</v>
      </c>
      <c r="J128" s="204" t="s">
        <v>197</v>
      </c>
      <c r="K128" s="205" t="s">
        <v>211</v>
      </c>
      <c r="L128" s="206"/>
      <c r="M128" s="99" t="s">
        <v>1</v>
      </c>
      <c r="N128" s="100" t="s">
        <v>48</v>
      </c>
      <c r="O128" s="100" t="s">
        <v>212</v>
      </c>
      <c r="P128" s="100" t="s">
        <v>213</v>
      </c>
      <c r="Q128" s="100" t="s">
        <v>214</v>
      </c>
      <c r="R128" s="100" t="s">
        <v>215</v>
      </c>
      <c r="S128" s="100" t="s">
        <v>216</v>
      </c>
      <c r="T128" s="101" t="s">
        <v>217</v>
      </c>
      <c r="U128" s="200"/>
      <c r="V128" s="200"/>
      <c r="W128" s="200"/>
      <c r="X128" s="200"/>
      <c r="Y128" s="200"/>
      <c r="Z128" s="200"/>
      <c r="AA128" s="200"/>
      <c r="AB128" s="200"/>
      <c r="AC128" s="200"/>
      <c r="AD128" s="200"/>
      <c r="AE128" s="200"/>
    </row>
    <row r="129" s="2" customFormat="1" ht="22.8" customHeight="1">
      <c r="A129" s="37"/>
      <c r="B129" s="38"/>
      <c r="C129" s="106" t="s">
        <v>218</v>
      </c>
      <c r="D129" s="39"/>
      <c r="E129" s="39"/>
      <c r="F129" s="39"/>
      <c r="G129" s="39"/>
      <c r="H129" s="39"/>
      <c r="I129" s="39"/>
      <c r="J129" s="207">
        <f>BK129</f>
        <v>0</v>
      </c>
      <c r="K129" s="39"/>
      <c r="L129" s="43"/>
      <c r="M129" s="102"/>
      <c r="N129" s="208"/>
      <c r="O129" s="103"/>
      <c r="P129" s="209">
        <f>P130+P305</f>
        <v>0</v>
      </c>
      <c r="Q129" s="103"/>
      <c r="R129" s="209">
        <f>R130+R305</f>
        <v>58.9978768</v>
      </c>
      <c r="S129" s="103"/>
      <c r="T129" s="210">
        <f>T130+T305</f>
        <v>36.263000000000005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15" t="s">
        <v>83</v>
      </c>
      <c r="AU129" s="15" t="s">
        <v>199</v>
      </c>
      <c r="BK129" s="211">
        <f>BK130+BK305</f>
        <v>0</v>
      </c>
    </row>
    <row r="130" s="12" customFormat="1" ht="25.92" customHeight="1">
      <c r="A130" s="12"/>
      <c r="B130" s="212"/>
      <c r="C130" s="213"/>
      <c r="D130" s="214" t="s">
        <v>83</v>
      </c>
      <c r="E130" s="215" t="s">
        <v>309</v>
      </c>
      <c r="F130" s="215" t="s">
        <v>310</v>
      </c>
      <c r="G130" s="213"/>
      <c r="H130" s="213"/>
      <c r="I130" s="216"/>
      <c r="J130" s="217">
        <f>BK130</f>
        <v>0</v>
      </c>
      <c r="K130" s="213"/>
      <c r="L130" s="218"/>
      <c r="M130" s="219"/>
      <c r="N130" s="220"/>
      <c r="O130" s="220"/>
      <c r="P130" s="221">
        <f>P131+P199+P202+P205+P210+P224+P227+P277+P295+P302</f>
        <v>0</v>
      </c>
      <c r="Q130" s="220"/>
      <c r="R130" s="221">
        <f>R131+R199+R202+R205+R210+R224+R227+R277+R295+R302</f>
        <v>58.9978768</v>
      </c>
      <c r="S130" s="220"/>
      <c r="T130" s="222">
        <f>T131+T199+T202+T205+T210+T224+T227+T277+T295+T302</f>
        <v>36.263000000000005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3" t="s">
        <v>92</v>
      </c>
      <c r="AT130" s="224" t="s">
        <v>83</v>
      </c>
      <c r="AU130" s="224" t="s">
        <v>84</v>
      </c>
      <c r="AY130" s="223" t="s">
        <v>222</v>
      </c>
      <c r="BK130" s="225">
        <f>BK131+BK199+BK202+BK205+BK210+BK224+BK227+BK277+BK295+BK302</f>
        <v>0</v>
      </c>
    </row>
    <row r="131" s="12" customFormat="1" ht="22.8" customHeight="1">
      <c r="A131" s="12"/>
      <c r="B131" s="212"/>
      <c r="C131" s="213"/>
      <c r="D131" s="214" t="s">
        <v>83</v>
      </c>
      <c r="E131" s="226" t="s">
        <v>92</v>
      </c>
      <c r="F131" s="226" t="s">
        <v>311</v>
      </c>
      <c r="G131" s="213"/>
      <c r="H131" s="213"/>
      <c r="I131" s="216"/>
      <c r="J131" s="227">
        <f>BK131</f>
        <v>0</v>
      </c>
      <c r="K131" s="213"/>
      <c r="L131" s="218"/>
      <c r="M131" s="219"/>
      <c r="N131" s="220"/>
      <c r="O131" s="220"/>
      <c r="P131" s="221">
        <f>SUM(P132:P198)</f>
        <v>0</v>
      </c>
      <c r="Q131" s="220"/>
      <c r="R131" s="221">
        <f>SUM(R132:R198)</f>
        <v>41.626297999999998</v>
      </c>
      <c r="S131" s="220"/>
      <c r="T131" s="222">
        <f>SUM(T132:T198)</f>
        <v>14.533000000000001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3" t="s">
        <v>92</v>
      </c>
      <c r="AT131" s="224" t="s">
        <v>83</v>
      </c>
      <c r="AU131" s="224" t="s">
        <v>92</v>
      </c>
      <c r="AY131" s="223" t="s">
        <v>222</v>
      </c>
      <c r="BK131" s="225">
        <f>SUM(BK132:BK198)</f>
        <v>0</v>
      </c>
    </row>
    <row r="132" s="2" customFormat="1" ht="24.15" customHeight="1">
      <c r="A132" s="37"/>
      <c r="B132" s="38"/>
      <c r="C132" s="228" t="s">
        <v>92</v>
      </c>
      <c r="D132" s="228" t="s">
        <v>223</v>
      </c>
      <c r="E132" s="229" t="s">
        <v>838</v>
      </c>
      <c r="F132" s="230" t="s">
        <v>839</v>
      </c>
      <c r="G132" s="231" t="s">
        <v>361</v>
      </c>
      <c r="H132" s="232">
        <v>16</v>
      </c>
      <c r="I132" s="233"/>
      <c r="J132" s="234">
        <f>ROUND(I132*H132,2)</f>
        <v>0</v>
      </c>
      <c r="K132" s="235"/>
      <c r="L132" s="43"/>
      <c r="M132" s="236" t="s">
        <v>1</v>
      </c>
      <c r="N132" s="237" t="s">
        <v>49</v>
      </c>
      <c r="O132" s="90"/>
      <c r="P132" s="238">
        <f>O132*H132</f>
        <v>0</v>
      </c>
      <c r="Q132" s="238">
        <v>0</v>
      </c>
      <c r="R132" s="238">
        <f>Q132*H132</f>
        <v>0</v>
      </c>
      <c r="S132" s="238">
        <v>0.44</v>
      </c>
      <c r="T132" s="239">
        <f>S132*H132</f>
        <v>7.04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236</v>
      </c>
      <c r="AT132" s="240" t="s">
        <v>223</v>
      </c>
      <c r="AU132" s="240" t="s">
        <v>95</v>
      </c>
      <c r="AY132" s="15" t="s">
        <v>222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236</v>
      </c>
      <c r="BM132" s="240" t="s">
        <v>840</v>
      </c>
    </row>
    <row r="133" s="13" customFormat="1">
      <c r="A133" s="13"/>
      <c r="B133" s="242"/>
      <c r="C133" s="243"/>
      <c r="D133" s="244" t="s">
        <v>280</v>
      </c>
      <c r="E133" s="245" t="s">
        <v>1</v>
      </c>
      <c r="F133" s="246" t="s">
        <v>2268</v>
      </c>
      <c r="G133" s="243"/>
      <c r="H133" s="247">
        <v>16</v>
      </c>
      <c r="I133" s="248"/>
      <c r="J133" s="243"/>
      <c r="K133" s="243"/>
      <c r="L133" s="249"/>
      <c r="M133" s="250"/>
      <c r="N133" s="251"/>
      <c r="O133" s="251"/>
      <c r="P133" s="251"/>
      <c r="Q133" s="251"/>
      <c r="R133" s="251"/>
      <c r="S133" s="251"/>
      <c r="T133" s="25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3" t="s">
        <v>280</v>
      </c>
      <c r="AU133" s="253" t="s">
        <v>95</v>
      </c>
      <c r="AV133" s="13" t="s">
        <v>95</v>
      </c>
      <c r="AW133" s="13" t="s">
        <v>39</v>
      </c>
      <c r="AX133" s="13" t="s">
        <v>92</v>
      </c>
      <c r="AY133" s="253" t="s">
        <v>222</v>
      </c>
    </row>
    <row r="134" s="2" customFormat="1" ht="16.5" customHeight="1">
      <c r="A134" s="37"/>
      <c r="B134" s="38"/>
      <c r="C134" s="259" t="s">
        <v>95</v>
      </c>
      <c r="D134" s="259" t="s">
        <v>405</v>
      </c>
      <c r="E134" s="260" t="s">
        <v>551</v>
      </c>
      <c r="F134" s="261" t="s">
        <v>552</v>
      </c>
      <c r="G134" s="262" t="s">
        <v>386</v>
      </c>
      <c r="H134" s="263">
        <v>41.122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49</v>
      </c>
      <c r="O134" s="90"/>
      <c r="P134" s="238">
        <f>O134*H134</f>
        <v>0</v>
      </c>
      <c r="Q134" s="238">
        <v>1</v>
      </c>
      <c r="R134" s="238">
        <f>Q134*H134</f>
        <v>41.122</v>
      </c>
      <c r="S134" s="238">
        <v>0</v>
      </c>
      <c r="T134" s="23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251</v>
      </c>
      <c r="AT134" s="240" t="s">
        <v>405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553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2269</v>
      </c>
      <c r="G135" s="243"/>
      <c r="H135" s="247">
        <v>41.122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84</v>
      </c>
      <c r="AY135" s="253" t="s">
        <v>222</v>
      </c>
    </row>
    <row r="136" s="2" customFormat="1" ht="33" customHeight="1">
      <c r="A136" s="37"/>
      <c r="B136" s="38"/>
      <c r="C136" s="228" t="s">
        <v>232</v>
      </c>
      <c r="D136" s="228" t="s">
        <v>223</v>
      </c>
      <c r="E136" s="229" t="s">
        <v>2270</v>
      </c>
      <c r="F136" s="230" t="s">
        <v>2271</v>
      </c>
      <c r="G136" s="231" t="s">
        <v>361</v>
      </c>
      <c r="H136" s="232">
        <v>3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0</v>
      </c>
      <c r="R136" s="238">
        <f>Q136*H136</f>
        <v>0</v>
      </c>
      <c r="S136" s="238">
        <v>0.63</v>
      </c>
      <c r="T136" s="239">
        <f>S136*H136</f>
        <v>1.8900000000000001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236</v>
      </c>
      <c r="AT136" s="240" t="s">
        <v>223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2272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2273</v>
      </c>
      <c r="G137" s="243"/>
      <c r="H137" s="247">
        <v>3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92</v>
      </c>
      <c r="AY137" s="253" t="s">
        <v>222</v>
      </c>
    </row>
    <row r="138" s="2" customFormat="1" ht="24.15" customHeight="1">
      <c r="A138" s="37"/>
      <c r="B138" s="38"/>
      <c r="C138" s="228" t="s">
        <v>236</v>
      </c>
      <c r="D138" s="228" t="s">
        <v>223</v>
      </c>
      <c r="E138" s="229" t="s">
        <v>843</v>
      </c>
      <c r="F138" s="230" t="s">
        <v>844</v>
      </c>
      <c r="G138" s="231" t="s">
        <v>361</v>
      </c>
      <c r="H138" s="232">
        <v>13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0.316</v>
      </c>
      <c r="T138" s="239">
        <f>S138*H138</f>
        <v>4.1079999999999997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845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2274</v>
      </c>
      <c r="G139" s="243"/>
      <c r="H139" s="247">
        <v>13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84</v>
      </c>
      <c r="AY139" s="253" t="s">
        <v>222</v>
      </c>
    </row>
    <row r="140" s="2" customFormat="1" ht="24.15" customHeight="1">
      <c r="A140" s="37"/>
      <c r="B140" s="38"/>
      <c r="C140" s="228" t="s">
        <v>221</v>
      </c>
      <c r="D140" s="228" t="s">
        <v>223</v>
      </c>
      <c r="E140" s="229" t="s">
        <v>847</v>
      </c>
      <c r="F140" s="230" t="s">
        <v>848</v>
      </c>
      <c r="G140" s="231" t="s">
        <v>361</v>
      </c>
      <c r="H140" s="232">
        <v>13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9.0000000000000006E-05</v>
      </c>
      <c r="R140" s="238">
        <f>Q140*H140</f>
        <v>0.00117</v>
      </c>
      <c r="S140" s="238">
        <v>0.11500000000000001</v>
      </c>
      <c r="T140" s="239">
        <f>S140*H140</f>
        <v>1.4950000000000001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849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2274</v>
      </c>
      <c r="G141" s="243"/>
      <c r="H141" s="247">
        <v>13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24.15" customHeight="1">
      <c r="A142" s="37"/>
      <c r="B142" s="38"/>
      <c r="C142" s="228" t="s">
        <v>243</v>
      </c>
      <c r="D142" s="228" t="s">
        <v>223</v>
      </c>
      <c r="E142" s="229" t="s">
        <v>850</v>
      </c>
      <c r="F142" s="230" t="s">
        <v>851</v>
      </c>
      <c r="G142" s="231" t="s">
        <v>314</v>
      </c>
      <c r="H142" s="232">
        <v>10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0.0086800000000000002</v>
      </c>
      <c r="R142" s="238">
        <f>Q142*H142</f>
        <v>0.086800000000000002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852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259</v>
      </c>
      <c r="G143" s="243"/>
      <c r="H143" s="247">
        <v>10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247</v>
      </c>
      <c r="D144" s="228" t="s">
        <v>223</v>
      </c>
      <c r="E144" s="229" t="s">
        <v>853</v>
      </c>
      <c r="F144" s="230" t="s">
        <v>854</v>
      </c>
      <c r="G144" s="231" t="s">
        <v>314</v>
      </c>
      <c r="H144" s="232">
        <v>10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0.036900000000000002</v>
      </c>
      <c r="R144" s="238">
        <f>Q144*H144</f>
        <v>0.36899999999999999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855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259</v>
      </c>
      <c r="G145" s="243"/>
      <c r="H145" s="247">
        <v>10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4.15" customHeight="1">
      <c r="A146" s="37"/>
      <c r="B146" s="38"/>
      <c r="C146" s="228" t="s">
        <v>251</v>
      </c>
      <c r="D146" s="228" t="s">
        <v>223</v>
      </c>
      <c r="E146" s="229" t="s">
        <v>564</v>
      </c>
      <c r="F146" s="230" t="s">
        <v>565</v>
      </c>
      <c r="G146" s="231" t="s">
        <v>329</v>
      </c>
      <c r="H146" s="232">
        <v>28.800000000000001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566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2275</v>
      </c>
      <c r="G147" s="243"/>
      <c r="H147" s="247">
        <v>28.800000000000001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24.15" customHeight="1">
      <c r="A148" s="37"/>
      <c r="B148" s="38"/>
      <c r="C148" s="228" t="s">
        <v>255</v>
      </c>
      <c r="D148" s="228" t="s">
        <v>223</v>
      </c>
      <c r="E148" s="229" t="s">
        <v>568</v>
      </c>
      <c r="F148" s="230" t="s">
        <v>569</v>
      </c>
      <c r="G148" s="231" t="s">
        <v>361</v>
      </c>
      <c r="H148" s="232">
        <v>32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2276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2277</v>
      </c>
      <c r="G149" s="243"/>
      <c r="H149" s="247">
        <v>32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37.8" customHeight="1">
      <c r="A150" s="37"/>
      <c r="B150" s="38"/>
      <c r="C150" s="228" t="s">
        <v>259</v>
      </c>
      <c r="D150" s="228" t="s">
        <v>223</v>
      </c>
      <c r="E150" s="229" t="s">
        <v>572</v>
      </c>
      <c r="F150" s="230" t="s">
        <v>573</v>
      </c>
      <c r="G150" s="231" t="s">
        <v>329</v>
      </c>
      <c r="H150" s="232">
        <v>5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574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221</v>
      </c>
      <c r="G151" s="243"/>
      <c r="H151" s="247">
        <v>5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33" customHeight="1">
      <c r="A152" s="37"/>
      <c r="B152" s="38"/>
      <c r="C152" s="228" t="s">
        <v>263</v>
      </c>
      <c r="D152" s="228" t="s">
        <v>223</v>
      </c>
      <c r="E152" s="229" t="s">
        <v>575</v>
      </c>
      <c r="F152" s="230" t="s">
        <v>576</v>
      </c>
      <c r="G152" s="231" t="s">
        <v>329</v>
      </c>
      <c r="H152" s="232">
        <v>13.948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236</v>
      </c>
      <c r="AT152" s="240" t="s">
        <v>223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577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2278</v>
      </c>
      <c r="G153" s="243"/>
      <c r="H153" s="247">
        <v>-3.3149999999999999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84</v>
      </c>
      <c r="AY153" s="253" t="s">
        <v>222</v>
      </c>
    </row>
    <row r="154" s="13" customFormat="1">
      <c r="A154" s="13"/>
      <c r="B154" s="242"/>
      <c r="C154" s="243"/>
      <c r="D154" s="244" t="s">
        <v>280</v>
      </c>
      <c r="E154" s="245" t="s">
        <v>1</v>
      </c>
      <c r="F154" s="246" t="s">
        <v>2279</v>
      </c>
      <c r="G154" s="243"/>
      <c r="H154" s="247">
        <v>17.263000000000002</v>
      </c>
      <c r="I154" s="248"/>
      <c r="J154" s="243"/>
      <c r="K154" s="243"/>
      <c r="L154" s="249"/>
      <c r="M154" s="250"/>
      <c r="N154" s="251"/>
      <c r="O154" s="251"/>
      <c r="P154" s="251"/>
      <c r="Q154" s="251"/>
      <c r="R154" s="251"/>
      <c r="S154" s="251"/>
      <c r="T154" s="25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3" t="s">
        <v>280</v>
      </c>
      <c r="AU154" s="253" t="s">
        <v>95</v>
      </c>
      <c r="AV154" s="13" t="s">
        <v>95</v>
      </c>
      <c r="AW154" s="13" t="s">
        <v>39</v>
      </c>
      <c r="AX154" s="13" t="s">
        <v>84</v>
      </c>
      <c r="AY154" s="253" t="s">
        <v>222</v>
      </c>
    </row>
    <row r="155" s="2" customFormat="1" ht="37.8" customHeight="1">
      <c r="A155" s="37"/>
      <c r="B155" s="38"/>
      <c r="C155" s="228" t="s">
        <v>269</v>
      </c>
      <c r="D155" s="228" t="s">
        <v>223</v>
      </c>
      <c r="E155" s="229" t="s">
        <v>579</v>
      </c>
      <c r="F155" s="230" t="s">
        <v>580</v>
      </c>
      <c r="G155" s="231" t="s">
        <v>329</v>
      </c>
      <c r="H155" s="232">
        <v>5</v>
      </c>
      <c r="I155" s="233"/>
      <c r="J155" s="234">
        <f>ROUND(I155*H155,2)</f>
        <v>0</v>
      </c>
      <c r="K155" s="235"/>
      <c r="L155" s="43"/>
      <c r="M155" s="236" t="s">
        <v>1</v>
      </c>
      <c r="N155" s="237" t="s">
        <v>49</v>
      </c>
      <c r="O155" s="90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40" t="s">
        <v>236</v>
      </c>
      <c r="AT155" s="240" t="s">
        <v>223</v>
      </c>
      <c r="AU155" s="240" t="s">
        <v>95</v>
      </c>
      <c r="AY155" s="15" t="s">
        <v>222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5" t="s">
        <v>92</v>
      </c>
      <c r="BK155" s="241">
        <f>ROUND(I155*H155,2)</f>
        <v>0</v>
      </c>
      <c r="BL155" s="15" t="s">
        <v>236</v>
      </c>
      <c r="BM155" s="240" t="s">
        <v>581</v>
      </c>
    </row>
    <row r="156" s="13" customFormat="1">
      <c r="A156" s="13"/>
      <c r="B156" s="242"/>
      <c r="C156" s="243"/>
      <c r="D156" s="244" t="s">
        <v>280</v>
      </c>
      <c r="E156" s="245" t="s">
        <v>1</v>
      </c>
      <c r="F156" s="246" t="s">
        <v>221</v>
      </c>
      <c r="G156" s="243"/>
      <c r="H156" s="247">
        <v>5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280</v>
      </c>
      <c r="AU156" s="253" t="s">
        <v>95</v>
      </c>
      <c r="AV156" s="13" t="s">
        <v>95</v>
      </c>
      <c r="AW156" s="13" t="s">
        <v>39</v>
      </c>
      <c r="AX156" s="13" t="s">
        <v>92</v>
      </c>
      <c r="AY156" s="253" t="s">
        <v>222</v>
      </c>
    </row>
    <row r="157" s="2" customFormat="1" ht="33" customHeight="1">
      <c r="A157" s="37"/>
      <c r="B157" s="38"/>
      <c r="C157" s="228" t="s">
        <v>276</v>
      </c>
      <c r="D157" s="228" t="s">
        <v>223</v>
      </c>
      <c r="E157" s="229" t="s">
        <v>582</v>
      </c>
      <c r="F157" s="230" t="s">
        <v>583</v>
      </c>
      <c r="G157" s="231" t="s">
        <v>329</v>
      </c>
      <c r="H157" s="232">
        <v>20.263999999999999</v>
      </c>
      <c r="I157" s="233"/>
      <c r="J157" s="234">
        <f>ROUND(I157*H157,2)</f>
        <v>0</v>
      </c>
      <c r="K157" s="235"/>
      <c r="L157" s="43"/>
      <c r="M157" s="236" t="s">
        <v>1</v>
      </c>
      <c r="N157" s="237" t="s">
        <v>49</v>
      </c>
      <c r="O157" s="90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40" t="s">
        <v>236</v>
      </c>
      <c r="AT157" s="240" t="s">
        <v>223</v>
      </c>
      <c r="AU157" s="240" t="s">
        <v>95</v>
      </c>
      <c r="AY157" s="15" t="s">
        <v>222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5" t="s">
        <v>92</v>
      </c>
      <c r="BK157" s="241">
        <f>ROUND(I157*H157,2)</f>
        <v>0</v>
      </c>
      <c r="BL157" s="15" t="s">
        <v>236</v>
      </c>
      <c r="BM157" s="240" t="s">
        <v>584</v>
      </c>
    </row>
    <row r="158" s="13" customFormat="1">
      <c r="A158" s="13"/>
      <c r="B158" s="242"/>
      <c r="C158" s="243"/>
      <c r="D158" s="244" t="s">
        <v>280</v>
      </c>
      <c r="E158" s="245" t="s">
        <v>1</v>
      </c>
      <c r="F158" s="246" t="s">
        <v>2280</v>
      </c>
      <c r="G158" s="243"/>
      <c r="H158" s="247">
        <v>-4.4199999999999999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280</v>
      </c>
      <c r="AU158" s="253" t="s">
        <v>95</v>
      </c>
      <c r="AV158" s="13" t="s">
        <v>95</v>
      </c>
      <c r="AW158" s="13" t="s">
        <v>39</v>
      </c>
      <c r="AX158" s="13" t="s">
        <v>84</v>
      </c>
      <c r="AY158" s="253" t="s">
        <v>222</v>
      </c>
    </row>
    <row r="159" s="13" customFormat="1">
      <c r="A159" s="13"/>
      <c r="B159" s="242"/>
      <c r="C159" s="243"/>
      <c r="D159" s="244" t="s">
        <v>280</v>
      </c>
      <c r="E159" s="245" t="s">
        <v>1</v>
      </c>
      <c r="F159" s="246" t="s">
        <v>2281</v>
      </c>
      <c r="G159" s="243"/>
      <c r="H159" s="247">
        <v>24.684000000000001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280</v>
      </c>
      <c r="AU159" s="253" t="s">
        <v>95</v>
      </c>
      <c r="AV159" s="13" t="s">
        <v>95</v>
      </c>
      <c r="AW159" s="13" t="s">
        <v>39</v>
      </c>
      <c r="AX159" s="13" t="s">
        <v>84</v>
      </c>
      <c r="AY159" s="253" t="s">
        <v>222</v>
      </c>
    </row>
    <row r="160" s="2" customFormat="1" ht="33" customHeight="1">
      <c r="A160" s="37"/>
      <c r="B160" s="38"/>
      <c r="C160" s="228" t="s">
        <v>283</v>
      </c>
      <c r="D160" s="228" t="s">
        <v>223</v>
      </c>
      <c r="E160" s="229" t="s">
        <v>586</v>
      </c>
      <c r="F160" s="230" t="s">
        <v>587</v>
      </c>
      <c r="G160" s="231" t="s">
        <v>329</v>
      </c>
      <c r="H160" s="232">
        <v>18.948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236</v>
      </c>
      <c r="AT160" s="240" t="s">
        <v>223</v>
      </c>
      <c r="AU160" s="240" t="s">
        <v>95</v>
      </c>
      <c r="AY160" s="15" t="s">
        <v>222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236</v>
      </c>
      <c r="BM160" s="240" t="s">
        <v>588</v>
      </c>
    </row>
    <row r="161" s="13" customFormat="1">
      <c r="A161" s="13"/>
      <c r="B161" s="242"/>
      <c r="C161" s="243"/>
      <c r="D161" s="244" t="s">
        <v>280</v>
      </c>
      <c r="E161" s="245" t="s">
        <v>1</v>
      </c>
      <c r="F161" s="246" t="s">
        <v>2278</v>
      </c>
      <c r="G161" s="243"/>
      <c r="H161" s="247">
        <v>-3.3149999999999999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280</v>
      </c>
      <c r="AU161" s="253" t="s">
        <v>95</v>
      </c>
      <c r="AV161" s="13" t="s">
        <v>95</v>
      </c>
      <c r="AW161" s="13" t="s">
        <v>39</v>
      </c>
      <c r="AX161" s="13" t="s">
        <v>84</v>
      </c>
      <c r="AY161" s="253" t="s">
        <v>222</v>
      </c>
    </row>
    <row r="162" s="13" customFormat="1">
      <c r="A162" s="13"/>
      <c r="B162" s="242"/>
      <c r="C162" s="243"/>
      <c r="D162" s="244" t="s">
        <v>280</v>
      </c>
      <c r="E162" s="245" t="s">
        <v>1</v>
      </c>
      <c r="F162" s="246" t="s">
        <v>2282</v>
      </c>
      <c r="G162" s="243"/>
      <c r="H162" s="247">
        <v>22.263000000000002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280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222</v>
      </c>
    </row>
    <row r="163" s="2" customFormat="1" ht="21.75" customHeight="1">
      <c r="A163" s="37"/>
      <c r="B163" s="38"/>
      <c r="C163" s="228" t="s">
        <v>8</v>
      </c>
      <c r="D163" s="228" t="s">
        <v>223</v>
      </c>
      <c r="E163" s="229" t="s">
        <v>594</v>
      </c>
      <c r="F163" s="230" t="s">
        <v>595</v>
      </c>
      <c r="G163" s="231" t="s">
        <v>361</v>
      </c>
      <c r="H163" s="232">
        <v>81.599999999999994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0.00058</v>
      </c>
      <c r="R163" s="238">
        <f>Q163*H163</f>
        <v>0.047327999999999995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236</v>
      </c>
      <c r="AT163" s="240" t="s">
        <v>223</v>
      </c>
      <c r="AU163" s="240" t="s">
        <v>95</v>
      </c>
      <c r="AY163" s="15" t="s">
        <v>222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236</v>
      </c>
      <c r="BM163" s="240" t="s">
        <v>596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2283</v>
      </c>
      <c r="G164" s="243"/>
      <c r="H164" s="247">
        <v>81.599999999999994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92</v>
      </c>
      <c r="AY164" s="253" t="s">
        <v>222</v>
      </c>
    </row>
    <row r="165" s="2" customFormat="1" ht="21.75" customHeight="1">
      <c r="A165" s="37"/>
      <c r="B165" s="38"/>
      <c r="C165" s="228" t="s">
        <v>292</v>
      </c>
      <c r="D165" s="228" t="s">
        <v>223</v>
      </c>
      <c r="E165" s="229" t="s">
        <v>598</v>
      </c>
      <c r="F165" s="230" t="s">
        <v>599</v>
      </c>
      <c r="G165" s="231" t="s">
        <v>361</v>
      </c>
      <c r="H165" s="232">
        <v>81.599999999999994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236</v>
      </c>
      <c r="AT165" s="240" t="s">
        <v>223</v>
      </c>
      <c r="AU165" s="240" t="s">
        <v>95</v>
      </c>
      <c r="AY165" s="15" t="s">
        <v>222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236</v>
      </c>
      <c r="BM165" s="240" t="s">
        <v>600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2283</v>
      </c>
      <c r="G166" s="243"/>
      <c r="H166" s="247">
        <v>81.599999999999994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92</v>
      </c>
      <c r="AY166" s="253" t="s">
        <v>222</v>
      </c>
    </row>
    <row r="167" s="2" customFormat="1" ht="24.15" customHeight="1">
      <c r="A167" s="37"/>
      <c r="B167" s="38"/>
      <c r="C167" s="228" t="s">
        <v>379</v>
      </c>
      <c r="D167" s="228" t="s">
        <v>223</v>
      </c>
      <c r="E167" s="229" t="s">
        <v>364</v>
      </c>
      <c r="F167" s="230" t="s">
        <v>365</v>
      </c>
      <c r="G167" s="231" t="s">
        <v>329</v>
      </c>
      <c r="H167" s="232">
        <v>37.895000000000003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236</v>
      </c>
      <c r="AT167" s="240" t="s">
        <v>223</v>
      </c>
      <c r="AU167" s="240" t="s">
        <v>95</v>
      </c>
      <c r="AY167" s="15" t="s">
        <v>222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236</v>
      </c>
      <c r="BM167" s="240" t="s">
        <v>601</v>
      </c>
    </row>
    <row r="168" s="13" customFormat="1">
      <c r="A168" s="13"/>
      <c r="B168" s="242"/>
      <c r="C168" s="243"/>
      <c r="D168" s="244" t="s">
        <v>280</v>
      </c>
      <c r="E168" s="245" t="s">
        <v>1</v>
      </c>
      <c r="F168" s="246" t="s">
        <v>2284</v>
      </c>
      <c r="G168" s="243"/>
      <c r="H168" s="247">
        <v>-6.6299999999999999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280</v>
      </c>
      <c r="AU168" s="253" t="s">
        <v>95</v>
      </c>
      <c r="AV168" s="13" t="s">
        <v>95</v>
      </c>
      <c r="AW168" s="13" t="s">
        <v>39</v>
      </c>
      <c r="AX168" s="13" t="s">
        <v>84</v>
      </c>
      <c r="AY168" s="253" t="s">
        <v>222</v>
      </c>
    </row>
    <row r="169" s="13" customFormat="1">
      <c r="A169" s="13"/>
      <c r="B169" s="242"/>
      <c r="C169" s="243"/>
      <c r="D169" s="244" t="s">
        <v>280</v>
      </c>
      <c r="E169" s="245" t="s">
        <v>1</v>
      </c>
      <c r="F169" s="246" t="s">
        <v>2285</v>
      </c>
      <c r="G169" s="243"/>
      <c r="H169" s="247">
        <v>44.524999999999999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280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222</v>
      </c>
    </row>
    <row r="170" s="2" customFormat="1" ht="24.15" customHeight="1">
      <c r="A170" s="37"/>
      <c r="B170" s="38"/>
      <c r="C170" s="228" t="s">
        <v>383</v>
      </c>
      <c r="D170" s="228" t="s">
        <v>223</v>
      </c>
      <c r="E170" s="229" t="s">
        <v>368</v>
      </c>
      <c r="F170" s="230" t="s">
        <v>369</v>
      </c>
      <c r="G170" s="231" t="s">
        <v>329</v>
      </c>
      <c r="H170" s="232">
        <v>88.421999999999997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236</v>
      </c>
      <c r="AT170" s="240" t="s">
        <v>223</v>
      </c>
      <c r="AU170" s="240" t="s">
        <v>95</v>
      </c>
      <c r="AY170" s="15" t="s">
        <v>222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236</v>
      </c>
      <c r="BM170" s="240" t="s">
        <v>878</v>
      </c>
    </row>
    <row r="171" s="13" customFormat="1">
      <c r="A171" s="13"/>
      <c r="B171" s="242"/>
      <c r="C171" s="243"/>
      <c r="D171" s="244" t="s">
        <v>280</v>
      </c>
      <c r="E171" s="245" t="s">
        <v>1</v>
      </c>
      <c r="F171" s="246" t="s">
        <v>2286</v>
      </c>
      <c r="G171" s="243"/>
      <c r="H171" s="247">
        <v>-15.470000000000001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280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222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2287</v>
      </c>
      <c r="G172" s="243"/>
      <c r="H172" s="247">
        <v>103.892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222</v>
      </c>
    </row>
    <row r="173" s="2" customFormat="1" ht="37.8" customHeight="1">
      <c r="A173" s="37"/>
      <c r="B173" s="38"/>
      <c r="C173" s="228" t="s">
        <v>389</v>
      </c>
      <c r="D173" s="228" t="s">
        <v>223</v>
      </c>
      <c r="E173" s="229" t="s">
        <v>882</v>
      </c>
      <c r="F173" s="230" t="s">
        <v>883</v>
      </c>
      <c r="G173" s="231" t="s">
        <v>329</v>
      </c>
      <c r="H173" s="232">
        <v>37.895000000000003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236</v>
      </c>
      <c r="AT173" s="240" t="s">
        <v>223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1152</v>
      </c>
    </row>
    <row r="174" s="13" customFormat="1">
      <c r="A174" s="13"/>
      <c r="B174" s="242"/>
      <c r="C174" s="243"/>
      <c r="D174" s="244" t="s">
        <v>280</v>
      </c>
      <c r="E174" s="245" t="s">
        <v>1</v>
      </c>
      <c r="F174" s="246" t="s">
        <v>2284</v>
      </c>
      <c r="G174" s="243"/>
      <c r="H174" s="247">
        <v>-6.6299999999999999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222</v>
      </c>
    </row>
    <row r="175" s="13" customFormat="1">
      <c r="A175" s="13"/>
      <c r="B175" s="242"/>
      <c r="C175" s="243"/>
      <c r="D175" s="244" t="s">
        <v>280</v>
      </c>
      <c r="E175" s="245" t="s">
        <v>1</v>
      </c>
      <c r="F175" s="246" t="s">
        <v>2285</v>
      </c>
      <c r="G175" s="243"/>
      <c r="H175" s="247">
        <v>44.524999999999999</v>
      </c>
      <c r="I175" s="248"/>
      <c r="J175" s="243"/>
      <c r="K175" s="243"/>
      <c r="L175" s="249"/>
      <c r="M175" s="250"/>
      <c r="N175" s="251"/>
      <c r="O175" s="251"/>
      <c r="P175" s="251"/>
      <c r="Q175" s="251"/>
      <c r="R175" s="251"/>
      <c r="S175" s="251"/>
      <c r="T175" s="25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3" t="s">
        <v>280</v>
      </c>
      <c r="AU175" s="253" t="s">
        <v>95</v>
      </c>
      <c r="AV175" s="13" t="s">
        <v>95</v>
      </c>
      <c r="AW175" s="13" t="s">
        <v>39</v>
      </c>
      <c r="AX175" s="13" t="s">
        <v>84</v>
      </c>
      <c r="AY175" s="253" t="s">
        <v>222</v>
      </c>
    </row>
    <row r="176" s="2" customFormat="1" ht="37.8" customHeight="1">
      <c r="A176" s="37"/>
      <c r="B176" s="38"/>
      <c r="C176" s="228" t="s">
        <v>395</v>
      </c>
      <c r="D176" s="228" t="s">
        <v>223</v>
      </c>
      <c r="E176" s="229" t="s">
        <v>885</v>
      </c>
      <c r="F176" s="230" t="s">
        <v>886</v>
      </c>
      <c r="G176" s="231" t="s">
        <v>329</v>
      </c>
      <c r="H176" s="232">
        <v>88.421999999999997</v>
      </c>
      <c r="I176" s="233"/>
      <c r="J176" s="234">
        <f>ROUND(I176*H176,2)</f>
        <v>0</v>
      </c>
      <c r="K176" s="235"/>
      <c r="L176" s="43"/>
      <c r="M176" s="236" t="s">
        <v>1</v>
      </c>
      <c r="N176" s="237" t="s">
        <v>49</v>
      </c>
      <c r="O176" s="90"/>
      <c r="P176" s="238">
        <f>O176*H176</f>
        <v>0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40" t="s">
        <v>236</v>
      </c>
      <c r="AT176" s="240" t="s">
        <v>223</v>
      </c>
      <c r="AU176" s="240" t="s">
        <v>95</v>
      </c>
      <c r="AY176" s="15" t="s">
        <v>222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5" t="s">
        <v>92</v>
      </c>
      <c r="BK176" s="241">
        <f>ROUND(I176*H176,2)</f>
        <v>0</v>
      </c>
      <c r="BL176" s="15" t="s">
        <v>236</v>
      </c>
      <c r="BM176" s="240" t="s">
        <v>1155</v>
      </c>
    </row>
    <row r="177" s="13" customFormat="1">
      <c r="A177" s="13"/>
      <c r="B177" s="242"/>
      <c r="C177" s="243"/>
      <c r="D177" s="244" t="s">
        <v>280</v>
      </c>
      <c r="E177" s="245" t="s">
        <v>1</v>
      </c>
      <c r="F177" s="246" t="s">
        <v>2286</v>
      </c>
      <c r="G177" s="243"/>
      <c r="H177" s="247">
        <v>-15.470000000000001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280</v>
      </c>
      <c r="AU177" s="253" t="s">
        <v>95</v>
      </c>
      <c r="AV177" s="13" t="s">
        <v>95</v>
      </c>
      <c r="AW177" s="13" t="s">
        <v>39</v>
      </c>
      <c r="AX177" s="13" t="s">
        <v>84</v>
      </c>
      <c r="AY177" s="253" t="s">
        <v>222</v>
      </c>
    </row>
    <row r="178" s="13" customFormat="1">
      <c r="A178" s="13"/>
      <c r="B178" s="242"/>
      <c r="C178" s="243"/>
      <c r="D178" s="244" t="s">
        <v>280</v>
      </c>
      <c r="E178" s="245" t="s">
        <v>1</v>
      </c>
      <c r="F178" s="246" t="s">
        <v>2287</v>
      </c>
      <c r="G178" s="243"/>
      <c r="H178" s="247">
        <v>103.892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280</v>
      </c>
      <c r="AU178" s="253" t="s">
        <v>95</v>
      </c>
      <c r="AV178" s="13" t="s">
        <v>95</v>
      </c>
      <c r="AW178" s="13" t="s">
        <v>39</v>
      </c>
      <c r="AX178" s="13" t="s">
        <v>84</v>
      </c>
      <c r="AY178" s="253" t="s">
        <v>222</v>
      </c>
    </row>
    <row r="179" s="2" customFormat="1" ht="33" customHeight="1">
      <c r="A179" s="37"/>
      <c r="B179" s="38"/>
      <c r="C179" s="228" t="s">
        <v>7</v>
      </c>
      <c r="D179" s="228" t="s">
        <v>223</v>
      </c>
      <c r="E179" s="229" t="s">
        <v>372</v>
      </c>
      <c r="F179" s="230" t="s">
        <v>373</v>
      </c>
      <c r="G179" s="231" t="s">
        <v>329</v>
      </c>
      <c r="H179" s="232">
        <v>29.408999999999999</v>
      </c>
      <c r="I179" s="233"/>
      <c r="J179" s="234">
        <f>ROUND(I179*H179,2)</f>
        <v>0</v>
      </c>
      <c r="K179" s="235"/>
      <c r="L179" s="43"/>
      <c r="M179" s="236" t="s">
        <v>1</v>
      </c>
      <c r="N179" s="237" t="s">
        <v>49</v>
      </c>
      <c r="O179" s="90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236</v>
      </c>
      <c r="AT179" s="240" t="s">
        <v>223</v>
      </c>
      <c r="AU179" s="240" t="s">
        <v>95</v>
      </c>
      <c r="AY179" s="15" t="s">
        <v>222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236</v>
      </c>
      <c r="BM179" s="240" t="s">
        <v>610</v>
      </c>
    </row>
    <row r="180" s="13" customFormat="1">
      <c r="A180" s="13"/>
      <c r="B180" s="242"/>
      <c r="C180" s="243"/>
      <c r="D180" s="244" t="s">
        <v>280</v>
      </c>
      <c r="E180" s="245" t="s">
        <v>1</v>
      </c>
      <c r="F180" s="246" t="s">
        <v>2288</v>
      </c>
      <c r="G180" s="243"/>
      <c r="H180" s="247">
        <v>29.408999999999999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280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222</v>
      </c>
    </row>
    <row r="181" s="2" customFormat="1" ht="37.8" customHeight="1">
      <c r="A181" s="37"/>
      <c r="B181" s="38"/>
      <c r="C181" s="228" t="s">
        <v>404</v>
      </c>
      <c r="D181" s="228" t="s">
        <v>223</v>
      </c>
      <c r="E181" s="229" t="s">
        <v>612</v>
      </c>
      <c r="F181" s="230" t="s">
        <v>613</v>
      </c>
      <c r="G181" s="231" t="s">
        <v>329</v>
      </c>
      <c r="H181" s="232">
        <v>58.817999999999998</v>
      </c>
      <c r="I181" s="233"/>
      <c r="J181" s="234">
        <f>ROUND(I181*H181,2)</f>
        <v>0</v>
      </c>
      <c r="K181" s="235"/>
      <c r="L181" s="43"/>
      <c r="M181" s="236" t="s">
        <v>1</v>
      </c>
      <c r="N181" s="237" t="s">
        <v>49</v>
      </c>
      <c r="O181" s="90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40" t="s">
        <v>236</v>
      </c>
      <c r="AT181" s="240" t="s">
        <v>223</v>
      </c>
      <c r="AU181" s="240" t="s">
        <v>95</v>
      </c>
      <c r="AY181" s="15" t="s">
        <v>222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5" t="s">
        <v>92</v>
      </c>
      <c r="BK181" s="241">
        <f>ROUND(I181*H181,2)</f>
        <v>0</v>
      </c>
      <c r="BL181" s="15" t="s">
        <v>236</v>
      </c>
      <c r="BM181" s="240" t="s">
        <v>614</v>
      </c>
    </row>
    <row r="182" s="13" customFormat="1">
      <c r="A182" s="13"/>
      <c r="B182" s="242"/>
      <c r="C182" s="243"/>
      <c r="D182" s="244" t="s">
        <v>280</v>
      </c>
      <c r="E182" s="245" t="s">
        <v>1</v>
      </c>
      <c r="F182" s="246" t="s">
        <v>2289</v>
      </c>
      <c r="G182" s="243"/>
      <c r="H182" s="247">
        <v>58.817999999999998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280</v>
      </c>
      <c r="AU182" s="253" t="s">
        <v>95</v>
      </c>
      <c r="AV182" s="13" t="s">
        <v>95</v>
      </c>
      <c r="AW182" s="13" t="s">
        <v>39</v>
      </c>
      <c r="AX182" s="13" t="s">
        <v>92</v>
      </c>
      <c r="AY182" s="253" t="s">
        <v>222</v>
      </c>
    </row>
    <row r="183" s="2" customFormat="1" ht="24.15" customHeight="1">
      <c r="A183" s="37"/>
      <c r="B183" s="38"/>
      <c r="C183" s="228" t="s">
        <v>411</v>
      </c>
      <c r="D183" s="228" t="s">
        <v>223</v>
      </c>
      <c r="E183" s="229" t="s">
        <v>376</v>
      </c>
      <c r="F183" s="230" t="s">
        <v>377</v>
      </c>
      <c r="G183" s="231" t="s">
        <v>329</v>
      </c>
      <c r="H183" s="232">
        <v>37.895000000000003</v>
      </c>
      <c r="I183" s="233"/>
      <c r="J183" s="234">
        <f>ROUND(I183*H183,2)</f>
        <v>0</v>
      </c>
      <c r="K183" s="235"/>
      <c r="L183" s="43"/>
      <c r="M183" s="236" t="s">
        <v>1</v>
      </c>
      <c r="N183" s="237" t="s">
        <v>49</v>
      </c>
      <c r="O183" s="90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40" t="s">
        <v>236</v>
      </c>
      <c r="AT183" s="240" t="s">
        <v>223</v>
      </c>
      <c r="AU183" s="240" t="s">
        <v>95</v>
      </c>
      <c r="AY183" s="15" t="s">
        <v>222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5" t="s">
        <v>92</v>
      </c>
      <c r="BK183" s="241">
        <f>ROUND(I183*H183,2)</f>
        <v>0</v>
      </c>
      <c r="BL183" s="15" t="s">
        <v>236</v>
      </c>
      <c r="BM183" s="240" t="s">
        <v>616</v>
      </c>
    </row>
    <row r="184" s="13" customFormat="1">
      <c r="A184" s="13"/>
      <c r="B184" s="242"/>
      <c r="C184" s="243"/>
      <c r="D184" s="244" t="s">
        <v>280</v>
      </c>
      <c r="E184" s="245" t="s">
        <v>1</v>
      </c>
      <c r="F184" s="246" t="s">
        <v>2284</v>
      </c>
      <c r="G184" s="243"/>
      <c r="H184" s="247">
        <v>-6.6299999999999999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280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222</v>
      </c>
    </row>
    <row r="185" s="13" customFormat="1">
      <c r="A185" s="13"/>
      <c r="B185" s="242"/>
      <c r="C185" s="243"/>
      <c r="D185" s="244" t="s">
        <v>280</v>
      </c>
      <c r="E185" s="245" t="s">
        <v>1</v>
      </c>
      <c r="F185" s="246" t="s">
        <v>2285</v>
      </c>
      <c r="G185" s="243"/>
      <c r="H185" s="247">
        <v>44.524999999999999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280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222</v>
      </c>
    </row>
    <row r="186" s="2" customFormat="1" ht="24.15" customHeight="1">
      <c r="A186" s="37"/>
      <c r="B186" s="38"/>
      <c r="C186" s="228" t="s">
        <v>416</v>
      </c>
      <c r="D186" s="228" t="s">
        <v>223</v>
      </c>
      <c r="E186" s="229" t="s">
        <v>380</v>
      </c>
      <c r="F186" s="230" t="s">
        <v>381</v>
      </c>
      <c r="G186" s="231" t="s">
        <v>329</v>
      </c>
      <c r="H186" s="232">
        <v>88.421999999999997</v>
      </c>
      <c r="I186" s="233"/>
      <c r="J186" s="234">
        <f>ROUND(I186*H186,2)</f>
        <v>0</v>
      </c>
      <c r="K186" s="235"/>
      <c r="L186" s="43"/>
      <c r="M186" s="236" t="s">
        <v>1</v>
      </c>
      <c r="N186" s="237" t="s">
        <v>49</v>
      </c>
      <c r="O186" s="90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236</v>
      </c>
      <c r="AT186" s="240" t="s">
        <v>223</v>
      </c>
      <c r="AU186" s="240" t="s">
        <v>95</v>
      </c>
      <c r="AY186" s="15" t="s">
        <v>222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236</v>
      </c>
      <c r="BM186" s="240" t="s">
        <v>618</v>
      </c>
    </row>
    <row r="187" s="13" customFormat="1">
      <c r="A187" s="13"/>
      <c r="B187" s="242"/>
      <c r="C187" s="243"/>
      <c r="D187" s="244" t="s">
        <v>280</v>
      </c>
      <c r="E187" s="245" t="s">
        <v>1</v>
      </c>
      <c r="F187" s="246" t="s">
        <v>2286</v>
      </c>
      <c r="G187" s="243"/>
      <c r="H187" s="247">
        <v>-15.470000000000001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280</v>
      </c>
      <c r="AU187" s="253" t="s">
        <v>95</v>
      </c>
      <c r="AV187" s="13" t="s">
        <v>95</v>
      </c>
      <c r="AW187" s="13" t="s">
        <v>39</v>
      </c>
      <c r="AX187" s="13" t="s">
        <v>84</v>
      </c>
      <c r="AY187" s="253" t="s">
        <v>222</v>
      </c>
    </row>
    <row r="188" s="13" customFormat="1">
      <c r="A188" s="13"/>
      <c r="B188" s="242"/>
      <c r="C188" s="243"/>
      <c r="D188" s="244" t="s">
        <v>280</v>
      </c>
      <c r="E188" s="245" t="s">
        <v>1</v>
      </c>
      <c r="F188" s="246" t="s">
        <v>2287</v>
      </c>
      <c r="G188" s="243"/>
      <c r="H188" s="247">
        <v>103.892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280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222</v>
      </c>
    </row>
    <row r="189" s="2" customFormat="1" ht="33" customHeight="1">
      <c r="A189" s="37"/>
      <c r="B189" s="38"/>
      <c r="C189" s="228" t="s">
        <v>421</v>
      </c>
      <c r="D189" s="228" t="s">
        <v>223</v>
      </c>
      <c r="E189" s="229" t="s">
        <v>384</v>
      </c>
      <c r="F189" s="230" t="s">
        <v>385</v>
      </c>
      <c r="G189" s="231" t="s">
        <v>386</v>
      </c>
      <c r="H189" s="232">
        <v>58.817999999999998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236</v>
      </c>
      <c r="AT189" s="240" t="s">
        <v>223</v>
      </c>
      <c r="AU189" s="240" t="s">
        <v>95</v>
      </c>
      <c r="AY189" s="15" t="s">
        <v>222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236</v>
      </c>
      <c r="BM189" s="240" t="s">
        <v>620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2290</v>
      </c>
      <c r="G190" s="243"/>
      <c r="H190" s="247">
        <v>58.817999999999998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222</v>
      </c>
    </row>
    <row r="191" s="2" customFormat="1" ht="16.5" customHeight="1">
      <c r="A191" s="37"/>
      <c r="B191" s="38"/>
      <c r="C191" s="228" t="s">
        <v>427</v>
      </c>
      <c r="D191" s="228" t="s">
        <v>223</v>
      </c>
      <c r="E191" s="229" t="s">
        <v>390</v>
      </c>
      <c r="F191" s="230" t="s">
        <v>391</v>
      </c>
      <c r="G191" s="231" t="s">
        <v>329</v>
      </c>
      <c r="H191" s="232">
        <v>92.567999999999998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236</v>
      </c>
      <c r="AT191" s="240" t="s">
        <v>223</v>
      </c>
      <c r="AU191" s="240" t="s">
        <v>95</v>
      </c>
      <c r="AY191" s="15" t="s">
        <v>222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236</v>
      </c>
      <c r="BM191" s="240" t="s">
        <v>624</v>
      </c>
    </row>
    <row r="192" s="13" customFormat="1">
      <c r="A192" s="13"/>
      <c r="B192" s="242"/>
      <c r="C192" s="243"/>
      <c r="D192" s="244" t="s">
        <v>280</v>
      </c>
      <c r="E192" s="245" t="s">
        <v>1</v>
      </c>
      <c r="F192" s="246" t="s">
        <v>2288</v>
      </c>
      <c r="G192" s="243"/>
      <c r="H192" s="247">
        <v>29.408999999999999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280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222</v>
      </c>
    </row>
    <row r="193" s="13" customFormat="1">
      <c r="A193" s="13"/>
      <c r="B193" s="242"/>
      <c r="C193" s="243"/>
      <c r="D193" s="244" t="s">
        <v>280</v>
      </c>
      <c r="E193" s="245" t="s">
        <v>1</v>
      </c>
      <c r="F193" s="246" t="s">
        <v>2291</v>
      </c>
      <c r="G193" s="243"/>
      <c r="H193" s="247">
        <v>-11.050000000000001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280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222</v>
      </c>
    </row>
    <row r="194" s="13" customFormat="1">
      <c r="A194" s="13"/>
      <c r="B194" s="242"/>
      <c r="C194" s="243"/>
      <c r="D194" s="244" t="s">
        <v>280</v>
      </c>
      <c r="E194" s="245" t="s">
        <v>1</v>
      </c>
      <c r="F194" s="246" t="s">
        <v>2292</v>
      </c>
      <c r="G194" s="243"/>
      <c r="H194" s="247">
        <v>74.209000000000003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280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222</v>
      </c>
    </row>
    <row r="195" s="2" customFormat="1" ht="24.15" customHeight="1">
      <c r="A195" s="37"/>
      <c r="B195" s="38"/>
      <c r="C195" s="228" t="s">
        <v>433</v>
      </c>
      <c r="D195" s="228" t="s">
        <v>223</v>
      </c>
      <c r="E195" s="229" t="s">
        <v>396</v>
      </c>
      <c r="F195" s="230" t="s">
        <v>397</v>
      </c>
      <c r="G195" s="231" t="s">
        <v>329</v>
      </c>
      <c r="H195" s="232">
        <v>30.550000000000001</v>
      </c>
      <c r="I195" s="233"/>
      <c r="J195" s="234">
        <f>ROUND(I195*H195,2)</f>
        <v>0</v>
      </c>
      <c r="K195" s="235"/>
      <c r="L195" s="43"/>
      <c r="M195" s="236" t="s">
        <v>1</v>
      </c>
      <c r="N195" s="237" t="s">
        <v>49</v>
      </c>
      <c r="O195" s="90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40" t="s">
        <v>236</v>
      </c>
      <c r="AT195" s="240" t="s">
        <v>223</v>
      </c>
      <c r="AU195" s="240" t="s">
        <v>95</v>
      </c>
      <c r="AY195" s="15" t="s">
        <v>222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5" t="s">
        <v>92</v>
      </c>
      <c r="BK195" s="241">
        <f>ROUND(I195*H195,2)</f>
        <v>0</v>
      </c>
      <c r="BL195" s="15" t="s">
        <v>236</v>
      </c>
      <c r="BM195" s="240" t="s">
        <v>627</v>
      </c>
    </row>
    <row r="196" s="13" customFormat="1">
      <c r="A196" s="13"/>
      <c r="B196" s="242"/>
      <c r="C196" s="243"/>
      <c r="D196" s="244" t="s">
        <v>280</v>
      </c>
      <c r="E196" s="245" t="s">
        <v>1</v>
      </c>
      <c r="F196" s="246" t="s">
        <v>2293</v>
      </c>
      <c r="G196" s="243"/>
      <c r="H196" s="247">
        <v>30.550000000000001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280</v>
      </c>
      <c r="AU196" s="253" t="s">
        <v>95</v>
      </c>
      <c r="AV196" s="13" t="s">
        <v>95</v>
      </c>
      <c r="AW196" s="13" t="s">
        <v>39</v>
      </c>
      <c r="AX196" s="13" t="s">
        <v>84</v>
      </c>
      <c r="AY196" s="253" t="s">
        <v>222</v>
      </c>
    </row>
    <row r="197" s="2" customFormat="1" ht="24.15" customHeight="1">
      <c r="A197" s="37"/>
      <c r="B197" s="38"/>
      <c r="C197" s="228" t="s">
        <v>438</v>
      </c>
      <c r="D197" s="228" t="s">
        <v>223</v>
      </c>
      <c r="E197" s="229" t="s">
        <v>629</v>
      </c>
      <c r="F197" s="230" t="s">
        <v>630</v>
      </c>
      <c r="G197" s="231" t="s">
        <v>329</v>
      </c>
      <c r="H197" s="232">
        <v>21.408999999999999</v>
      </c>
      <c r="I197" s="233"/>
      <c r="J197" s="234">
        <f>ROUND(I197*H197,2)</f>
        <v>0</v>
      </c>
      <c r="K197" s="235"/>
      <c r="L197" s="43"/>
      <c r="M197" s="236" t="s">
        <v>1</v>
      </c>
      <c r="N197" s="237" t="s">
        <v>49</v>
      </c>
      <c r="O197" s="90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40" t="s">
        <v>236</v>
      </c>
      <c r="AT197" s="240" t="s">
        <v>223</v>
      </c>
      <c r="AU197" s="240" t="s">
        <v>95</v>
      </c>
      <c r="AY197" s="15" t="s">
        <v>222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5" t="s">
        <v>92</v>
      </c>
      <c r="BK197" s="241">
        <f>ROUND(I197*H197,2)</f>
        <v>0</v>
      </c>
      <c r="BL197" s="15" t="s">
        <v>236</v>
      </c>
      <c r="BM197" s="240" t="s">
        <v>631</v>
      </c>
    </row>
    <row r="198" s="13" customFormat="1">
      <c r="A198" s="13"/>
      <c r="B198" s="242"/>
      <c r="C198" s="243"/>
      <c r="D198" s="244" t="s">
        <v>280</v>
      </c>
      <c r="E198" s="245" t="s">
        <v>1</v>
      </c>
      <c r="F198" s="246" t="s">
        <v>2294</v>
      </c>
      <c r="G198" s="243"/>
      <c r="H198" s="247">
        <v>21.408999999999999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280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222</v>
      </c>
    </row>
    <row r="199" s="12" customFormat="1" ht="22.8" customHeight="1">
      <c r="A199" s="12"/>
      <c r="B199" s="212"/>
      <c r="C199" s="213"/>
      <c r="D199" s="214" t="s">
        <v>83</v>
      </c>
      <c r="E199" s="226" t="s">
        <v>95</v>
      </c>
      <c r="F199" s="226" t="s">
        <v>415</v>
      </c>
      <c r="G199" s="213"/>
      <c r="H199" s="213"/>
      <c r="I199" s="216"/>
      <c r="J199" s="227">
        <f>BK199</f>
        <v>0</v>
      </c>
      <c r="K199" s="213"/>
      <c r="L199" s="218"/>
      <c r="M199" s="219"/>
      <c r="N199" s="220"/>
      <c r="O199" s="220"/>
      <c r="P199" s="221">
        <f>SUM(P200:P201)</f>
        <v>0</v>
      </c>
      <c r="Q199" s="220"/>
      <c r="R199" s="221">
        <f>SUM(R200:R201)</f>
        <v>0</v>
      </c>
      <c r="S199" s="220"/>
      <c r="T199" s="222">
        <f>SUM(T200:T201)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23" t="s">
        <v>92</v>
      </c>
      <c r="AT199" s="224" t="s">
        <v>83</v>
      </c>
      <c r="AU199" s="224" t="s">
        <v>92</v>
      </c>
      <c r="AY199" s="223" t="s">
        <v>222</v>
      </c>
      <c r="BK199" s="225">
        <f>SUM(BK200:BK201)</f>
        <v>0</v>
      </c>
    </row>
    <row r="200" s="2" customFormat="1" ht="16.5" customHeight="1">
      <c r="A200" s="37"/>
      <c r="B200" s="38"/>
      <c r="C200" s="228" t="s">
        <v>444</v>
      </c>
      <c r="D200" s="228" t="s">
        <v>223</v>
      </c>
      <c r="E200" s="229" t="s">
        <v>897</v>
      </c>
      <c r="F200" s="230" t="s">
        <v>898</v>
      </c>
      <c r="G200" s="231" t="s">
        <v>329</v>
      </c>
      <c r="H200" s="232">
        <v>0.33800000000000002</v>
      </c>
      <c r="I200" s="233"/>
      <c r="J200" s="234">
        <f>ROUND(I200*H200,2)</f>
        <v>0</v>
      </c>
      <c r="K200" s="235"/>
      <c r="L200" s="43"/>
      <c r="M200" s="236" t="s">
        <v>1</v>
      </c>
      <c r="N200" s="237" t="s">
        <v>49</v>
      </c>
      <c r="O200" s="90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40" t="s">
        <v>236</v>
      </c>
      <c r="AT200" s="240" t="s">
        <v>223</v>
      </c>
      <c r="AU200" s="240" t="s">
        <v>95</v>
      </c>
      <c r="AY200" s="15" t="s">
        <v>222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5" t="s">
        <v>92</v>
      </c>
      <c r="BK200" s="241">
        <f>ROUND(I200*H200,2)</f>
        <v>0</v>
      </c>
      <c r="BL200" s="15" t="s">
        <v>236</v>
      </c>
      <c r="BM200" s="240" t="s">
        <v>1165</v>
      </c>
    </row>
    <row r="201" s="13" customFormat="1">
      <c r="A201" s="13"/>
      <c r="B201" s="242"/>
      <c r="C201" s="243"/>
      <c r="D201" s="244" t="s">
        <v>280</v>
      </c>
      <c r="E201" s="245" t="s">
        <v>1</v>
      </c>
      <c r="F201" s="246" t="s">
        <v>2295</v>
      </c>
      <c r="G201" s="243"/>
      <c r="H201" s="247">
        <v>0.33800000000000002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280</v>
      </c>
      <c r="AU201" s="253" t="s">
        <v>95</v>
      </c>
      <c r="AV201" s="13" t="s">
        <v>95</v>
      </c>
      <c r="AW201" s="13" t="s">
        <v>39</v>
      </c>
      <c r="AX201" s="13" t="s">
        <v>92</v>
      </c>
      <c r="AY201" s="253" t="s">
        <v>222</v>
      </c>
    </row>
    <row r="202" s="12" customFormat="1" ht="22.8" customHeight="1">
      <c r="A202" s="12"/>
      <c r="B202" s="212"/>
      <c r="C202" s="213"/>
      <c r="D202" s="214" t="s">
        <v>83</v>
      </c>
      <c r="E202" s="226" t="s">
        <v>232</v>
      </c>
      <c r="F202" s="226" t="s">
        <v>639</v>
      </c>
      <c r="G202" s="213"/>
      <c r="H202" s="213"/>
      <c r="I202" s="216"/>
      <c r="J202" s="227">
        <f>BK202</f>
        <v>0</v>
      </c>
      <c r="K202" s="213"/>
      <c r="L202" s="218"/>
      <c r="M202" s="219"/>
      <c r="N202" s="220"/>
      <c r="O202" s="220"/>
      <c r="P202" s="221">
        <f>SUM(P203:P204)</f>
        <v>0</v>
      </c>
      <c r="Q202" s="220"/>
      <c r="R202" s="221">
        <f>SUM(R203:R204)</f>
        <v>0</v>
      </c>
      <c r="S202" s="220"/>
      <c r="T202" s="222">
        <f>SUM(T203:T204)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23" t="s">
        <v>92</v>
      </c>
      <c r="AT202" s="224" t="s">
        <v>83</v>
      </c>
      <c r="AU202" s="224" t="s">
        <v>92</v>
      </c>
      <c r="AY202" s="223" t="s">
        <v>222</v>
      </c>
      <c r="BK202" s="225">
        <f>SUM(BK203:BK204)</f>
        <v>0</v>
      </c>
    </row>
    <row r="203" s="2" customFormat="1" ht="21.75" customHeight="1">
      <c r="A203" s="37"/>
      <c r="B203" s="38"/>
      <c r="C203" s="228" t="s">
        <v>326</v>
      </c>
      <c r="D203" s="228" t="s">
        <v>223</v>
      </c>
      <c r="E203" s="229" t="s">
        <v>640</v>
      </c>
      <c r="F203" s="230" t="s">
        <v>641</v>
      </c>
      <c r="G203" s="231" t="s">
        <v>314</v>
      </c>
      <c r="H203" s="232">
        <v>48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236</v>
      </c>
      <c r="AT203" s="240" t="s">
        <v>223</v>
      </c>
      <c r="AU203" s="240" t="s">
        <v>95</v>
      </c>
      <c r="AY203" s="15" t="s">
        <v>222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236</v>
      </c>
      <c r="BM203" s="240" t="s">
        <v>642</v>
      </c>
    </row>
    <row r="204" s="13" customFormat="1">
      <c r="A204" s="13"/>
      <c r="B204" s="242"/>
      <c r="C204" s="243"/>
      <c r="D204" s="244" t="s">
        <v>280</v>
      </c>
      <c r="E204" s="245" t="s">
        <v>1</v>
      </c>
      <c r="F204" s="246" t="s">
        <v>705</v>
      </c>
      <c r="G204" s="243"/>
      <c r="H204" s="247">
        <v>48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280</v>
      </c>
      <c r="AU204" s="253" t="s">
        <v>95</v>
      </c>
      <c r="AV204" s="13" t="s">
        <v>95</v>
      </c>
      <c r="AW204" s="13" t="s">
        <v>39</v>
      </c>
      <c r="AX204" s="13" t="s">
        <v>92</v>
      </c>
      <c r="AY204" s="253" t="s">
        <v>222</v>
      </c>
    </row>
    <row r="205" s="12" customFormat="1" ht="22.8" customHeight="1">
      <c r="A205" s="12"/>
      <c r="B205" s="212"/>
      <c r="C205" s="213"/>
      <c r="D205" s="214" t="s">
        <v>83</v>
      </c>
      <c r="E205" s="226" t="s">
        <v>236</v>
      </c>
      <c r="F205" s="226" t="s">
        <v>426</v>
      </c>
      <c r="G205" s="213"/>
      <c r="H205" s="213"/>
      <c r="I205" s="216"/>
      <c r="J205" s="227">
        <f>BK205</f>
        <v>0</v>
      </c>
      <c r="K205" s="213"/>
      <c r="L205" s="218"/>
      <c r="M205" s="219"/>
      <c r="N205" s="220"/>
      <c r="O205" s="220"/>
      <c r="P205" s="221">
        <f>SUM(P206:P209)</f>
        <v>0</v>
      </c>
      <c r="Q205" s="220"/>
      <c r="R205" s="221">
        <f>SUM(R206:R209)</f>
        <v>9.0756960000000007</v>
      </c>
      <c r="S205" s="220"/>
      <c r="T205" s="222">
        <f>SUM(T206:T209)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23" t="s">
        <v>92</v>
      </c>
      <c r="AT205" s="224" t="s">
        <v>83</v>
      </c>
      <c r="AU205" s="224" t="s">
        <v>92</v>
      </c>
      <c r="AY205" s="223" t="s">
        <v>222</v>
      </c>
      <c r="BK205" s="225">
        <f>SUM(BK206:BK209)</f>
        <v>0</v>
      </c>
    </row>
    <row r="206" s="2" customFormat="1" ht="16.5" customHeight="1">
      <c r="A206" s="37"/>
      <c r="B206" s="38"/>
      <c r="C206" s="228" t="s">
        <v>452</v>
      </c>
      <c r="D206" s="228" t="s">
        <v>223</v>
      </c>
      <c r="E206" s="229" t="s">
        <v>644</v>
      </c>
      <c r="F206" s="230" t="s">
        <v>645</v>
      </c>
      <c r="G206" s="231" t="s">
        <v>314</v>
      </c>
      <c r="H206" s="232">
        <v>48</v>
      </c>
      <c r="I206" s="233"/>
      <c r="J206" s="234">
        <f>ROUND(I206*H206,2)</f>
        <v>0</v>
      </c>
      <c r="K206" s="235"/>
      <c r="L206" s="43"/>
      <c r="M206" s="236" t="s">
        <v>1</v>
      </c>
      <c r="N206" s="237" t="s">
        <v>49</v>
      </c>
      <c r="O206" s="90"/>
      <c r="P206" s="238">
        <f>O206*H206</f>
        <v>0</v>
      </c>
      <c r="Q206" s="238">
        <v>0</v>
      </c>
      <c r="R206" s="238">
        <f>Q206*H206</f>
        <v>0</v>
      </c>
      <c r="S206" s="238">
        <v>0</v>
      </c>
      <c r="T206" s="239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40" t="s">
        <v>236</v>
      </c>
      <c r="AT206" s="240" t="s">
        <v>223</v>
      </c>
      <c r="AU206" s="240" t="s">
        <v>95</v>
      </c>
      <c r="AY206" s="15" t="s">
        <v>222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5" t="s">
        <v>92</v>
      </c>
      <c r="BK206" s="241">
        <f>ROUND(I206*H206,2)</f>
        <v>0</v>
      </c>
      <c r="BL206" s="15" t="s">
        <v>236</v>
      </c>
      <c r="BM206" s="240" t="s">
        <v>646</v>
      </c>
    </row>
    <row r="207" s="13" customFormat="1">
      <c r="A207" s="13"/>
      <c r="B207" s="242"/>
      <c r="C207" s="243"/>
      <c r="D207" s="244" t="s">
        <v>280</v>
      </c>
      <c r="E207" s="245" t="s">
        <v>1</v>
      </c>
      <c r="F207" s="246" t="s">
        <v>705</v>
      </c>
      <c r="G207" s="243"/>
      <c r="H207" s="247">
        <v>48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280</v>
      </c>
      <c r="AU207" s="253" t="s">
        <v>95</v>
      </c>
      <c r="AV207" s="13" t="s">
        <v>95</v>
      </c>
      <c r="AW207" s="13" t="s">
        <v>39</v>
      </c>
      <c r="AX207" s="13" t="s">
        <v>92</v>
      </c>
      <c r="AY207" s="253" t="s">
        <v>222</v>
      </c>
    </row>
    <row r="208" s="2" customFormat="1" ht="16.5" customHeight="1">
      <c r="A208" s="37"/>
      <c r="B208" s="38"/>
      <c r="C208" s="228" t="s">
        <v>457</v>
      </c>
      <c r="D208" s="228" t="s">
        <v>223</v>
      </c>
      <c r="E208" s="229" t="s">
        <v>428</v>
      </c>
      <c r="F208" s="230" t="s">
        <v>429</v>
      </c>
      <c r="G208" s="231" t="s">
        <v>329</v>
      </c>
      <c r="H208" s="232">
        <v>4.7999999999999998</v>
      </c>
      <c r="I208" s="233"/>
      <c r="J208" s="234">
        <f>ROUND(I208*H208,2)</f>
        <v>0</v>
      </c>
      <c r="K208" s="235"/>
      <c r="L208" s="43"/>
      <c r="M208" s="236" t="s">
        <v>1</v>
      </c>
      <c r="N208" s="237" t="s">
        <v>49</v>
      </c>
      <c r="O208" s="90"/>
      <c r="P208" s="238">
        <f>O208*H208</f>
        <v>0</v>
      </c>
      <c r="Q208" s="238">
        <v>1.8907700000000001</v>
      </c>
      <c r="R208" s="238">
        <f>Q208*H208</f>
        <v>9.0756960000000007</v>
      </c>
      <c r="S208" s="238">
        <v>0</v>
      </c>
      <c r="T208" s="23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40" t="s">
        <v>236</v>
      </c>
      <c r="AT208" s="240" t="s">
        <v>223</v>
      </c>
      <c r="AU208" s="240" t="s">
        <v>95</v>
      </c>
      <c r="AY208" s="15" t="s">
        <v>222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5" t="s">
        <v>92</v>
      </c>
      <c r="BK208" s="241">
        <f>ROUND(I208*H208,2)</f>
        <v>0</v>
      </c>
      <c r="BL208" s="15" t="s">
        <v>236</v>
      </c>
      <c r="BM208" s="240" t="s">
        <v>647</v>
      </c>
    </row>
    <row r="209" s="13" customFormat="1">
      <c r="A209" s="13"/>
      <c r="B209" s="242"/>
      <c r="C209" s="243"/>
      <c r="D209" s="244" t="s">
        <v>280</v>
      </c>
      <c r="E209" s="245" t="s">
        <v>1</v>
      </c>
      <c r="F209" s="246" t="s">
        <v>2296</v>
      </c>
      <c r="G209" s="243"/>
      <c r="H209" s="247">
        <v>4.7999999999999998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280</v>
      </c>
      <c r="AU209" s="253" t="s">
        <v>95</v>
      </c>
      <c r="AV209" s="13" t="s">
        <v>95</v>
      </c>
      <c r="AW209" s="13" t="s">
        <v>39</v>
      </c>
      <c r="AX209" s="13" t="s">
        <v>92</v>
      </c>
      <c r="AY209" s="253" t="s">
        <v>222</v>
      </c>
    </row>
    <row r="210" s="12" customFormat="1" ht="22.8" customHeight="1">
      <c r="A210" s="12"/>
      <c r="B210" s="212"/>
      <c r="C210" s="213"/>
      <c r="D210" s="214" t="s">
        <v>83</v>
      </c>
      <c r="E210" s="226" t="s">
        <v>221</v>
      </c>
      <c r="F210" s="226" t="s">
        <v>432</v>
      </c>
      <c r="G210" s="213"/>
      <c r="H210" s="213"/>
      <c r="I210" s="216"/>
      <c r="J210" s="227">
        <f>BK210</f>
        <v>0</v>
      </c>
      <c r="K210" s="213"/>
      <c r="L210" s="218"/>
      <c r="M210" s="219"/>
      <c r="N210" s="220"/>
      <c r="O210" s="220"/>
      <c r="P210" s="221">
        <f>SUM(P211:P223)</f>
        <v>0</v>
      </c>
      <c r="Q210" s="220"/>
      <c r="R210" s="221">
        <f>SUM(R211:R223)</f>
        <v>0.09398999999999999</v>
      </c>
      <c r="S210" s="220"/>
      <c r="T210" s="222">
        <f>SUM(T211:T223)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23" t="s">
        <v>92</v>
      </c>
      <c r="AT210" s="224" t="s">
        <v>83</v>
      </c>
      <c r="AU210" s="224" t="s">
        <v>92</v>
      </c>
      <c r="AY210" s="223" t="s">
        <v>222</v>
      </c>
      <c r="BK210" s="225">
        <f>SUM(BK211:BK223)</f>
        <v>0</v>
      </c>
    </row>
    <row r="211" s="2" customFormat="1" ht="24.15" customHeight="1">
      <c r="A211" s="37"/>
      <c r="B211" s="38"/>
      <c r="C211" s="228" t="s">
        <v>461</v>
      </c>
      <c r="D211" s="228" t="s">
        <v>223</v>
      </c>
      <c r="E211" s="229" t="s">
        <v>909</v>
      </c>
      <c r="F211" s="230" t="s">
        <v>910</v>
      </c>
      <c r="G211" s="231" t="s">
        <v>361</v>
      </c>
      <c r="H211" s="232">
        <v>16</v>
      </c>
      <c r="I211" s="233"/>
      <c r="J211" s="234">
        <f>ROUND(I211*H211,2)</f>
        <v>0</v>
      </c>
      <c r="K211" s="235"/>
      <c r="L211" s="43"/>
      <c r="M211" s="236" t="s">
        <v>1</v>
      </c>
      <c r="N211" s="237" t="s">
        <v>49</v>
      </c>
      <c r="O211" s="90"/>
      <c r="P211" s="238">
        <f>O211*H211</f>
        <v>0</v>
      </c>
      <c r="Q211" s="238">
        <v>0</v>
      </c>
      <c r="R211" s="238">
        <f>Q211*H211</f>
        <v>0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236</v>
      </c>
      <c r="AT211" s="240" t="s">
        <v>223</v>
      </c>
      <c r="AU211" s="240" t="s">
        <v>95</v>
      </c>
      <c r="AY211" s="15" t="s">
        <v>222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236</v>
      </c>
      <c r="BM211" s="240" t="s">
        <v>911</v>
      </c>
    </row>
    <row r="212" s="13" customFormat="1">
      <c r="A212" s="13"/>
      <c r="B212" s="242"/>
      <c r="C212" s="243"/>
      <c r="D212" s="244" t="s">
        <v>280</v>
      </c>
      <c r="E212" s="245" t="s">
        <v>1</v>
      </c>
      <c r="F212" s="246" t="s">
        <v>2297</v>
      </c>
      <c r="G212" s="243"/>
      <c r="H212" s="247">
        <v>16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280</v>
      </c>
      <c r="AU212" s="253" t="s">
        <v>95</v>
      </c>
      <c r="AV212" s="13" t="s">
        <v>95</v>
      </c>
      <c r="AW212" s="13" t="s">
        <v>39</v>
      </c>
      <c r="AX212" s="13" t="s">
        <v>92</v>
      </c>
      <c r="AY212" s="253" t="s">
        <v>222</v>
      </c>
    </row>
    <row r="213" s="2" customFormat="1" ht="24.15" customHeight="1">
      <c r="A213" s="37"/>
      <c r="B213" s="38"/>
      <c r="C213" s="228" t="s">
        <v>466</v>
      </c>
      <c r="D213" s="228" t="s">
        <v>223</v>
      </c>
      <c r="E213" s="229" t="s">
        <v>913</v>
      </c>
      <c r="F213" s="230" t="s">
        <v>914</v>
      </c>
      <c r="G213" s="231" t="s">
        <v>361</v>
      </c>
      <c r="H213" s="232">
        <v>13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236</v>
      </c>
      <c r="AT213" s="240" t="s">
        <v>223</v>
      </c>
      <c r="AU213" s="240" t="s">
        <v>95</v>
      </c>
      <c r="AY213" s="15" t="s">
        <v>222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236</v>
      </c>
      <c r="BM213" s="240" t="s">
        <v>915</v>
      </c>
    </row>
    <row r="214" s="13" customFormat="1">
      <c r="A214" s="13"/>
      <c r="B214" s="242"/>
      <c r="C214" s="243"/>
      <c r="D214" s="244" t="s">
        <v>280</v>
      </c>
      <c r="E214" s="245" t="s">
        <v>1</v>
      </c>
      <c r="F214" s="246" t="s">
        <v>2298</v>
      </c>
      <c r="G214" s="243"/>
      <c r="H214" s="247">
        <v>13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280</v>
      </c>
      <c r="AU214" s="253" t="s">
        <v>95</v>
      </c>
      <c r="AV214" s="13" t="s">
        <v>95</v>
      </c>
      <c r="AW214" s="13" t="s">
        <v>39</v>
      </c>
      <c r="AX214" s="13" t="s">
        <v>84</v>
      </c>
      <c r="AY214" s="253" t="s">
        <v>222</v>
      </c>
    </row>
    <row r="215" s="2" customFormat="1" ht="24.15" customHeight="1">
      <c r="A215" s="37"/>
      <c r="B215" s="38"/>
      <c r="C215" s="228" t="s">
        <v>473</v>
      </c>
      <c r="D215" s="228" t="s">
        <v>223</v>
      </c>
      <c r="E215" s="229" t="s">
        <v>921</v>
      </c>
      <c r="F215" s="230" t="s">
        <v>922</v>
      </c>
      <c r="G215" s="231" t="s">
        <v>361</v>
      </c>
      <c r="H215" s="232">
        <v>13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0.0060099999999999997</v>
      </c>
      <c r="R215" s="238">
        <f>Q215*H215</f>
        <v>0.078129999999999991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236</v>
      </c>
      <c r="AT215" s="240" t="s">
        <v>223</v>
      </c>
      <c r="AU215" s="240" t="s">
        <v>95</v>
      </c>
      <c r="AY215" s="15" t="s">
        <v>222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236</v>
      </c>
      <c r="BM215" s="240" t="s">
        <v>923</v>
      </c>
    </row>
    <row r="216" s="13" customFormat="1">
      <c r="A216" s="13"/>
      <c r="B216" s="242"/>
      <c r="C216" s="243"/>
      <c r="D216" s="244" t="s">
        <v>280</v>
      </c>
      <c r="E216" s="245" t="s">
        <v>1</v>
      </c>
      <c r="F216" s="246" t="s">
        <v>2298</v>
      </c>
      <c r="G216" s="243"/>
      <c r="H216" s="247">
        <v>13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280</v>
      </c>
      <c r="AU216" s="253" t="s">
        <v>95</v>
      </c>
      <c r="AV216" s="13" t="s">
        <v>95</v>
      </c>
      <c r="AW216" s="13" t="s">
        <v>39</v>
      </c>
      <c r="AX216" s="13" t="s">
        <v>84</v>
      </c>
      <c r="AY216" s="253" t="s">
        <v>222</v>
      </c>
    </row>
    <row r="217" s="2" customFormat="1" ht="24.15" customHeight="1">
      <c r="A217" s="37"/>
      <c r="B217" s="38"/>
      <c r="C217" s="228" t="s">
        <v>477</v>
      </c>
      <c r="D217" s="228" t="s">
        <v>223</v>
      </c>
      <c r="E217" s="229" t="s">
        <v>925</v>
      </c>
      <c r="F217" s="230" t="s">
        <v>926</v>
      </c>
      <c r="G217" s="231" t="s">
        <v>361</v>
      </c>
      <c r="H217" s="232">
        <v>26</v>
      </c>
      <c r="I217" s="233"/>
      <c r="J217" s="234">
        <f>ROUND(I217*H217,2)</f>
        <v>0</v>
      </c>
      <c r="K217" s="235"/>
      <c r="L217" s="43"/>
      <c r="M217" s="236" t="s">
        <v>1</v>
      </c>
      <c r="N217" s="237" t="s">
        <v>49</v>
      </c>
      <c r="O217" s="90"/>
      <c r="P217" s="238">
        <f>O217*H217</f>
        <v>0</v>
      </c>
      <c r="Q217" s="238">
        <v>0.00060999999999999997</v>
      </c>
      <c r="R217" s="238">
        <f>Q217*H217</f>
        <v>0.015859999999999999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236</v>
      </c>
      <c r="AT217" s="240" t="s">
        <v>223</v>
      </c>
      <c r="AU217" s="240" t="s">
        <v>95</v>
      </c>
      <c r="AY217" s="15" t="s">
        <v>222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236</v>
      </c>
      <c r="BM217" s="240" t="s">
        <v>927</v>
      </c>
    </row>
    <row r="218" s="13" customFormat="1">
      <c r="A218" s="13"/>
      <c r="B218" s="242"/>
      <c r="C218" s="243"/>
      <c r="D218" s="244" t="s">
        <v>280</v>
      </c>
      <c r="E218" s="245" t="s">
        <v>1</v>
      </c>
      <c r="F218" s="246" t="s">
        <v>2299</v>
      </c>
      <c r="G218" s="243"/>
      <c r="H218" s="247">
        <v>26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280</v>
      </c>
      <c r="AU218" s="253" t="s">
        <v>95</v>
      </c>
      <c r="AV218" s="13" t="s">
        <v>95</v>
      </c>
      <c r="AW218" s="13" t="s">
        <v>39</v>
      </c>
      <c r="AX218" s="13" t="s">
        <v>92</v>
      </c>
      <c r="AY218" s="253" t="s">
        <v>222</v>
      </c>
    </row>
    <row r="219" s="2" customFormat="1" ht="33" customHeight="1">
      <c r="A219" s="37"/>
      <c r="B219" s="38"/>
      <c r="C219" s="228" t="s">
        <v>481</v>
      </c>
      <c r="D219" s="228" t="s">
        <v>223</v>
      </c>
      <c r="E219" s="229" t="s">
        <v>933</v>
      </c>
      <c r="F219" s="230" t="s">
        <v>934</v>
      </c>
      <c r="G219" s="231" t="s">
        <v>361</v>
      </c>
      <c r="H219" s="232">
        <v>26</v>
      </c>
      <c r="I219" s="233"/>
      <c r="J219" s="234">
        <f>ROUND(I219*H219,2)</f>
        <v>0</v>
      </c>
      <c r="K219" s="235"/>
      <c r="L219" s="43"/>
      <c r="M219" s="236" t="s">
        <v>1</v>
      </c>
      <c r="N219" s="237" t="s">
        <v>49</v>
      </c>
      <c r="O219" s="90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40" t="s">
        <v>236</v>
      </c>
      <c r="AT219" s="240" t="s">
        <v>223</v>
      </c>
      <c r="AU219" s="240" t="s">
        <v>95</v>
      </c>
      <c r="AY219" s="15" t="s">
        <v>222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5" t="s">
        <v>92</v>
      </c>
      <c r="BK219" s="241">
        <f>ROUND(I219*H219,2)</f>
        <v>0</v>
      </c>
      <c r="BL219" s="15" t="s">
        <v>236</v>
      </c>
      <c r="BM219" s="240" t="s">
        <v>935</v>
      </c>
    </row>
    <row r="220" s="13" customFormat="1">
      <c r="A220" s="13"/>
      <c r="B220" s="242"/>
      <c r="C220" s="243"/>
      <c r="D220" s="244" t="s">
        <v>280</v>
      </c>
      <c r="E220" s="245" t="s">
        <v>1</v>
      </c>
      <c r="F220" s="246" t="s">
        <v>2299</v>
      </c>
      <c r="G220" s="243"/>
      <c r="H220" s="247">
        <v>26</v>
      </c>
      <c r="I220" s="248"/>
      <c r="J220" s="243"/>
      <c r="K220" s="243"/>
      <c r="L220" s="249"/>
      <c r="M220" s="250"/>
      <c r="N220" s="251"/>
      <c r="O220" s="251"/>
      <c r="P220" s="251"/>
      <c r="Q220" s="251"/>
      <c r="R220" s="251"/>
      <c r="S220" s="251"/>
      <c r="T220" s="25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3" t="s">
        <v>280</v>
      </c>
      <c r="AU220" s="253" t="s">
        <v>95</v>
      </c>
      <c r="AV220" s="13" t="s">
        <v>95</v>
      </c>
      <c r="AW220" s="13" t="s">
        <v>39</v>
      </c>
      <c r="AX220" s="13" t="s">
        <v>84</v>
      </c>
      <c r="AY220" s="253" t="s">
        <v>222</v>
      </c>
    </row>
    <row r="221" s="2" customFormat="1" ht="24.15" customHeight="1">
      <c r="A221" s="37"/>
      <c r="B221" s="38"/>
      <c r="C221" s="228" t="s">
        <v>486</v>
      </c>
      <c r="D221" s="228" t="s">
        <v>223</v>
      </c>
      <c r="E221" s="229" t="s">
        <v>937</v>
      </c>
      <c r="F221" s="230" t="s">
        <v>938</v>
      </c>
      <c r="G221" s="231" t="s">
        <v>361</v>
      </c>
      <c r="H221" s="232">
        <v>13</v>
      </c>
      <c r="I221" s="233"/>
      <c r="J221" s="234">
        <f>ROUND(I221*H221,2)</f>
        <v>0</v>
      </c>
      <c r="K221" s="235"/>
      <c r="L221" s="43"/>
      <c r="M221" s="236" t="s">
        <v>1</v>
      </c>
      <c r="N221" s="237" t="s">
        <v>49</v>
      </c>
      <c r="O221" s="90"/>
      <c r="P221" s="238">
        <f>O221*H221</f>
        <v>0</v>
      </c>
      <c r="Q221" s="238">
        <v>0</v>
      </c>
      <c r="R221" s="238">
        <f>Q221*H221</f>
        <v>0</v>
      </c>
      <c r="S221" s="238">
        <v>0</v>
      </c>
      <c r="T221" s="239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240" t="s">
        <v>236</v>
      </c>
      <c r="AT221" s="240" t="s">
        <v>223</v>
      </c>
      <c r="AU221" s="240" t="s">
        <v>95</v>
      </c>
      <c r="AY221" s="15" t="s">
        <v>222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5" t="s">
        <v>92</v>
      </c>
      <c r="BK221" s="241">
        <f>ROUND(I221*H221,2)</f>
        <v>0</v>
      </c>
      <c r="BL221" s="15" t="s">
        <v>236</v>
      </c>
      <c r="BM221" s="240" t="s">
        <v>939</v>
      </c>
    </row>
    <row r="222" s="13" customFormat="1">
      <c r="A222" s="13"/>
      <c r="B222" s="242"/>
      <c r="C222" s="243"/>
      <c r="D222" s="244" t="s">
        <v>280</v>
      </c>
      <c r="E222" s="245" t="s">
        <v>1</v>
      </c>
      <c r="F222" s="246" t="s">
        <v>2298</v>
      </c>
      <c r="G222" s="243"/>
      <c r="H222" s="247">
        <v>13</v>
      </c>
      <c r="I222" s="248"/>
      <c r="J222" s="243"/>
      <c r="K222" s="243"/>
      <c r="L222" s="249"/>
      <c r="M222" s="250"/>
      <c r="N222" s="251"/>
      <c r="O222" s="251"/>
      <c r="P222" s="251"/>
      <c r="Q222" s="251"/>
      <c r="R222" s="251"/>
      <c r="S222" s="251"/>
      <c r="T222" s="25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3" t="s">
        <v>280</v>
      </c>
      <c r="AU222" s="253" t="s">
        <v>95</v>
      </c>
      <c r="AV222" s="13" t="s">
        <v>95</v>
      </c>
      <c r="AW222" s="13" t="s">
        <v>39</v>
      </c>
      <c r="AX222" s="13" t="s">
        <v>92</v>
      </c>
      <c r="AY222" s="253" t="s">
        <v>222</v>
      </c>
    </row>
    <row r="223" s="2" customFormat="1" ht="21.75" customHeight="1">
      <c r="A223" s="37"/>
      <c r="B223" s="38"/>
      <c r="C223" s="228" t="s">
        <v>665</v>
      </c>
      <c r="D223" s="228" t="s">
        <v>223</v>
      </c>
      <c r="E223" s="229" t="s">
        <v>2300</v>
      </c>
      <c r="F223" s="230" t="s">
        <v>2301</v>
      </c>
      <c r="G223" s="231" t="s">
        <v>361</v>
      </c>
      <c r="H223" s="232">
        <v>3</v>
      </c>
      <c r="I223" s="233"/>
      <c r="J223" s="234">
        <f>ROUND(I223*H223,2)</f>
        <v>0</v>
      </c>
      <c r="K223" s="235"/>
      <c r="L223" s="43"/>
      <c r="M223" s="236" t="s">
        <v>1</v>
      </c>
      <c r="N223" s="237" t="s">
        <v>49</v>
      </c>
      <c r="O223" s="90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240" t="s">
        <v>236</v>
      </c>
      <c r="AT223" s="240" t="s">
        <v>223</v>
      </c>
      <c r="AU223" s="240" t="s">
        <v>95</v>
      </c>
      <c r="AY223" s="15" t="s">
        <v>222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5" t="s">
        <v>92</v>
      </c>
      <c r="BK223" s="241">
        <f>ROUND(I223*H223,2)</f>
        <v>0</v>
      </c>
      <c r="BL223" s="15" t="s">
        <v>236</v>
      </c>
      <c r="BM223" s="240" t="s">
        <v>2302</v>
      </c>
    </row>
    <row r="224" s="12" customFormat="1" ht="22.8" customHeight="1">
      <c r="A224" s="12"/>
      <c r="B224" s="212"/>
      <c r="C224" s="213"/>
      <c r="D224" s="214" t="s">
        <v>83</v>
      </c>
      <c r="E224" s="226" t="s">
        <v>243</v>
      </c>
      <c r="F224" s="226" t="s">
        <v>649</v>
      </c>
      <c r="G224" s="213"/>
      <c r="H224" s="213"/>
      <c r="I224" s="216"/>
      <c r="J224" s="227">
        <f>BK224</f>
        <v>0</v>
      </c>
      <c r="K224" s="213"/>
      <c r="L224" s="218"/>
      <c r="M224" s="219"/>
      <c r="N224" s="220"/>
      <c r="O224" s="220"/>
      <c r="P224" s="221">
        <f>SUM(P225:P226)</f>
        <v>0</v>
      </c>
      <c r="Q224" s="220"/>
      <c r="R224" s="221">
        <f>SUM(R225:R226)</f>
        <v>0.016</v>
      </c>
      <c r="S224" s="220"/>
      <c r="T224" s="222">
        <f>SUM(T225:T226)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23" t="s">
        <v>92</v>
      </c>
      <c r="AT224" s="224" t="s">
        <v>83</v>
      </c>
      <c r="AU224" s="224" t="s">
        <v>92</v>
      </c>
      <c r="AY224" s="223" t="s">
        <v>222</v>
      </c>
      <c r="BK224" s="225">
        <f>SUM(BK225:BK226)</f>
        <v>0</v>
      </c>
    </row>
    <row r="225" s="2" customFormat="1" ht="16.5" customHeight="1">
      <c r="A225" s="37"/>
      <c r="B225" s="38"/>
      <c r="C225" s="228" t="s">
        <v>671</v>
      </c>
      <c r="D225" s="228" t="s">
        <v>223</v>
      </c>
      <c r="E225" s="229" t="s">
        <v>650</v>
      </c>
      <c r="F225" s="230" t="s">
        <v>651</v>
      </c>
      <c r="G225" s="231" t="s">
        <v>652</v>
      </c>
      <c r="H225" s="232">
        <v>2</v>
      </c>
      <c r="I225" s="233"/>
      <c r="J225" s="234">
        <f>ROUND(I225*H225,2)</f>
        <v>0</v>
      </c>
      <c r="K225" s="235"/>
      <c r="L225" s="43"/>
      <c r="M225" s="236" t="s">
        <v>1</v>
      </c>
      <c r="N225" s="237" t="s">
        <v>49</v>
      </c>
      <c r="O225" s="90"/>
      <c r="P225" s="238">
        <f>O225*H225</f>
        <v>0</v>
      </c>
      <c r="Q225" s="238">
        <v>0.0080000000000000002</v>
      </c>
      <c r="R225" s="238">
        <f>Q225*H225</f>
        <v>0.016</v>
      </c>
      <c r="S225" s="238">
        <v>0</v>
      </c>
      <c r="T225" s="239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240" t="s">
        <v>236</v>
      </c>
      <c r="AT225" s="240" t="s">
        <v>223</v>
      </c>
      <c r="AU225" s="240" t="s">
        <v>95</v>
      </c>
      <c r="AY225" s="15" t="s">
        <v>222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5" t="s">
        <v>92</v>
      </c>
      <c r="BK225" s="241">
        <f>ROUND(I225*H225,2)</f>
        <v>0</v>
      </c>
      <c r="BL225" s="15" t="s">
        <v>236</v>
      </c>
      <c r="BM225" s="240" t="s">
        <v>653</v>
      </c>
    </row>
    <row r="226" s="13" customFormat="1">
      <c r="A226" s="13"/>
      <c r="B226" s="242"/>
      <c r="C226" s="243"/>
      <c r="D226" s="244" t="s">
        <v>280</v>
      </c>
      <c r="E226" s="245" t="s">
        <v>1</v>
      </c>
      <c r="F226" s="246" t="s">
        <v>95</v>
      </c>
      <c r="G226" s="243"/>
      <c r="H226" s="247">
        <v>2</v>
      </c>
      <c r="I226" s="248"/>
      <c r="J226" s="243"/>
      <c r="K226" s="243"/>
      <c r="L226" s="249"/>
      <c r="M226" s="250"/>
      <c r="N226" s="251"/>
      <c r="O226" s="251"/>
      <c r="P226" s="251"/>
      <c r="Q226" s="251"/>
      <c r="R226" s="251"/>
      <c r="S226" s="251"/>
      <c r="T226" s="25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3" t="s">
        <v>280</v>
      </c>
      <c r="AU226" s="253" t="s">
        <v>95</v>
      </c>
      <c r="AV226" s="13" t="s">
        <v>95</v>
      </c>
      <c r="AW226" s="13" t="s">
        <v>39</v>
      </c>
      <c r="AX226" s="13" t="s">
        <v>92</v>
      </c>
      <c r="AY226" s="253" t="s">
        <v>222</v>
      </c>
    </row>
    <row r="227" s="12" customFormat="1" ht="22.8" customHeight="1">
      <c r="A227" s="12"/>
      <c r="B227" s="212"/>
      <c r="C227" s="213"/>
      <c r="D227" s="214" t="s">
        <v>83</v>
      </c>
      <c r="E227" s="226" t="s">
        <v>251</v>
      </c>
      <c r="F227" s="226" t="s">
        <v>529</v>
      </c>
      <c r="G227" s="213"/>
      <c r="H227" s="213"/>
      <c r="I227" s="216"/>
      <c r="J227" s="227">
        <f>BK227</f>
        <v>0</v>
      </c>
      <c r="K227" s="213"/>
      <c r="L227" s="218"/>
      <c r="M227" s="219"/>
      <c r="N227" s="220"/>
      <c r="O227" s="220"/>
      <c r="P227" s="221">
        <f>SUM(P228:P276)</f>
        <v>0</v>
      </c>
      <c r="Q227" s="220"/>
      <c r="R227" s="221">
        <f>SUM(R228:R276)</f>
        <v>8.1858928000000013</v>
      </c>
      <c r="S227" s="220"/>
      <c r="T227" s="222">
        <f>SUM(T228:T276)</f>
        <v>21.600000000000001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23" t="s">
        <v>92</v>
      </c>
      <c r="AT227" s="224" t="s">
        <v>83</v>
      </c>
      <c r="AU227" s="224" t="s">
        <v>92</v>
      </c>
      <c r="AY227" s="223" t="s">
        <v>222</v>
      </c>
      <c r="BK227" s="225">
        <f>SUM(BK228:BK276)</f>
        <v>0</v>
      </c>
    </row>
    <row r="228" s="2" customFormat="1" ht="16.5" customHeight="1">
      <c r="A228" s="37"/>
      <c r="B228" s="38"/>
      <c r="C228" s="259" t="s">
        <v>677</v>
      </c>
      <c r="D228" s="259" t="s">
        <v>405</v>
      </c>
      <c r="E228" s="260" t="s">
        <v>654</v>
      </c>
      <c r="F228" s="261" t="s">
        <v>655</v>
      </c>
      <c r="G228" s="262" t="s">
        <v>314</v>
      </c>
      <c r="H228" s="263">
        <v>48</v>
      </c>
      <c r="I228" s="264"/>
      <c r="J228" s="265">
        <f>ROUND(I228*H228,2)</f>
        <v>0</v>
      </c>
      <c r="K228" s="266"/>
      <c r="L228" s="267"/>
      <c r="M228" s="268" t="s">
        <v>1</v>
      </c>
      <c r="N228" s="269" t="s">
        <v>49</v>
      </c>
      <c r="O228" s="90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656</v>
      </c>
      <c r="AT228" s="240" t="s">
        <v>405</v>
      </c>
      <c r="AU228" s="240" t="s">
        <v>95</v>
      </c>
      <c r="AY228" s="15" t="s">
        <v>222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656</v>
      </c>
      <c r="BM228" s="240" t="s">
        <v>2303</v>
      </c>
    </row>
    <row r="229" s="13" customFormat="1">
      <c r="A229" s="13"/>
      <c r="B229" s="242"/>
      <c r="C229" s="243"/>
      <c r="D229" s="244" t="s">
        <v>280</v>
      </c>
      <c r="E229" s="245" t="s">
        <v>1</v>
      </c>
      <c r="F229" s="246" t="s">
        <v>705</v>
      </c>
      <c r="G229" s="243"/>
      <c r="H229" s="247">
        <v>48</v>
      </c>
      <c r="I229" s="248"/>
      <c r="J229" s="243"/>
      <c r="K229" s="243"/>
      <c r="L229" s="249"/>
      <c r="M229" s="250"/>
      <c r="N229" s="251"/>
      <c r="O229" s="251"/>
      <c r="P229" s="251"/>
      <c r="Q229" s="251"/>
      <c r="R229" s="251"/>
      <c r="S229" s="251"/>
      <c r="T229" s="25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3" t="s">
        <v>280</v>
      </c>
      <c r="AU229" s="253" t="s">
        <v>95</v>
      </c>
      <c r="AV229" s="13" t="s">
        <v>95</v>
      </c>
      <c r="AW229" s="13" t="s">
        <v>39</v>
      </c>
      <c r="AX229" s="13" t="s">
        <v>92</v>
      </c>
      <c r="AY229" s="253" t="s">
        <v>222</v>
      </c>
    </row>
    <row r="230" s="2" customFormat="1" ht="24.15" customHeight="1">
      <c r="A230" s="37"/>
      <c r="B230" s="38"/>
      <c r="C230" s="228" t="s">
        <v>681</v>
      </c>
      <c r="D230" s="228" t="s">
        <v>223</v>
      </c>
      <c r="E230" s="229" t="s">
        <v>2236</v>
      </c>
      <c r="F230" s="230" t="s">
        <v>2237</v>
      </c>
      <c r="G230" s="231" t="s">
        <v>329</v>
      </c>
      <c r="H230" s="232">
        <v>8</v>
      </c>
      <c r="I230" s="233"/>
      <c r="J230" s="234">
        <f>ROUND(I230*H230,2)</f>
        <v>0</v>
      </c>
      <c r="K230" s="235"/>
      <c r="L230" s="43"/>
      <c r="M230" s="236" t="s">
        <v>1</v>
      </c>
      <c r="N230" s="237" t="s">
        <v>49</v>
      </c>
      <c r="O230" s="90"/>
      <c r="P230" s="238">
        <f>O230*H230</f>
        <v>0</v>
      </c>
      <c r="Q230" s="238">
        <v>0</v>
      </c>
      <c r="R230" s="238">
        <f>Q230*H230</f>
        <v>0</v>
      </c>
      <c r="S230" s="238">
        <v>0.55000000000000004</v>
      </c>
      <c r="T230" s="239">
        <f>S230*H230</f>
        <v>4.4000000000000004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40" t="s">
        <v>236</v>
      </c>
      <c r="AT230" s="240" t="s">
        <v>223</v>
      </c>
      <c r="AU230" s="240" t="s">
        <v>95</v>
      </c>
      <c r="AY230" s="15" t="s">
        <v>222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5" t="s">
        <v>92</v>
      </c>
      <c r="BK230" s="241">
        <f>ROUND(I230*H230,2)</f>
        <v>0</v>
      </c>
      <c r="BL230" s="15" t="s">
        <v>236</v>
      </c>
      <c r="BM230" s="240" t="s">
        <v>2304</v>
      </c>
    </row>
    <row r="231" s="13" customFormat="1">
      <c r="A231" s="13"/>
      <c r="B231" s="242"/>
      <c r="C231" s="243"/>
      <c r="D231" s="244" t="s">
        <v>280</v>
      </c>
      <c r="E231" s="245" t="s">
        <v>1</v>
      </c>
      <c r="F231" s="246" t="s">
        <v>2305</v>
      </c>
      <c r="G231" s="243"/>
      <c r="H231" s="247">
        <v>8</v>
      </c>
      <c r="I231" s="248"/>
      <c r="J231" s="243"/>
      <c r="K231" s="243"/>
      <c r="L231" s="249"/>
      <c r="M231" s="250"/>
      <c r="N231" s="251"/>
      <c r="O231" s="251"/>
      <c r="P231" s="251"/>
      <c r="Q231" s="251"/>
      <c r="R231" s="251"/>
      <c r="S231" s="251"/>
      <c r="T231" s="25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3" t="s">
        <v>280</v>
      </c>
      <c r="AU231" s="253" t="s">
        <v>95</v>
      </c>
      <c r="AV231" s="13" t="s">
        <v>95</v>
      </c>
      <c r="AW231" s="13" t="s">
        <v>39</v>
      </c>
      <c r="AX231" s="13" t="s">
        <v>84</v>
      </c>
      <c r="AY231" s="253" t="s">
        <v>222</v>
      </c>
    </row>
    <row r="232" s="2" customFormat="1" ht="24.15" customHeight="1">
      <c r="A232" s="37"/>
      <c r="B232" s="38"/>
      <c r="C232" s="228" t="s">
        <v>685</v>
      </c>
      <c r="D232" s="228" t="s">
        <v>223</v>
      </c>
      <c r="E232" s="229" t="s">
        <v>2239</v>
      </c>
      <c r="F232" s="230" t="s">
        <v>2240</v>
      </c>
      <c r="G232" s="231" t="s">
        <v>354</v>
      </c>
      <c r="H232" s="232">
        <v>4</v>
      </c>
      <c r="I232" s="233"/>
      <c r="J232" s="234">
        <f>ROUND(I232*H232,2)</f>
        <v>0</v>
      </c>
      <c r="K232" s="235"/>
      <c r="L232" s="43"/>
      <c r="M232" s="236" t="s">
        <v>1</v>
      </c>
      <c r="N232" s="237" t="s">
        <v>49</v>
      </c>
      <c r="O232" s="90"/>
      <c r="P232" s="238">
        <f>O232*H232</f>
        <v>0</v>
      </c>
      <c r="Q232" s="238">
        <v>0</v>
      </c>
      <c r="R232" s="238">
        <f>Q232*H232</f>
        <v>0</v>
      </c>
      <c r="S232" s="238">
        <v>0.10000000000000001</v>
      </c>
      <c r="T232" s="239">
        <f>S232*H232</f>
        <v>0.40000000000000002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40" t="s">
        <v>236</v>
      </c>
      <c r="AT232" s="240" t="s">
        <v>223</v>
      </c>
      <c r="AU232" s="240" t="s">
        <v>95</v>
      </c>
      <c r="AY232" s="15" t="s">
        <v>222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5" t="s">
        <v>92</v>
      </c>
      <c r="BK232" s="241">
        <f>ROUND(I232*H232,2)</f>
        <v>0</v>
      </c>
      <c r="BL232" s="15" t="s">
        <v>236</v>
      </c>
      <c r="BM232" s="240" t="s">
        <v>2306</v>
      </c>
    </row>
    <row r="233" s="13" customFormat="1">
      <c r="A233" s="13"/>
      <c r="B233" s="242"/>
      <c r="C233" s="243"/>
      <c r="D233" s="244" t="s">
        <v>280</v>
      </c>
      <c r="E233" s="245" t="s">
        <v>1</v>
      </c>
      <c r="F233" s="246" t="s">
        <v>236</v>
      </c>
      <c r="G233" s="243"/>
      <c r="H233" s="247">
        <v>4</v>
      </c>
      <c r="I233" s="248"/>
      <c r="J233" s="243"/>
      <c r="K233" s="243"/>
      <c r="L233" s="249"/>
      <c r="M233" s="250"/>
      <c r="N233" s="251"/>
      <c r="O233" s="251"/>
      <c r="P233" s="251"/>
      <c r="Q233" s="251"/>
      <c r="R233" s="251"/>
      <c r="S233" s="251"/>
      <c r="T233" s="25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3" t="s">
        <v>280</v>
      </c>
      <c r="AU233" s="253" t="s">
        <v>95</v>
      </c>
      <c r="AV233" s="13" t="s">
        <v>95</v>
      </c>
      <c r="AW233" s="13" t="s">
        <v>39</v>
      </c>
      <c r="AX233" s="13" t="s">
        <v>92</v>
      </c>
      <c r="AY233" s="253" t="s">
        <v>222</v>
      </c>
    </row>
    <row r="234" s="2" customFormat="1" ht="21.75" customHeight="1">
      <c r="A234" s="37"/>
      <c r="B234" s="38"/>
      <c r="C234" s="228" t="s">
        <v>689</v>
      </c>
      <c r="D234" s="228" t="s">
        <v>223</v>
      </c>
      <c r="E234" s="229" t="s">
        <v>659</v>
      </c>
      <c r="F234" s="230" t="s">
        <v>660</v>
      </c>
      <c r="G234" s="231" t="s">
        <v>314</v>
      </c>
      <c r="H234" s="232">
        <v>48</v>
      </c>
      <c r="I234" s="233"/>
      <c r="J234" s="234">
        <f>ROUND(I234*H234,2)</f>
        <v>0</v>
      </c>
      <c r="K234" s="235"/>
      <c r="L234" s="43"/>
      <c r="M234" s="236" t="s">
        <v>1</v>
      </c>
      <c r="N234" s="237" t="s">
        <v>49</v>
      </c>
      <c r="O234" s="90"/>
      <c r="P234" s="238">
        <f>O234*H234</f>
        <v>0</v>
      </c>
      <c r="Q234" s="238">
        <v>0.00012999999999999999</v>
      </c>
      <c r="R234" s="238">
        <f>Q234*H234</f>
        <v>0.006239999999999999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236</v>
      </c>
      <c r="AT234" s="240" t="s">
        <v>223</v>
      </c>
      <c r="AU234" s="240" t="s">
        <v>95</v>
      </c>
      <c r="AY234" s="15" t="s">
        <v>222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236</v>
      </c>
      <c r="BM234" s="240" t="s">
        <v>2307</v>
      </c>
    </row>
    <row r="235" s="13" customFormat="1">
      <c r="A235" s="13"/>
      <c r="B235" s="242"/>
      <c r="C235" s="243"/>
      <c r="D235" s="244" t="s">
        <v>280</v>
      </c>
      <c r="E235" s="245" t="s">
        <v>1</v>
      </c>
      <c r="F235" s="246" t="s">
        <v>705</v>
      </c>
      <c r="G235" s="243"/>
      <c r="H235" s="247">
        <v>48</v>
      </c>
      <c r="I235" s="248"/>
      <c r="J235" s="243"/>
      <c r="K235" s="243"/>
      <c r="L235" s="249"/>
      <c r="M235" s="250"/>
      <c r="N235" s="251"/>
      <c r="O235" s="251"/>
      <c r="P235" s="251"/>
      <c r="Q235" s="251"/>
      <c r="R235" s="251"/>
      <c r="S235" s="251"/>
      <c r="T235" s="25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3" t="s">
        <v>280</v>
      </c>
      <c r="AU235" s="253" t="s">
        <v>95</v>
      </c>
      <c r="AV235" s="13" t="s">
        <v>95</v>
      </c>
      <c r="AW235" s="13" t="s">
        <v>39</v>
      </c>
      <c r="AX235" s="13" t="s">
        <v>92</v>
      </c>
      <c r="AY235" s="253" t="s">
        <v>222</v>
      </c>
    </row>
    <row r="236" s="2" customFormat="1" ht="24.15" customHeight="1">
      <c r="A236" s="37"/>
      <c r="B236" s="38"/>
      <c r="C236" s="228" t="s">
        <v>693</v>
      </c>
      <c r="D236" s="228" t="s">
        <v>223</v>
      </c>
      <c r="E236" s="229" t="s">
        <v>2226</v>
      </c>
      <c r="F236" s="230" t="s">
        <v>2227</v>
      </c>
      <c r="G236" s="231" t="s">
        <v>314</v>
      </c>
      <c r="H236" s="232">
        <v>48</v>
      </c>
      <c r="I236" s="233"/>
      <c r="J236" s="234">
        <f>ROUND(I236*H236,2)</f>
        <v>0</v>
      </c>
      <c r="K236" s="235"/>
      <c r="L236" s="43"/>
      <c r="M236" s="236" t="s">
        <v>1</v>
      </c>
      <c r="N236" s="237" t="s">
        <v>49</v>
      </c>
      <c r="O236" s="90"/>
      <c r="P236" s="238">
        <f>O236*H236</f>
        <v>0</v>
      </c>
      <c r="Q236" s="238">
        <v>0</v>
      </c>
      <c r="R236" s="238">
        <f>Q236*H236</f>
        <v>0</v>
      </c>
      <c r="S236" s="238">
        <v>0.32000000000000001</v>
      </c>
      <c r="T236" s="239">
        <f>S236*H236</f>
        <v>15.359999999999999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236</v>
      </c>
      <c r="AT236" s="240" t="s">
        <v>223</v>
      </c>
      <c r="AU236" s="240" t="s">
        <v>95</v>
      </c>
      <c r="AY236" s="15" t="s">
        <v>222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236</v>
      </c>
      <c r="BM236" s="240" t="s">
        <v>2308</v>
      </c>
    </row>
    <row r="237" s="13" customFormat="1">
      <c r="A237" s="13"/>
      <c r="B237" s="242"/>
      <c r="C237" s="243"/>
      <c r="D237" s="244" t="s">
        <v>280</v>
      </c>
      <c r="E237" s="245" t="s">
        <v>1</v>
      </c>
      <c r="F237" s="246" t="s">
        <v>705</v>
      </c>
      <c r="G237" s="243"/>
      <c r="H237" s="247">
        <v>48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280</v>
      </c>
      <c r="AU237" s="253" t="s">
        <v>95</v>
      </c>
      <c r="AV237" s="13" t="s">
        <v>95</v>
      </c>
      <c r="AW237" s="13" t="s">
        <v>39</v>
      </c>
      <c r="AX237" s="13" t="s">
        <v>92</v>
      </c>
      <c r="AY237" s="253" t="s">
        <v>222</v>
      </c>
    </row>
    <row r="238" s="2" customFormat="1" ht="33" customHeight="1">
      <c r="A238" s="37"/>
      <c r="B238" s="38"/>
      <c r="C238" s="228" t="s">
        <v>697</v>
      </c>
      <c r="D238" s="228" t="s">
        <v>223</v>
      </c>
      <c r="E238" s="229" t="s">
        <v>662</v>
      </c>
      <c r="F238" s="230" t="s">
        <v>663</v>
      </c>
      <c r="G238" s="231" t="s">
        <v>314</v>
      </c>
      <c r="H238" s="232">
        <v>48</v>
      </c>
      <c r="I238" s="233"/>
      <c r="J238" s="234">
        <f>ROUND(I238*H238,2)</f>
        <v>0</v>
      </c>
      <c r="K238" s="235"/>
      <c r="L238" s="43"/>
      <c r="M238" s="236" t="s">
        <v>1</v>
      </c>
      <c r="N238" s="237" t="s">
        <v>49</v>
      </c>
      <c r="O238" s="90"/>
      <c r="P238" s="238">
        <f>O238*H238</f>
        <v>0</v>
      </c>
      <c r="Q238" s="238">
        <v>2.0000000000000002E-05</v>
      </c>
      <c r="R238" s="238">
        <f>Q238*H238</f>
        <v>0.00096000000000000013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236</v>
      </c>
      <c r="AT238" s="240" t="s">
        <v>223</v>
      </c>
      <c r="AU238" s="240" t="s">
        <v>95</v>
      </c>
      <c r="AY238" s="15" t="s">
        <v>222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236</v>
      </c>
      <c r="BM238" s="240" t="s">
        <v>2309</v>
      </c>
    </row>
    <row r="239" s="13" customFormat="1">
      <c r="A239" s="13"/>
      <c r="B239" s="242"/>
      <c r="C239" s="243"/>
      <c r="D239" s="244" t="s">
        <v>280</v>
      </c>
      <c r="E239" s="245" t="s">
        <v>1</v>
      </c>
      <c r="F239" s="246" t="s">
        <v>705</v>
      </c>
      <c r="G239" s="243"/>
      <c r="H239" s="247">
        <v>48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280</v>
      </c>
      <c r="AU239" s="253" t="s">
        <v>95</v>
      </c>
      <c r="AV239" s="13" t="s">
        <v>95</v>
      </c>
      <c r="AW239" s="13" t="s">
        <v>39</v>
      </c>
      <c r="AX239" s="13" t="s">
        <v>92</v>
      </c>
      <c r="AY239" s="253" t="s">
        <v>222</v>
      </c>
    </row>
    <row r="240" s="2" customFormat="1" ht="21.75" customHeight="1">
      <c r="A240" s="37"/>
      <c r="B240" s="38"/>
      <c r="C240" s="259" t="s">
        <v>701</v>
      </c>
      <c r="D240" s="259" t="s">
        <v>405</v>
      </c>
      <c r="E240" s="260" t="s">
        <v>666</v>
      </c>
      <c r="F240" s="261" t="s">
        <v>667</v>
      </c>
      <c r="G240" s="262" t="s">
        <v>314</v>
      </c>
      <c r="H240" s="263">
        <v>49.439999999999998</v>
      </c>
      <c r="I240" s="264"/>
      <c r="J240" s="265">
        <f>ROUND(I240*H240,2)</f>
        <v>0</v>
      </c>
      <c r="K240" s="266"/>
      <c r="L240" s="267"/>
      <c r="M240" s="268" t="s">
        <v>1</v>
      </c>
      <c r="N240" s="269" t="s">
        <v>49</v>
      </c>
      <c r="O240" s="90"/>
      <c r="P240" s="238">
        <f>O240*H240</f>
        <v>0</v>
      </c>
      <c r="Q240" s="238">
        <v>0.016619999999999999</v>
      </c>
      <c r="R240" s="238">
        <f>Q240*H240</f>
        <v>0.82169279999999989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251</v>
      </c>
      <c r="AT240" s="240" t="s">
        <v>405</v>
      </c>
      <c r="AU240" s="240" t="s">
        <v>95</v>
      </c>
      <c r="AY240" s="15" t="s">
        <v>222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236</v>
      </c>
      <c r="BM240" s="240" t="s">
        <v>2310</v>
      </c>
    </row>
    <row r="241" s="13" customFormat="1">
      <c r="A241" s="13"/>
      <c r="B241" s="242"/>
      <c r="C241" s="243"/>
      <c r="D241" s="244" t="s">
        <v>280</v>
      </c>
      <c r="E241" s="243"/>
      <c r="F241" s="246" t="s">
        <v>2311</v>
      </c>
      <c r="G241" s="243"/>
      <c r="H241" s="247">
        <v>49.439999999999998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280</v>
      </c>
      <c r="AU241" s="253" t="s">
        <v>95</v>
      </c>
      <c r="AV241" s="13" t="s">
        <v>95</v>
      </c>
      <c r="AW241" s="13" t="s">
        <v>4</v>
      </c>
      <c r="AX241" s="13" t="s">
        <v>92</v>
      </c>
      <c r="AY241" s="253" t="s">
        <v>222</v>
      </c>
    </row>
    <row r="242" s="2" customFormat="1" ht="24.15" customHeight="1">
      <c r="A242" s="37"/>
      <c r="B242" s="38"/>
      <c r="C242" s="228" t="s">
        <v>705</v>
      </c>
      <c r="D242" s="228" t="s">
        <v>223</v>
      </c>
      <c r="E242" s="229" t="s">
        <v>2312</v>
      </c>
      <c r="F242" s="230" t="s">
        <v>2313</v>
      </c>
      <c r="G242" s="231" t="s">
        <v>314</v>
      </c>
      <c r="H242" s="232">
        <v>48</v>
      </c>
      <c r="I242" s="233"/>
      <c r="J242" s="234">
        <f>ROUND(I242*H242,2)</f>
        <v>0</v>
      </c>
      <c r="K242" s="235"/>
      <c r="L242" s="43"/>
      <c r="M242" s="236" t="s">
        <v>1</v>
      </c>
      <c r="N242" s="237" t="s">
        <v>49</v>
      </c>
      <c r="O242" s="90"/>
      <c r="P242" s="238">
        <f>O242*H242</f>
        <v>0</v>
      </c>
      <c r="Q242" s="238">
        <v>0</v>
      </c>
      <c r="R242" s="238">
        <f>Q242*H242</f>
        <v>0</v>
      </c>
      <c r="S242" s="238">
        <v>0.029999999999999999</v>
      </c>
      <c r="T242" s="239">
        <f>S242*H242</f>
        <v>1.44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236</v>
      </c>
      <c r="AT242" s="240" t="s">
        <v>223</v>
      </c>
      <c r="AU242" s="240" t="s">
        <v>95</v>
      </c>
      <c r="AY242" s="15" t="s">
        <v>222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236</v>
      </c>
      <c r="BM242" s="240" t="s">
        <v>2314</v>
      </c>
    </row>
    <row r="243" s="2" customFormat="1" ht="21.75" customHeight="1">
      <c r="A243" s="37"/>
      <c r="B243" s="38"/>
      <c r="C243" s="228" t="s">
        <v>710</v>
      </c>
      <c r="D243" s="228" t="s">
        <v>223</v>
      </c>
      <c r="E243" s="229" t="s">
        <v>678</v>
      </c>
      <c r="F243" s="230" t="s">
        <v>679</v>
      </c>
      <c r="G243" s="231" t="s">
        <v>354</v>
      </c>
      <c r="H243" s="232">
        <v>2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0.22394</v>
      </c>
      <c r="R243" s="238">
        <f>Q243*H243</f>
        <v>0.44788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236</v>
      </c>
      <c r="AT243" s="240" t="s">
        <v>223</v>
      </c>
      <c r="AU243" s="240" t="s">
        <v>95</v>
      </c>
      <c r="AY243" s="15" t="s">
        <v>222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236</v>
      </c>
      <c r="BM243" s="240" t="s">
        <v>2315</v>
      </c>
    </row>
    <row r="244" s="2" customFormat="1" ht="24.15" customHeight="1">
      <c r="A244" s="37"/>
      <c r="B244" s="38"/>
      <c r="C244" s="259" t="s">
        <v>316</v>
      </c>
      <c r="D244" s="259" t="s">
        <v>405</v>
      </c>
      <c r="E244" s="260" t="s">
        <v>686</v>
      </c>
      <c r="F244" s="261" t="s">
        <v>687</v>
      </c>
      <c r="G244" s="262" t="s">
        <v>354</v>
      </c>
      <c r="H244" s="263">
        <v>1</v>
      </c>
      <c r="I244" s="264"/>
      <c r="J244" s="265">
        <f>ROUND(I244*H244,2)</f>
        <v>0</v>
      </c>
      <c r="K244" s="266"/>
      <c r="L244" s="267"/>
      <c r="M244" s="268" t="s">
        <v>1</v>
      </c>
      <c r="N244" s="269" t="s">
        <v>49</v>
      </c>
      <c r="O244" s="90"/>
      <c r="P244" s="238">
        <f>O244*H244</f>
        <v>0</v>
      </c>
      <c r="Q244" s="238">
        <v>0.068000000000000005</v>
      </c>
      <c r="R244" s="238">
        <f>Q244*H244</f>
        <v>0.068000000000000005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251</v>
      </c>
      <c r="AT244" s="240" t="s">
        <v>405</v>
      </c>
      <c r="AU244" s="240" t="s">
        <v>95</v>
      </c>
      <c r="AY244" s="15" t="s">
        <v>222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236</v>
      </c>
      <c r="BM244" s="240" t="s">
        <v>2316</v>
      </c>
    </row>
    <row r="245" s="13" customFormat="1">
      <c r="A245" s="13"/>
      <c r="B245" s="242"/>
      <c r="C245" s="243"/>
      <c r="D245" s="244" t="s">
        <v>280</v>
      </c>
      <c r="E245" s="245" t="s">
        <v>1</v>
      </c>
      <c r="F245" s="246" t="s">
        <v>92</v>
      </c>
      <c r="G245" s="243"/>
      <c r="H245" s="247">
        <v>1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280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222</v>
      </c>
    </row>
    <row r="246" s="2" customFormat="1" ht="24.15" customHeight="1">
      <c r="A246" s="37"/>
      <c r="B246" s="38"/>
      <c r="C246" s="259" t="s">
        <v>719</v>
      </c>
      <c r="D246" s="259" t="s">
        <v>405</v>
      </c>
      <c r="E246" s="260" t="s">
        <v>2317</v>
      </c>
      <c r="F246" s="261" t="s">
        <v>2318</v>
      </c>
      <c r="G246" s="262" t="s">
        <v>354</v>
      </c>
      <c r="H246" s="263">
        <v>1</v>
      </c>
      <c r="I246" s="264"/>
      <c r="J246" s="265">
        <f>ROUND(I246*H246,2)</f>
        <v>0</v>
      </c>
      <c r="K246" s="266"/>
      <c r="L246" s="267"/>
      <c r="M246" s="268" t="s">
        <v>1</v>
      </c>
      <c r="N246" s="269" t="s">
        <v>49</v>
      </c>
      <c r="O246" s="90"/>
      <c r="P246" s="238">
        <f>O246*H246</f>
        <v>0</v>
      </c>
      <c r="Q246" s="238">
        <v>0.023</v>
      </c>
      <c r="R246" s="238">
        <f>Q246*H246</f>
        <v>0.023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251</v>
      </c>
      <c r="AT246" s="240" t="s">
        <v>405</v>
      </c>
      <c r="AU246" s="240" t="s">
        <v>95</v>
      </c>
      <c r="AY246" s="15" t="s">
        <v>222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236</v>
      </c>
      <c r="BM246" s="240" t="s">
        <v>2319</v>
      </c>
    </row>
    <row r="247" s="2" customFormat="1" ht="24.15" customHeight="1">
      <c r="A247" s="37"/>
      <c r="B247" s="38"/>
      <c r="C247" s="259" t="s">
        <v>723</v>
      </c>
      <c r="D247" s="259" t="s">
        <v>405</v>
      </c>
      <c r="E247" s="260" t="s">
        <v>702</v>
      </c>
      <c r="F247" s="261" t="s">
        <v>703</v>
      </c>
      <c r="G247" s="262" t="s">
        <v>354</v>
      </c>
      <c r="H247" s="263">
        <v>4</v>
      </c>
      <c r="I247" s="264"/>
      <c r="J247" s="265">
        <f>ROUND(I247*H247,2)</f>
        <v>0</v>
      </c>
      <c r="K247" s="266"/>
      <c r="L247" s="267"/>
      <c r="M247" s="268" t="s">
        <v>1</v>
      </c>
      <c r="N247" s="269" t="s">
        <v>49</v>
      </c>
      <c r="O247" s="90"/>
      <c r="P247" s="238">
        <f>O247*H247</f>
        <v>0</v>
      </c>
      <c r="Q247" s="238">
        <v>0.002</v>
      </c>
      <c r="R247" s="238">
        <f>Q247*H247</f>
        <v>0.0080000000000000002</v>
      </c>
      <c r="S247" s="238">
        <v>0</v>
      </c>
      <c r="T247" s="239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240" t="s">
        <v>251</v>
      </c>
      <c r="AT247" s="240" t="s">
        <v>405</v>
      </c>
      <c r="AU247" s="240" t="s">
        <v>95</v>
      </c>
      <c r="AY247" s="15" t="s">
        <v>222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5" t="s">
        <v>92</v>
      </c>
      <c r="BK247" s="241">
        <f>ROUND(I247*H247,2)</f>
        <v>0</v>
      </c>
      <c r="BL247" s="15" t="s">
        <v>236</v>
      </c>
      <c r="BM247" s="240" t="s">
        <v>2320</v>
      </c>
    </row>
    <row r="248" s="13" customFormat="1">
      <c r="A248" s="13"/>
      <c r="B248" s="242"/>
      <c r="C248" s="243"/>
      <c r="D248" s="244" t="s">
        <v>280</v>
      </c>
      <c r="E248" s="245" t="s">
        <v>1</v>
      </c>
      <c r="F248" s="246" t="s">
        <v>236</v>
      </c>
      <c r="G248" s="243"/>
      <c r="H248" s="247">
        <v>4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280</v>
      </c>
      <c r="AU248" s="253" t="s">
        <v>95</v>
      </c>
      <c r="AV248" s="13" t="s">
        <v>95</v>
      </c>
      <c r="AW248" s="13" t="s">
        <v>39</v>
      </c>
      <c r="AX248" s="13" t="s">
        <v>92</v>
      </c>
      <c r="AY248" s="253" t="s">
        <v>222</v>
      </c>
    </row>
    <row r="249" s="2" customFormat="1" ht="24.15" customHeight="1">
      <c r="A249" s="37"/>
      <c r="B249" s="38"/>
      <c r="C249" s="228" t="s">
        <v>727</v>
      </c>
      <c r="D249" s="228" t="s">
        <v>223</v>
      </c>
      <c r="E249" s="229" t="s">
        <v>2245</v>
      </c>
      <c r="F249" s="230" t="s">
        <v>2246</v>
      </c>
      <c r="G249" s="231" t="s">
        <v>354</v>
      </c>
      <c r="H249" s="232">
        <v>1</v>
      </c>
      <c r="I249" s="233"/>
      <c r="J249" s="234">
        <f>ROUND(I249*H249,2)</f>
        <v>0</v>
      </c>
      <c r="K249" s="235"/>
      <c r="L249" s="43"/>
      <c r="M249" s="236" t="s">
        <v>1</v>
      </c>
      <c r="N249" s="237" t="s">
        <v>49</v>
      </c>
      <c r="O249" s="90"/>
      <c r="P249" s="238">
        <f>O249*H249</f>
        <v>0</v>
      </c>
      <c r="Q249" s="238">
        <v>0.00010000000000000001</v>
      </c>
      <c r="R249" s="238">
        <f>Q249*H249</f>
        <v>0.00010000000000000001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236</v>
      </c>
      <c r="AT249" s="240" t="s">
        <v>223</v>
      </c>
      <c r="AU249" s="240" t="s">
        <v>95</v>
      </c>
      <c r="AY249" s="15" t="s">
        <v>222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236</v>
      </c>
      <c r="BM249" s="240" t="s">
        <v>2321</v>
      </c>
    </row>
    <row r="250" s="2" customFormat="1" ht="16.5" customHeight="1">
      <c r="A250" s="37"/>
      <c r="B250" s="38"/>
      <c r="C250" s="259" t="s">
        <v>731</v>
      </c>
      <c r="D250" s="259" t="s">
        <v>405</v>
      </c>
      <c r="E250" s="260" t="s">
        <v>2248</v>
      </c>
      <c r="F250" s="261" t="s">
        <v>2249</v>
      </c>
      <c r="G250" s="262" t="s">
        <v>354</v>
      </c>
      <c r="H250" s="263">
        <v>1</v>
      </c>
      <c r="I250" s="264"/>
      <c r="J250" s="265">
        <f>ROUND(I250*H250,2)</f>
        <v>0</v>
      </c>
      <c r="K250" s="266"/>
      <c r="L250" s="267"/>
      <c r="M250" s="268" t="s">
        <v>1</v>
      </c>
      <c r="N250" s="269" t="s">
        <v>49</v>
      </c>
      <c r="O250" s="90"/>
      <c r="P250" s="238">
        <f>O250*H250</f>
        <v>0</v>
      </c>
      <c r="Q250" s="238">
        <v>0.00059999999999999995</v>
      </c>
      <c r="R250" s="238">
        <f>Q250*H250</f>
        <v>0.00059999999999999995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251</v>
      </c>
      <c r="AT250" s="240" t="s">
        <v>405</v>
      </c>
      <c r="AU250" s="240" t="s">
        <v>95</v>
      </c>
      <c r="AY250" s="15" t="s">
        <v>222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236</v>
      </c>
      <c r="BM250" s="240" t="s">
        <v>2322</v>
      </c>
    </row>
    <row r="251" s="2" customFormat="1" ht="33" customHeight="1">
      <c r="A251" s="37"/>
      <c r="B251" s="38"/>
      <c r="C251" s="228" t="s">
        <v>735</v>
      </c>
      <c r="D251" s="228" t="s">
        <v>223</v>
      </c>
      <c r="E251" s="229" t="s">
        <v>732</v>
      </c>
      <c r="F251" s="230" t="s">
        <v>733</v>
      </c>
      <c r="G251" s="231" t="s">
        <v>354</v>
      </c>
      <c r="H251" s="232">
        <v>1</v>
      </c>
      <c r="I251" s="233"/>
      <c r="J251" s="234">
        <f>ROUND(I251*H251,2)</f>
        <v>0</v>
      </c>
      <c r="K251" s="235"/>
      <c r="L251" s="43"/>
      <c r="M251" s="236" t="s">
        <v>1</v>
      </c>
      <c r="N251" s="237" t="s">
        <v>49</v>
      </c>
      <c r="O251" s="90"/>
      <c r="P251" s="238">
        <f>O251*H251</f>
        <v>0</v>
      </c>
      <c r="Q251" s="238">
        <v>0</v>
      </c>
      <c r="R251" s="238">
        <f>Q251*H251</f>
        <v>0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236</v>
      </c>
      <c r="AT251" s="240" t="s">
        <v>223</v>
      </c>
      <c r="AU251" s="240" t="s">
        <v>95</v>
      </c>
      <c r="AY251" s="15" t="s">
        <v>222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236</v>
      </c>
      <c r="BM251" s="240" t="s">
        <v>2323</v>
      </c>
    </row>
    <row r="252" s="13" customFormat="1">
      <c r="A252" s="13"/>
      <c r="B252" s="242"/>
      <c r="C252" s="243"/>
      <c r="D252" s="244" t="s">
        <v>280</v>
      </c>
      <c r="E252" s="245" t="s">
        <v>1</v>
      </c>
      <c r="F252" s="246" t="s">
        <v>92</v>
      </c>
      <c r="G252" s="243"/>
      <c r="H252" s="247">
        <v>1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280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222</v>
      </c>
    </row>
    <row r="253" s="2" customFormat="1" ht="24.15" customHeight="1">
      <c r="A253" s="37"/>
      <c r="B253" s="38"/>
      <c r="C253" s="259" t="s">
        <v>739</v>
      </c>
      <c r="D253" s="259" t="s">
        <v>405</v>
      </c>
      <c r="E253" s="260" t="s">
        <v>1000</v>
      </c>
      <c r="F253" s="261" t="s">
        <v>1001</v>
      </c>
      <c r="G253" s="262" t="s">
        <v>354</v>
      </c>
      <c r="H253" s="263">
        <v>1</v>
      </c>
      <c r="I253" s="264"/>
      <c r="J253" s="265">
        <f>ROUND(I253*H253,2)</f>
        <v>0</v>
      </c>
      <c r="K253" s="266"/>
      <c r="L253" s="267"/>
      <c r="M253" s="268" t="s">
        <v>1</v>
      </c>
      <c r="N253" s="269" t="s">
        <v>49</v>
      </c>
      <c r="O253" s="90"/>
      <c r="P253" s="238">
        <f>O253*H253</f>
        <v>0</v>
      </c>
      <c r="Q253" s="238">
        <v>0.0085000000000000006</v>
      </c>
      <c r="R253" s="238">
        <f>Q253*H253</f>
        <v>0.0085000000000000006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251</v>
      </c>
      <c r="AT253" s="240" t="s">
        <v>405</v>
      </c>
      <c r="AU253" s="240" t="s">
        <v>95</v>
      </c>
      <c r="AY253" s="15" t="s">
        <v>222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236</v>
      </c>
      <c r="BM253" s="240" t="s">
        <v>2324</v>
      </c>
    </row>
    <row r="254" s="13" customFormat="1">
      <c r="A254" s="13"/>
      <c r="B254" s="242"/>
      <c r="C254" s="243"/>
      <c r="D254" s="244" t="s">
        <v>280</v>
      </c>
      <c r="E254" s="245" t="s">
        <v>1</v>
      </c>
      <c r="F254" s="246" t="s">
        <v>92</v>
      </c>
      <c r="G254" s="243"/>
      <c r="H254" s="247">
        <v>1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280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222</v>
      </c>
    </row>
    <row r="255" s="2" customFormat="1" ht="24.15" customHeight="1">
      <c r="A255" s="37"/>
      <c r="B255" s="38"/>
      <c r="C255" s="228" t="s">
        <v>743</v>
      </c>
      <c r="D255" s="228" t="s">
        <v>223</v>
      </c>
      <c r="E255" s="229" t="s">
        <v>715</v>
      </c>
      <c r="F255" s="230" t="s">
        <v>716</v>
      </c>
      <c r="G255" s="231" t="s">
        <v>354</v>
      </c>
      <c r="H255" s="232">
        <v>3</v>
      </c>
      <c r="I255" s="233"/>
      <c r="J255" s="234">
        <f>ROUND(I255*H255,2)</f>
        <v>0</v>
      </c>
      <c r="K255" s="235"/>
      <c r="L255" s="43"/>
      <c r="M255" s="236" t="s">
        <v>1</v>
      </c>
      <c r="N255" s="237" t="s">
        <v>49</v>
      </c>
      <c r="O255" s="90"/>
      <c r="P255" s="238">
        <f>O255*H255</f>
        <v>0</v>
      </c>
      <c r="Q255" s="238">
        <v>0.00010000000000000001</v>
      </c>
      <c r="R255" s="238">
        <f>Q255*H255</f>
        <v>0.00030000000000000003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236</v>
      </c>
      <c r="AT255" s="240" t="s">
        <v>223</v>
      </c>
      <c r="AU255" s="240" t="s">
        <v>95</v>
      </c>
      <c r="AY255" s="15" t="s">
        <v>222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236</v>
      </c>
      <c r="BM255" s="240" t="s">
        <v>2325</v>
      </c>
    </row>
    <row r="256" s="13" customFormat="1">
      <c r="A256" s="13"/>
      <c r="B256" s="242"/>
      <c r="C256" s="243"/>
      <c r="D256" s="244" t="s">
        <v>280</v>
      </c>
      <c r="E256" s="245" t="s">
        <v>1</v>
      </c>
      <c r="F256" s="246" t="s">
        <v>232</v>
      </c>
      <c r="G256" s="243"/>
      <c r="H256" s="247">
        <v>3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280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222</v>
      </c>
    </row>
    <row r="257" s="2" customFormat="1" ht="21.75" customHeight="1">
      <c r="A257" s="37"/>
      <c r="B257" s="38"/>
      <c r="C257" s="259" t="s">
        <v>747</v>
      </c>
      <c r="D257" s="259" t="s">
        <v>405</v>
      </c>
      <c r="E257" s="260" t="s">
        <v>720</v>
      </c>
      <c r="F257" s="261" t="s">
        <v>721</v>
      </c>
      <c r="G257" s="262" t="s">
        <v>354</v>
      </c>
      <c r="H257" s="263">
        <v>3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49</v>
      </c>
      <c r="O257" s="90"/>
      <c r="P257" s="238">
        <f>O257*H257</f>
        <v>0</v>
      </c>
      <c r="Q257" s="238">
        <v>0.0018</v>
      </c>
      <c r="R257" s="238">
        <f>Q257*H257</f>
        <v>0.0054000000000000003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251</v>
      </c>
      <c r="AT257" s="240" t="s">
        <v>405</v>
      </c>
      <c r="AU257" s="240" t="s">
        <v>95</v>
      </c>
      <c r="AY257" s="15" t="s">
        <v>222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236</v>
      </c>
      <c r="BM257" s="240" t="s">
        <v>2326</v>
      </c>
    </row>
    <row r="258" s="2" customFormat="1" ht="24.15" customHeight="1">
      <c r="A258" s="37"/>
      <c r="B258" s="38"/>
      <c r="C258" s="228" t="s">
        <v>751</v>
      </c>
      <c r="D258" s="228" t="s">
        <v>223</v>
      </c>
      <c r="E258" s="229" t="s">
        <v>740</v>
      </c>
      <c r="F258" s="230" t="s">
        <v>741</v>
      </c>
      <c r="G258" s="231" t="s">
        <v>354</v>
      </c>
      <c r="H258" s="232">
        <v>2</v>
      </c>
      <c r="I258" s="233"/>
      <c r="J258" s="234">
        <f>ROUND(I258*H258,2)</f>
        <v>0</v>
      </c>
      <c r="K258" s="235"/>
      <c r="L258" s="43"/>
      <c r="M258" s="236" t="s">
        <v>1</v>
      </c>
      <c r="N258" s="237" t="s">
        <v>49</v>
      </c>
      <c r="O258" s="90"/>
      <c r="P258" s="238">
        <f>O258*H258</f>
        <v>0</v>
      </c>
      <c r="Q258" s="238">
        <v>0.010189999999999999</v>
      </c>
      <c r="R258" s="238">
        <f>Q258*H258</f>
        <v>0.020379999999999999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236</v>
      </c>
      <c r="AT258" s="240" t="s">
        <v>223</v>
      </c>
      <c r="AU258" s="240" t="s">
        <v>95</v>
      </c>
      <c r="AY258" s="15" t="s">
        <v>222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236</v>
      </c>
      <c r="BM258" s="240" t="s">
        <v>2327</v>
      </c>
    </row>
    <row r="259" s="2" customFormat="1" ht="16.5" customHeight="1">
      <c r="A259" s="37"/>
      <c r="B259" s="38"/>
      <c r="C259" s="259" t="s">
        <v>709</v>
      </c>
      <c r="D259" s="259" t="s">
        <v>405</v>
      </c>
      <c r="E259" s="260" t="s">
        <v>748</v>
      </c>
      <c r="F259" s="261" t="s">
        <v>749</v>
      </c>
      <c r="G259" s="262" t="s">
        <v>354</v>
      </c>
      <c r="H259" s="263">
        <v>1</v>
      </c>
      <c r="I259" s="264"/>
      <c r="J259" s="265">
        <f>ROUND(I259*H259,2)</f>
        <v>0</v>
      </c>
      <c r="K259" s="266"/>
      <c r="L259" s="267"/>
      <c r="M259" s="268" t="s">
        <v>1</v>
      </c>
      <c r="N259" s="269" t="s">
        <v>49</v>
      </c>
      <c r="O259" s="90"/>
      <c r="P259" s="238">
        <f>O259*H259</f>
        <v>0</v>
      </c>
      <c r="Q259" s="238">
        <v>0.26200000000000001</v>
      </c>
      <c r="R259" s="238">
        <f>Q259*H259</f>
        <v>0.26200000000000001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251</v>
      </c>
      <c r="AT259" s="240" t="s">
        <v>405</v>
      </c>
      <c r="AU259" s="240" t="s">
        <v>95</v>
      </c>
      <c r="AY259" s="15" t="s">
        <v>222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236</v>
      </c>
      <c r="BM259" s="240" t="s">
        <v>2328</v>
      </c>
    </row>
    <row r="260" s="13" customFormat="1">
      <c r="A260" s="13"/>
      <c r="B260" s="242"/>
      <c r="C260" s="243"/>
      <c r="D260" s="244" t="s">
        <v>280</v>
      </c>
      <c r="E260" s="245" t="s">
        <v>1</v>
      </c>
      <c r="F260" s="246" t="s">
        <v>92</v>
      </c>
      <c r="G260" s="243"/>
      <c r="H260" s="247">
        <v>1</v>
      </c>
      <c r="I260" s="248"/>
      <c r="J260" s="243"/>
      <c r="K260" s="243"/>
      <c r="L260" s="249"/>
      <c r="M260" s="250"/>
      <c r="N260" s="251"/>
      <c r="O260" s="251"/>
      <c r="P260" s="251"/>
      <c r="Q260" s="251"/>
      <c r="R260" s="251"/>
      <c r="S260" s="251"/>
      <c r="T260" s="25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3" t="s">
        <v>280</v>
      </c>
      <c r="AU260" s="253" t="s">
        <v>95</v>
      </c>
      <c r="AV260" s="13" t="s">
        <v>95</v>
      </c>
      <c r="AW260" s="13" t="s">
        <v>39</v>
      </c>
      <c r="AX260" s="13" t="s">
        <v>92</v>
      </c>
      <c r="AY260" s="253" t="s">
        <v>222</v>
      </c>
    </row>
    <row r="261" s="2" customFormat="1" ht="16.5" customHeight="1">
      <c r="A261" s="37"/>
      <c r="B261" s="38"/>
      <c r="C261" s="259" t="s">
        <v>758</v>
      </c>
      <c r="D261" s="259" t="s">
        <v>405</v>
      </c>
      <c r="E261" s="260" t="s">
        <v>744</v>
      </c>
      <c r="F261" s="261" t="s">
        <v>745</v>
      </c>
      <c r="G261" s="262" t="s">
        <v>354</v>
      </c>
      <c r="H261" s="263">
        <v>1</v>
      </c>
      <c r="I261" s="264"/>
      <c r="J261" s="265">
        <f>ROUND(I261*H261,2)</f>
        <v>0</v>
      </c>
      <c r="K261" s="266"/>
      <c r="L261" s="267"/>
      <c r="M261" s="268" t="s">
        <v>1</v>
      </c>
      <c r="N261" s="269" t="s">
        <v>49</v>
      </c>
      <c r="O261" s="90"/>
      <c r="P261" s="238">
        <f>O261*H261</f>
        <v>0</v>
      </c>
      <c r="Q261" s="238">
        <v>0.52600000000000002</v>
      </c>
      <c r="R261" s="238">
        <f>Q261*H261</f>
        <v>0.52600000000000002</v>
      </c>
      <c r="S261" s="238">
        <v>0</v>
      </c>
      <c r="T261" s="239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251</v>
      </c>
      <c r="AT261" s="240" t="s">
        <v>405</v>
      </c>
      <c r="AU261" s="240" t="s">
        <v>95</v>
      </c>
      <c r="AY261" s="15" t="s">
        <v>222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236</v>
      </c>
      <c r="BM261" s="240" t="s">
        <v>2329</v>
      </c>
    </row>
    <row r="262" s="13" customFormat="1">
      <c r="A262" s="13"/>
      <c r="B262" s="242"/>
      <c r="C262" s="243"/>
      <c r="D262" s="244" t="s">
        <v>280</v>
      </c>
      <c r="E262" s="245" t="s">
        <v>1</v>
      </c>
      <c r="F262" s="246" t="s">
        <v>92</v>
      </c>
      <c r="G262" s="243"/>
      <c r="H262" s="247">
        <v>1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280</v>
      </c>
      <c r="AU262" s="253" t="s">
        <v>95</v>
      </c>
      <c r="AV262" s="13" t="s">
        <v>95</v>
      </c>
      <c r="AW262" s="13" t="s">
        <v>39</v>
      </c>
      <c r="AX262" s="13" t="s">
        <v>92</v>
      </c>
      <c r="AY262" s="253" t="s">
        <v>222</v>
      </c>
    </row>
    <row r="263" s="2" customFormat="1" ht="24.15" customHeight="1">
      <c r="A263" s="37"/>
      <c r="B263" s="38"/>
      <c r="C263" s="228" t="s">
        <v>762</v>
      </c>
      <c r="D263" s="228" t="s">
        <v>223</v>
      </c>
      <c r="E263" s="229" t="s">
        <v>763</v>
      </c>
      <c r="F263" s="230" t="s">
        <v>764</v>
      </c>
      <c r="G263" s="231" t="s">
        <v>354</v>
      </c>
      <c r="H263" s="232">
        <v>2</v>
      </c>
      <c r="I263" s="233"/>
      <c r="J263" s="234">
        <f>ROUND(I263*H263,2)</f>
        <v>0</v>
      </c>
      <c r="K263" s="235"/>
      <c r="L263" s="43"/>
      <c r="M263" s="236" t="s">
        <v>1</v>
      </c>
      <c r="N263" s="237" t="s">
        <v>49</v>
      </c>
      <c r="O263" s="90"/>
      <c r="P263" s="238">
        <f>O263*H263</f>
        <v>0</v>
      </c>
      <c r="Q263" s="238">
        <v>0.01248</v>
      </c>
      <c r="R263" s="238">
        <f>Q263*H263</f>
        <v>0.02496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236</v>
      </c>
      <c r="AT263" s="240" t="s">
        <v>223</v>
      </c>
      <c r="AU263" s="240" t="s">
        <v>95</v>
      </c>
      <c r="AY263" s="15" t="s">
        <v>222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236</v>
      </c>
      <c r="BM263" s="240" t="s">
        <v>2330</v>
      </c>
    </row>
    <row r="264" s="13" customFormat="1">
      <c r="A264" s="13"/>
      <c r="B264" s="242"/>
      <c r="C264" s="243"/>
      <c r="D264" s="244" t="s">
        <v>280</v>
      </c>
      <c r="E264" s="245" t="s">
        <v>1</v>
      </c>
      <c r="F264" s="246" t="s">
        <v>95</v>
      </c>
      <c r="G264" s="243"/>
      <c r="H264" s="247">
        <v>2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280</v>
      </c>
      <c r="AU264" s="253" t="s">
        <v>95</v>
      </c>
      <c r="AV264" s="13" t="s">
        <v>95</v>
      </c>
      <c r="AW264" s="13" t="s">
        <v>39</v>
      </c>
      <c r="AX264" s="13" t="s">
        <v>92</v>
      </c>
      <c r="AY264" s="253" t="s">
        <v>222</v>
      </c>
    </row>
    <row r="265" s="2" customFormat="1" ht="24.15" customHeight="1">
      <c r="A265" s="37"/>
      <c r="B265" s="38"/>
      <c r="C265" s="259" t="s">
        <v>766</v>
      </c>
      <c r="D265" s="259" t="s">
        <v>405</v>
      </c>
      <c r="E265" s="260" t="s">
        <v>767</v>
      </c>
      <c r="F265" s="261" t="s">
        <v>768</v>
      </c>
      <c r="G265" s="262" t="s">
        <v>354</v>
      </c>
      <c r="H265" s="263">
        <v>2</v>
      </c>
      <c r="I265" s="264"/>
      <c r="J265" s="265">
        <f>ROUND(I265*H265,2)</f>
        <v>0</v>
      </c>
      <c r="K265" s="266"/>
      <c r="L265" s="267"/>
      <c r="M265" s="268" t="s">
        <v>1</v>
      </c>
      <c r="N265" s="269" t="s">
        <v>49</v>
      </c>
      <c r="O265" s="90"/>
      <c r="P265" s="238">
        <f>O265*H265</f>
        <v>0</v>
      </c>
      <c r="Q265" s="238">
        <v>0.56999999999999995</v>
      </c>
      <c r="R265" s="238">
        <f>Q265*H265</f>
        <v>1.1399999999999999</v>
      </c>
      <c r="S265" s="238">
        <v>0</v>
      </c>
      <c r="T265" s="239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251</v>
      </c>
      <c r="AT265" s="240" t="s">
        <v>405</v>
      </c>
      <c r="AU265" s="240" t="s">
        <v>95</v>
      </c>
      <c r="AY265" s="15" t="s">
        <v>222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236</v>
      </c>
      <c r="BM265" s="240" t="s">
        <v>2331</v>
      </c>
    </row>
    <row r="266" s="13" customFormat="1">
      <c r="A266" s="13"/>
      <c r="B266" s="242"/>
      <c r="C266" s="243"/>
      <c r="D266" s="244" t="s">
        <v>280</v>
      </c>
      <c r="E266" s="245" t="s">
        <v>1</v>
      </c>
      <c r="F266" s="246" t="s">
        <v>95</v>
      </c>
      <c r="G266" s="243"/>
      <c r="H266" s="247">
        <v>2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280</v>
      </c>
      <c r="AU266" s="253" t="s">
        <v>95</v>
      </c>
      <c r="AV266" s="13" t="s">
        <v>95</v>
      </c>
      <c r="AW266" s="13" t="s">
        <v>39</v>
      </c>
      <c r="AX266" s="13" t="s">
        <v>92</v>
      </c>
      <c r="AY266" s="253" t="s">
        <v>222</v>
      </c>
    </row>
    <row r="267" s="2" customFormat="1" ht="24.15" customHeight="1">
      <c r="A267" s="37"/>
      <c r="B267" s="38"/>
      <c r="C267" s="228" t="s">
        <v>770</v>
      </c>
      <c r="D267" s="228" t="s">
        <v>223</v>
      </c>
      <c r="E267" s="229" t="s">
        <v>771</v>
      </c>
      <c r="F267" s="230" t="s">
        <v>772</v>
      </c>
      <c r="G267" s="231" t="s">
        <v>354</v>
      </c>
      <c r="H267" s="232">
        <v>2</v>
      </c>
      <c r="I267" s="233"/>
      <c r="J267" s="234">
        <f>ROUND(I267*H267,2)</f>
        <v>0</v>
      </c>
      <c r="K267" s="235"/>
      <c r="L267" s="43"/>
      <c r="M267" s="236" t="s">
        <v>1</v>
      </c>
      <c r="N267" s="237" t="s">
        <v>49</v>
      </c>
      <c r="O267" s="90"/>
      <c r="P267" s="238">
        <f>O267*H267</f>
        <v>0</v>
      </c>
      <c r="Q267" s="238">
        <v>0.028539999999999999</v>
      </c>
      <c r="R267" s="238">
        <f>Q267*H267</f>
        <v>0.057079999999999999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236</v>
      </c>
      <c r="AT267" s="240" t="s">
        <v>223</v>
      </c>
      <c r="AU267" s="240" t="s">
        <v>95</v>
      </c>
      <c r="AY267" s="15" t="s">
        <v>222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236</v>
      </c>
      <c r="BM267" s="240" t="s">
        <v>2332</v>
      </c>
    </row>
    <row r="268" s="13" customFormat="1">
      <c r="A268" s="13"/>
      <c r="B268" s="242"/>
      <c r="C268" s="243"/>
      <c r="D268" s="244" t="s">
        <v>280</v>
      </c>
      <c r="E268" s="245" t="s">
        <v>1</v>
      </c>
      <c r="F268" s="246" t="s">
        <v>95</v>
      </c>
      <c r="G268" s="243"/>
      <c r="H268" s="247">
        <v>2</v>
      </c>
      <c r="I268" s="248"/>
      <c r="J268" s="243"/>
      <c r="K268" s="243"/>
      <c r="L268" s="249"/>
      <c r="M268" s="250"/>
      <c r="N268" s="251"/>
      <c r="O268" s="251"/>
      <c r="P268" s="251"/>
      <c r="Q268" s="251"/>
      <c r="R268" s="251"/>
      <c r="S268" s="251"/>
      <c r="T268" s="25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3" t="s">
        <v>280</v>
      </c>
      <c r="AU268" s="253" t="s">
        <v>95</v>
      </c>
      <c r="AV268" s="13" t="s">
        <v>95</v>
      </c>
      <c r="AW268" s="13" t="s">
        <v>39</v>
      </c>
      <c r="AX268" s="13" t="s">
        <v>92</v>
      </c>
      <c r="AY268" s="253" t="s">
        <v>222</v>
      </c>
    </row>
    <row r="269" s="2" customFormat="1" ht="16.5" customHeight="1">
      <c r="A269" s="37"/>
      <c r="B269" s="38"/>
      <c r="C269" s="259" t="s">
        <v>774</v>
      </c>
      <c r="D269" s="259" t="s">
        <v>405</v>
      </c>
      <c r="E269" s="260" t="s">
        <v>775</v>
      </c>
      <c r="F269" s="261" t="s">
        <v>977</v>
      </c>
      <c r="G269" s="262" t="s">
        <v>354</v>
      </c>
      <c r="H269" s="263">
        <v>2</v>
      </c>
      <c r="I269" s="264"/>
      <c r="J269" s="265">
        <f>ROUND(I269*H269,2)</f>
        <v>0</v>
      </c>
      <c r="K269" s="266"/>
      <c r="L269" s="267"/>
      <c r="M269" s="268" t="s">
        <v>1</v>
      </c>
      <c r="N269" s="269" t="s">
        <v>49</v>
      </c>
      <c r="O269" s="90"/>
      <c r="P269" s="238">
        <f>O269*H269</f>
        <v>0</v>
      </c>
      <c r="Q269" s="238">
        <v>1.817</v>
      </c>
      <c r="R269" s="238">
        <f>Q269*H269</f>
        <v>3.6339999999999999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251</v>
      </c>
      <c r="AT269" s="240" t="s">
        <v>405</v>
      </c>
      <c r="AU269" s="240" t="s">
        <v>95</v>
      </c>
      <c r="AY269" s="15" t="s">
        <v>222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236</v>
      </c>
      <c r="BM269" s="240" t="s">
        <v>2333</v>
      </c>
    </row>
    <row r="270" s="13" customFormat="1">
      <c r="A270" s="13"/>
      <c r="B270" s="242"/>
      <c r="C270" s="243"/>
      <c r="D270" s="244" t="s">
        <v>280</v>
      </c>
      <c r="E270" s="245" t="s">
        <v>1</v>
      </c>
      <c r="F270" s="246" t="s">
        <v>95</v>
      </c>
      <c r="G270" s="243"/>
      <c r="H270" s="247">
        <v>2</v>
      </c>
      <c r="I270" s="248"/>
      <c r="J270" s="243"/>
      <c r="K270" s="243"/>
      <c r="L270" s="249"/>
      <c r="M270" s="250"/>
      <c r="N270" s="251"/>
      <c r="O270" s="251"/>
      <c r="P270" s="251"/>
      <c r="Q270" s="251"/>
      <c r="R270" s="251"/>
      <c r="S270" s="251"/>
      <c r="T270" s="25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3" t="s">
        <v>280</v>
      </c>
      <c r="AU270" s="253" t="s">
        <v>95</v>
      </c>
      <c r="AV270" s="13" t="s">
        <v>95</v>
      </c>
      <c r="AW270" s="13" t="s">
        <v>39</v>
      </c>
      <c r="AX270" s="13" t="s">
        <v>92</v>
      </c>
      <c r="AY270" s="253" t="s">
        <v>222</v>
      </c>
    </row>
    <row r="271" s="2" customFormat="1" ht="24.15" customHeight="1">
      <c r="A271" s="37"/>
      <c r="B271" s="38"/>
      <c r="C271" s="228" t="s">
        <v>778</v>
      </c>
      <c r="D271" s="228" t="s">
        <v>223</v>
      </c>
      <c r="E271" s="229" t="s">
        <v>787</v>
      </c>
      <c r="F271" s="230" t="s">
        <v>788</v>
      </c>
      <c r="G271" s="231" t="s">
        <v>354</v>
      </c>
      <c r="H271" s="232">
        <v>2</v>
      </c>
      <c r="I271" s="233"/>
      <c r="J271" s="234">
        <f>ROUND(I271*H271,2)</f>
        <v>0</v>
      </c>
      <c r="K271" s="235"/>
      <c r="L271" s="43"/>
      <c r="M271" s="236" t="s">
        <v>1</v>
      </c>
      <c r="N271" s="237" t="s">
        <v>49</v>
      </c>
      <c r="O271" s="90"/>
      <c r="P271" s="238">
        <f>O271*H271</f>
        <v>0</v>
      </c>
      <c r="Q271" s="238">
        <v>0.089999999999999997</v>
      </c>
      <c r="R271" s="238">
        <f>Q271*H271</f>
        <v>0.17999999999999999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236</v>
      </c>
      <c r="AT271" s="240" t="s">
        <v>223</v>
      </c>
      <c r="AU271" s="240" t="s">
        <v>95</v>
      </c>
      <c r="AY271" s="15" t="s">
        <v>222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236</v>
      </c>
      <c r="BM271" s="240" t="s">
        <v>2334</v>
      </c>
    </row>
    <row r="272" s="13" customFormat="1">
      <c r="A272" s="13"/>
      <c r="B272" s="242"/>
      <c r="C272" s="243"/>
      <c r="D272" s="244" t="s">
        <v>280</v>
      </c>
      <c r="E272" s="245" t="s">
        <v>1</v>
      </c>
      <c r="F272" s="246" t="s">
        <v>95</v>
      </c>
      <c r="G272" s="243"/>
      <c r="H272" s="247">
        <v>2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280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222</v>
      </c>
    </row>
    <row r="273" s="2" customFormat="1" ht="24.15" customHeight="1">
      <c r="A273" s="37"/>
      <c r="B273" s="38"/>
      <c r="C273" s="259" t="s">
        <v>782</v>
      </c>
      <c r="D273" s="259" t="s">
        <v>405</v>
      </c>
      <c r="E273" s="260" t="s">
        <v>2242</v>
      </c>
      <c r="F273" s="261" t="s">
        <v>2243</v>
      </c>
      <c r="G273" s="262" t="s">
        <v>354</v>
      </c>
      <c r="H273" s="263">
        <v>2</v>
      </c>
      <c r="I273" s="264"/>
      <c r="J273" s="265">
        <f>ROUND(I273*H273,2)</f>
        <v>0</v>
      </c>
      <c r="K273" s="266"/>
      <c r="L273" s="267"/>
      <c r="M273" s="268" t="s">
        <v>1</v>
      </c>
      <c r="N273" s="269" t="s">
        <v>49</v>
      </c>
      <c r="O273" s="90"/>
      <c r="P273" s="238">
        <f>O273*H273</f>
        <v>0</v>
      </c>
      <c r="Q273" s="238">
        <v>0.054600000000000003</v>
      </c>
      <c r="R273" s="238">
        <f>Q273*H273</f>
        <v>0.10920000000000001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251</v>
      </c>
      <c r="AT273" s="240" t="s">
        <v>405</v>
      </c>
      <c r="AU273" s="240" t="s">
        <v>95</v>
      </c>
      <c r="AY273" s="15" t="s">
        <v>222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236</v>
      </c>
      <c r="BM273" s="240" t="s">
        <v>2335</v>
      </c>
    </row>
    <row r="274" s="13" customFormat="1">
      <c r="A274" s="13"/>
      <c r="B274" s="242"/>
      <c r="C274" s="243"/>
      <c r="D274" s="244" t="s">
        <v>280</v>
      </c>
      <c r="E274" s="245" t="s">
        <v>1</v>
      </c>
      <c r="F274" s="246" t="s">
        <v>95</v>
      </c>
      <c r="G274" s="243"/>
      <c r="H274" s="247">
        <v>2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280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222</v>
      </c>
    </row>
    <row r="275" s="2" customFormat="1" ht="24.15" customHeight="1">
      <c r="A275" s="37"/>
      <c r="B275" s="38"/>
      <c r="C275" s="228" t="s">
        <v>786</v>
      </c>
      <c r="D275" s="228" t="s">
        <v>223</v>
      </c>
      <c r="E275" s="229" t="s">
        <v>791</v>
      </c>
      <c r="F275" s="230" t="s">
        <v>792</v>
      </c>
      <c r="G275" s="231" t="s">
        <v>354</v>
      </c>
      <c r="H275" s="232">
        <v>2</v>
      </c>
      <c r="I275" s="233"/>
      <c r="J275" s="234">
        <f>ROUND(I275*H275,2)</f>
        <v>0</v>
      </c>
      <c r="K275" s="235"/>
      <c r="L275" s="43"/>
      <c r="M275" s="236" t="s">
        <v>1</v>
      </c>
      <c r="N275" s="237" t="s">
        <v>49</v>
      </c>
      <c r="O275" s="90"/>
      <c r="P275" s="238">
        <f>O275*H275</f>
        <v>0</v>
      </c>
      <c r="Q275" s="238">
        <v>0.42080000000000001</v>
      </c>
      <c r="R275" s="238">
        <f>Q275*H275</f>
        <v>0.84160000000000001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236</v>
      </c>
      <c r="AT275" s="240" t="s">
        <v>223</v>
      </c>
      <c r="AU275" s="240" t="s">
        <v>95</v>
      </c>
      <c r="AY275" s="15" t="s">
        <v>222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236</v>
      </c>
      <c r="BM275" s="240" t="s">
        <v>2336</v>
      </c>
    </row>
    <row r="276" s="13" customFormat="1">
      <c r="A276" s="13"/>
      <c r="B276" s="242"/>
      <c r="C276" s="243"/>
      <c r="D276" s="244" t="s">
        <v>280</v>
      </c>
      <c r="E276" s="245" t="s">
        <v>1</v>
      </c>
      <c r="F276" s="246" t="s">
        <v>95</v>
      </c>
      <c r="G276" s="243"/>
      <c r="H276" s="247">
        <v>2</v>
      </c>
      <c r="I276" s="248"/>
      <c r="J276" s="243"/>
      <c r="K276" s="243"/>
      <c r="L276" s="249"/>
      <c r="M276" s="250"/>
      <c r="N276" s="251"/>
      <c r="O276" s="251"/>
      <c r="P276" s="251"/>
      <c r="Q276" s="251"/>
      <c r="R276" s="251"/>
      <c r="S276" s="251"/>
      <c r="T276" s="25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3" t="s">
        <v>280</v>
      </c>
      <c r="AU276" s="253" t="s">
        <v>95</v>
      </c>
      <c r="AV276" s="13" t="s">
        <v>95</v>
      </c>
      <c r="AW276" s="13" t="s">
        <v>39</v>
      </c>
      <c r="AX276" s="13" t="s">
        <v>92</v>
      </c>
      <c r="AY276" s="253" t="s">
        <v>222</v>
      </c>
    </row>
    <row r="277" s="12" customFormat="1" ht="22.8" customHeight="1">
      <c r="A277" s="12"/>
      <c r="B277" s="212"/>
      <c r="C277" s="213"/>
      <c r="D277" s="214" t="s">
        <v>83</v>
      </c>
      <c r="E277" s="226" t="s">
        <v>255</v>
      </c>
      <c r="F277" s="226" t="s">
        <v>456</v>
      </c>
      <c r="G277" s="213"/>
      <c r="H277" s="213"/>
      <c r="I277" s="216"/>
      <c r="J277" s="227">
        <f>BK277</f>
        <v>0</v>
      </c>
      <c r="K277" s="213"/>
      <c r="L277" s="218"/>
      <c r="M277" s="219"/>
      <c r="N277" s="220"/>
      <c r="O277" s="220"/>
      <c r="P277" s="221">
        <f>P278+P279+P280</f>
        <v>0</v>
      </c>
      <c r="Q277" s="220"/>
      <c r="R277" s="221">
        <f>R278+R279+R280</f>
        <v>0</v>
      </c>
      <c r="S277" s="220"/>
      <c r="T277" s="222">
        <f>T278+T279+T280</f>
        <v>0.13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23" t="s">
        <v>92</v>
      </c>
      <c r="AT277" s="224" t="s">
        <v>83</v>
      </c>
      <c r="AU277" s="224" t="s">
        <v>92</v>
      </c>
      <c r="AY277" s="223" t="s">
        <v>222</v>
      </c>
      <c r="BK277" s="225">
        <f>BK278+BK279+BK280</f>
        <v>0</v>
      </c>
    </row>
    <row r="278" s="2" customFormat="1" ht="16.5" customHeight="1">
      <c r="A278" s="37"/>
      <c r="B278" s="38"/>
      <c r="C278" s="228" t="s">
        <v>790</v>
      </c>
      <c r="D278" s="228" t="s">
        <v>223</v>
      </c>
      <c r="E278" s="229" t="s">
        <v>1041</v>
      </c>
      <c r="F278" s="230" t="s">
        <v>1042</v>
      </c>
      <c r="G278" s="231" t="s">
        <v>361</v>
      </c>
      <c r="H278" s="232">
        <v>13</v>
      </c>
      <c r="I278" s="233"/>
      <c r="J278" s="234">
        <f>ROUND(I278*H278,2)</f>
        <v>0</v>
      </c>
      <c r="K278" s="235"/>
      <c r="L278" s="43"/>
      <c r="M278" s="236" t="s">
        <v>1</v>
      </c>
      <c r="N278" s="237" t="s">
        <v>49</v>
      </c>
      <c r="O278" s="90"/>
      <c r="P278" s="238">
        <f>O278*H278</f>
        <v>0</v>
      </c>
      <c r="Q278" s="238">
        <v>0</v>
      </c>
      <c r="R278" s="238">
        <f>Q278*H278</f>
        <v>0</v>
      </c>
      <c r="S278" s="238">
        <v>0.01</v>
      </c>
      <c r="T278" s="239">
        <f>S278*H278</f>
        <v>0.13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236</v>
      </c>
      <c r="AT278" s="240" t="s">
        <v>223</v>
      </c>
      <c r="AU278" s="240" t="s">
        <v>95</v>
      </c>
      <c r="AY278" s="15" t="s">
        <v>222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236</v>
      </c>
      <c r="BM278" s="240" t="s">
        <v>1043</v>
      </c>
    </row>
    <row r="279" s="13" customFormat="1">
      <c r="A279" s="13"/>
      <c r="B279" s="242"/>
      <c r="C279" s="243"/>
      <c r="D279" s="244" t="s">
        <v>280</v>
      </c>
      <c r="E279" s="245" t="s">
        <v>1</v>
      </c>
      <c r="F279" s="246" t="s">
        <v>276</v>
      </c>
      <c r="G279" s="243"/>
      <c r="H279" s="247">
        <v>13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280</v>
      </c>
      <c r="AU279" s="253" t="s">
        <v>95</v>
      </c>
      <c r="AV279" s="13" t="s">
        <v>95</v>
      </c>
      <c r="AW279" s="13" t="s">
        <v>39</v>
      </c>
      <c r="AX279" s="13" t="s">
        <v>92</v>
      </c>
      <c r="AY279" s="253" t="s">
        <v>222</v>
      </c>
    </row>
    <row r="280" s="12" customFormat="1" ht="20.88" customHeight="1">
      <c r="A280" s="12"/>
      <c r="B280" s="212"/>
      <c r="C280" s="213"/>
      <c r="D280" s="214" t="s">
        <v>83</v>
      </c>
      <c r="E280" s="226" t="s">
        <v>471</v>
      </c>
      <c r="F280" s="226" t="s">
        <v>472</v>
      </c>
      <c r="G280" s="213"/>
      <c r="H280" s="213"/>
      <c r="I280" s="216"/>
      <c r="J280" s="227">
        <f>BK280</f>
        <v>0</v>
      </c>
      <c r="K280" s="213"/>
      <c r="L280" s="218"/>
      <c r="M280" s="219"/>
      <c r="N280" s="220"/>
      <c r="O280" s="220"/>
      <c r="P280" s="221">
        <f>SUM(P281:P294)</f>
        <v>0</v>
      </c>
      <c r="Q280" s="220"/>
      <c r="R280" s="221">
        <f>SUM(R281:R294)</f>
        <v>0</v>
      </c>
      <c r="S280" s="220"/>
      <c r="T280" s="222">
        <f>SUM(T281:T294)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23" t="s">
        <v>92</v>
      </c>
      <c r="AT280" s="224" t="s">
        <v>83</v>
      </c>
      <c r="AU280" s="224" t="s">
        <v>95</v>
      </c>
      <c r="AY280" s="223" t="s">
        <v>222</v>
      </c>
      <c r="BK280" s="225">
        <f>SUM(BK281:BK294)</f>
        <v>0</v>
      </c>
    </row>
    <row r="281" s="2" customFormat="1" ht="24.15" customHeight="1">
      <c r="A281" s="37"/>
      <c r="B281" s="38"/>
      <c r="C281" s="228" t="s">
        <v>794</v>
      </c>
      <c r="D281" s="228" t="s">
        <v>223</v>
      </c>
      <c r="E281" s="229" t="s">
        <v>800</v>
      </c>
      <c r="F281" s="230" t="s">
        <v>801</v>
      </c>
      <c r="G281" s="231" t="s">
        <v>386</v>
      </c>
      <c r="H281" s="232">
        <v>44.200000000000003</v>
      </c>
      <c r="I281" s="233"/>
      <c r="J281" s="234">
        <f>ROUND(I281*H281,2)</f>
        <v>0</v>
      </c>
      <c r="K281" s="235"/>
      <c r="L281" s="43"/>
      <c r="M281" s="236" t="s">
        <v>1</v>
      </c>
      <c r="N281" s="237" t="s">
        <v>49</v>
      </c>
      <c r="O281" s="90"/>
      <c r="P281" s="238">
        <f>O281*H281</f>
        <v>0</v>
      </c>
      <c r="Q281" s="238">
        <v>0</v>
      </c>
      <c r="R281" s="238">
        <f>Q281*H281</f>
        <v>0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236</v>
      </c>
      <c r="AT281" s="240" t="s">
        <v>223</v>
      </c>
      <c r="AU281" s="240" t="s">
        <v>232</v>
      </c>
      <c r="AY281" s="15" t="s">
        <v>222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236</v>
      </c>
      <c r="BM281" s="240" t="s">
        <v>2337</v>
      </c>
    </row>
    <row r="282" s="13" customFormat="1">
      <c r="A282" s="13"/>
      <c r="B282" s="242"/>
      <c r="C282" s="243"/>
      <c r="D282" s="244" t="s">
        <v>280</v>
      </c>
      <c r="E282" s="245" t="s">
        <v>1</v>
      </c>
      <c r="F282" s="246" t="s">
        <v>2338</v>
      </c>
      <c r="G282" s="243"/>
      <c r="H282" s="247">
        <v>28.199999999999999</v>
      </c>
      <c r="I282" s="248"/>
      <c r="J282" s="243"/>
      <c r="K282" s="243"/>
      <c r="L282" s="249"/>
      <c r="M282" s="250"/>
      <c r="N282" s="251"/>
      <c r="O282" s="251"/>
      <c r="P282" s="251"/>
      <c r="Q282" s="251"/>
      <c r="R282" s="251"/>
      <c r="S282" s="251"/>
      <c r="T282" s="25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3" t="s">
        <v>280</v>
      </c>
      <c r="AU282" s="253" t="s">
        <v>232</v>
      </c>
      <c r="AV282" s="13" t="s">
        <v>95</v>
      </c>
      <c r="AW282" s="13" t="s">
        <v>39</v>
      </c>
      <c r="AX282" s="13" t="s">
        <v>84</v>
      </c>
      <c r="AY282" s="253" t="s">
        <v>222</v>
      </c>
    </row>
    <row r="283" s="13" customFormat="1">
      <c r="A283" s="13"/>
      <c r="B283" s="242"/>
      <c r="C283" s="243"/>
      <c r="D283" s="244" t="s">
        <v>280</v>
      </c>
      <c r="E283" s="245" t="s">
        <v>1</v>
      </c>
      <c r="F283" s="246" t="s">
        <v>2339</v>
      </c>
      <c r="G283" s="243"/>
      <c r="H283" s="247">
        <v>9.5999999999999996</v>
      </c>
      <c r="I283" s="248"/>
      <c r="J283" s="243"/>
      <c r="K283" s="243"/>
      <c r="L283" s="249"/>
      <c r="M283" s="250"/>
      <c r="N283" s="251"/>
      <c r="O283" s="251"/>
      <c r="P283" s="251"/>
      <c r="Q283" s="251"/>
      <c r="R283" s="251"/>
      <c r="S283" s="251"/>
      <c r="T283" s="25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3" t="s">
        <v>280</v>
      </c>
      <c r="AU283" s="253" t="s">
        <v>232</v>
      </c>
      <c r="AV283" s="13" t="s">
        <v>95</v>
      </c>
      <c r="AW283" s="13" t="s">
        <v>39</v>
      </c>
      <c r="AX283" s="13" t="s">
        <v>84</v>
      </c>
      <c r="AY283" s="253" t="s">
        <v>222</v>
      </c>
    </row>
    <row r="284" s="13" customFormat="1">
      <c r="A284" s="13"/>
      <c r="B284" s="242"/>
      <c r="C284" s="243"/>
      <c r="D284" s="244" t="s">
        <v>280</v>
      </c>
      <c r="E284" s="245" t="s">
        <v>1</v>
      </c>
      <c r="F284" s="246" t="s">
        <v>2340</v>
      </c>
      <c r="G284" s="243"/>
      <c r="H284" s="247">
        <v>6.4000000000000004</v>
      </c>
      <c r="I284" s="248"/>
      <c r="J284" s="243"/>
      <c r="K284" s="243"/>
      <c r="L284" s="249"/>
      <c r="M284" s="250"/>
      <c r="N284" s="251"/>
      <c r="O284" s="251"/>
      <c r="P284" s="251"/>
      <c r="Q284" s="251"/>
      <c r="R284" s="251"/>
      <c r="S284" s="251"/>
      <c r="T284" s="25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3" t="s">
        <v>280</v>
      </c>
      <c r="AU284" s="253" t="s">
        <v>232</v>
      </c>
      <c r="AV284" s="13" t="s">
        <v>95</v>
      </c>
      <c r="AW284" s="13" t="s">
        <v>39</v>
      </c>
      <c r="AX284" s="13" t="s">
        <v>84</v>
      </c>
      <c r="AY284" s="253" t="s">
        <v>222</v>
      </c>
    </row>
    <row r="285" s="2" customFormat="1" ht="24.15" customHeight="1">
      <c r="A285" s="37"/>
      <c r="B285" s="38"/>
      <c r="C285" s="228" t="s">
        <v>799</v>
      </c>
      <c r="D285" s="228" t="s">
        <v>223</v>
      </c>
      <c r="E285" s="229" t="s">
        <v>805</v>
      </c>
      <c r="F285" s="230" t="s">
        <v>806</v>
      </c>
      <c r="G285" s="231" t="s">
        <v>386</v>
      </c>
      <c r="H285" s="232">
        <v>486.19999999999999</v>
      </c>
      <c r="I285" s="233"/>
      <c r="J285" s="234">
        <f>ROUND(I285*H285,2)</f>
        <v>0</v>
      </c>
      <c r="K285" s="235"/>
      <c r="L285" s="43"/>
      <c r="M285" s="236" t="s">
        <v>1</v>
      </c>
      <c r="N285" s="237" t="s">
        <v>49</v>
      </c>
      <c r="O285" s="90"/>
      <c r="P285" s="238">
        <f>O285*H285</f>
        <v>0</v>
      </c>
      <c r="Q285" s="238">
        <v>0</v>
      </c>
      <c r="R285" s="238">
        <f>Q285*H285</f>
        <v>0</v>
      </c>
      <c r="S285" s="238">
        <v>0</v>
      </c>
      <c r="T285" s="239">
        <f>S285*H285</f>
        <v>0</v>
      </c>
      <c r="U285" s="37"/>
      <c r="V285" s="37"/>
      <c r="W285" s="37"/>
      <c r="X285" s="37"/>
      <c r="Y285" s="37"/>
      <c r="Z285" s="37"/>
      <c r="AA285" s="37"/>
      <c r="AB285" s="37"/>
      <c r="AC285" s="37"/>
      <c r="AD285" s="37"/>
      <c r="AE285" s="37"/>
      <c r="AR285" s="240" t="s">
        <v>236</v>
      </c>
      <c r="AT285" s="240" t="s">
        <v>223</v>
      </c>
      <c r="AU285" s="240" t="s">
        <v>232</v>
      </c>
      <c r="AY285" s="15" t="s">
        <v>222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5" t="s">
        <v>92</v>
      </c>
      <c r="BK285" s="241">
        <f>ROUND(I285*H285,2)</f>
        <v>0</v>
      </c>
      <c r="BL285" s="15" t="s">
        <v>236</v>
      </c>
      <c r="BM285" s="240" t="s">
        <v>2341</v>
      </c>
    </row>
    <row r="286" s="13" customFormat="1">
      <c r="A286" s="13"/>
      <c r="B286" s="242"/>
      <c r="C286" s="243"/>
      <c r="D286" s="244" t="s">
        <v>280</v>
      </c>
      <c r="E286" s="245" t="s">
        <v>1</v>
      </c>
      <c r="F286" s="246" t="s">
        <v>2342</v>
      </c>
      <c r="G286" s="243"/>
      <c r="H286" s="247">
        <v>310.19999999999999</v>
      </c>
      <c r="I286" s="248"/>
      <c r="J286" s="243"/>
      <c r="K286" s="243"/>
      <c r="L286" s="249"/>
      <c r="M286" s="250"/>
      <c r="N286" s="251"/>
      <c r="O286" s="251"/>
      <c r="P286" s="251"/>
      <c r="Q286" s="251"/>
      <c r="R286" s="251"/>
      <c r="S286" s="251"/>
      <c r="T286" s="25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3" t="s">
        <v>280</v>
      </c>
      <c r="AU286" s="253" t="s">
        <v>232</v>
      </c>
      <c r="AV286" s="13" t="s">
        <v>95</v>
      </c>
      <c r="AW286" s="13" t="s">
        <v>39</v>
      </c>
      <c r="AX286" s="13" t="s">
        <v>84</v>
      </c>
      <c r="AY286" s="253" t="s">
        <v>222</v>
      </c>
    </row>
    <row r="287" s="13" customFormat="1">
      <c r="A287" s="13"/>
      <c r="B287" s="242"/>
      <c r="C287" s="243"/>
      <c r="D287" s="244" t="s">
        <v>280</v>
      </c>
      <c r="E287" s="245" t="s">
        <v>1</v>
      </c>
      <c r="F287" s="246" t="s">
        <v>2343</v>
      </c>
      <c r="G287" s="243"/>
      <c r="H287" s="247">
        <v>105.59999999999999</v>
      </c>
      <c r="I287" s="248"/>
      <c r="J287" s="243"/>
      <c r="K287" s="243"/>
      <c r="L287" s="249"/>
      <c r="M287" s="250"/>
      <c r="N287" s="251"/>
      <c r="O287" s="251"/>
      <c r="P287" s="251"/>
      <c r="Q287" s="251"/>
      <c r="R287" s="251"/>
      <c r="S287" s="251"/>
      <c r="T287" s="25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3" t="s">
        <v>280</v>
      </c>
      <c r="AU287" s="253" t="s">
        <v>232</v>
      </c>
      <c r="AV287" s="13" t="s">
        <v>95</v>
      </c>
      <c r="AW287" s="13" t="s">
        <v>39</v>
      </c>
      <c r="AX287" s="13" t="s">
        <v>84</v>
      </c>
      <c r="AY287" s="253" t="s">
        <v>222</v>
      </c>
    </row>
    <row r="288" s="13" customFormat="1">
      <c r="A288" s="13"/>
      <c r="B288" s="242"/>
      <c r="C288" s="243"/>
      <c r="D288" s="244" t="s">
        <v>280</v>
      </c>
      <c r="E288" s="245" t="s">
        <v>1</v>
      </c>
      <c r="F288" s="246" t="s">
        <v>2344</v>
      </c>
      <c r="G288" s="243"/>
      <c r="H288" s="247">
        <v>70.400000000000006</v>
      </c>
      <c r="I288" s="248"/>
      <c r="J288" s="243"/>
      <c r="K288" s="243"/>
      <c r="L288" s="249"/>
      <c r="M288" s="250"/>
      <c r="N288" s="251"/>
      <c r="O288" s="251"/>
      <c r="P288" s="251"/>
      <c r="Q288" s="251"/>
      <c r="R288" s="251"/>
      <c r="S288" s="251"/>
      <c r="T288" s="25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3" t="s">
        <v>280</v>
      </c>
      <c r="AU288" s="253" t="s">
        <v>232</v>
      </c>
      <c r="AV288" s="13" t="s">
        <v>95</v>
      </c>
      <c r="AW288" s="13" t="s">
        <v>39</v>
      </c>
      <c r="AX288" s="13" t="s">
        <v>84</v>
      </c>
      <c r="AY288" s="253" t="s">
        <v>222</v>
      </c>
    </row>
    <row r="289" s="2" customFormat="1" ht="24.15" customHeight="1">
      <c r="A289" s="37"/>
      <c r="B289" s="38"/>
      <c r="C289" s="228" t="s">
        <v>804</v>
      </c>
      <c r="D289" s="228" t="s">
        <v>223</v>
      </c>
      <c r="E289" s="229" t="s">
        <v>810</v>
      </c>
      <c r="F289" s="230" t="s">
        <v>811</v>
      </c>
      <c r="G289" s="231" t="s">
        <v>386</v>
      </c>
      <c r="H289" s="232">
        <v>44.200000000000003</v>
      </c>
      <c r="I289" s="233"/>
      <c r="J289" s="234">
        <f>ROUND(I289*H289,2)</f>
        <v>0</v>
      </c>
      <c r="K289" s="235"/>
      <c r="L289" s="43"/>
      <c r="M289" s="236" t="s">
        <v>1</v>
      </c>
      <c r="N289" s="237" t="s">
        <v>49</v>
      </c>
      <c r="O289" s="90"/>
      <c r="P289" s="238">
        <f>O289*H289</f>
        <v>0</v>
      </c>
      <c r="Q289" s="238">
        <v>0</v>
      </c>
      <c r="R289" s="238">
        <f>Q289*H289</f>
        <v>0</v>
      </c>
      <c r="S289" s="238">
        <v>0</v>
      </c>
      <c r="T289" s="239">
        <f>S289*H289</f>
        <v>0</v>
      </c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R289" s="240" t="s">
        <v>236</v>
      </c>
      <c r="AT289" s="240" t="s">
        <v>223</v>
      </c>
      <c r="AU289" s="240" t="s">
        <v>232</v>
      </c>
      <c r="AY289" s="15" t="s">
        <v>222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5" t="s">
        <v>92</v>
      </c>
      <c r="BK289" s="241">
        <f>ROUND(I289*H289,2)</f>
        <v>0</v>
      </c>
      <c r="BL289" s="15" t="s">
        <v>236</v>
      </c>
      <c r="BM289" s="240" t="s">
        <v>2345</v>
      </c>
    </row>
    <row r="290" s="13" customFormat="1">
      <c r="A290" s="13"/>
      <c r="B290" s="242"/>
      <c r="C290" s="243"/>
      <c r="D290" s="244" t="s">
        <v>280</v>
      </c>
      <c r="E290" s="245" t="s">
        <v>1</v>
      </c>
      <c r="F290" s="246" t="s">
        <v>2338</v>
      </c>
      <c r="G290" s="243"/>
      <c r="H290" s="247">
        <v>28.199999999999999</v>
      </c>
      <c r="I290" s="248"/>
      <c r="J290" s="243"/>
      <c r="K290" s="243"/>
      <c r="L290" s="249"/>
      <c r="M290" s="250"/>
      <c r="N290" s="251"/>
      <c r="O290" s="251"/>
      <c r="P290" s="251"/>
      <c r="Q290" s="251"/>
      <c r="R290" s="251"/>
      <c r="S290" s="251"/>
      <c r="T290" s="25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3" t="s">
        <v>280</v>
      </c>
      <c r="AU290" s="253" t="s">
        <v>232</v>
      </c>
      <c r="AV290" s="13" t="s">
        <v>95</v>
      </c>
      <c r="AW290" s="13" t="s">
        <v>39</v>
      </c>
      <c r="AX290" s="13" t="s">
        <v>84</v>
      </c>
      <c r="AY290" s="253" t="s">
        <v>222</v>
      </c>
    </row>
    <row r="291" s="13" customFormat="1">
      <c r="A291" s="13"/>
      <c r="B291" s="242"/>
      <c r="C291" s="243"/>
      <c r="D291" s="244" t="s">
        <v>280</v>
      </c>
      <c r="E291" s="245" t="s">
        <v>1</v>
      </c>
      <c r="F291" s="246" t="s">
        <v>2339</v>
      </c>
      <c r="G291" s="243"/>
      <c r="H291" s="247">
        <v>9.5999999999999996</v>
      </c>
      <c r="I291" s="248"/>
      <c r="J291" s="243"/>
      <c r="K291" s="243"/>
      <c r="L291" s="249"/>
      <c r="M291" s="250"/>
      <c r="N291" s="251"/>
      <c r="O291" s="251"/>
      <c r="P291" s="251"/>
      <c r="Q291" s="251"/>
      <c r="R291" s="251"/>
      <c r="S291" s="251"/>
      <c r="T291" s="25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3" t="s">
        <v>280</v>
      </c>
      <c r="AU291" s="253" t="s">
        <v>232</v>
      </c>
      <c r="AV291" s="13" t="s">
        <v>95</v>
      </c>
      <c r="AW291" s="13" t="s">
        <v>39</v>
      </c>
      <c r="AX291" s="13" t="s">
        <v>84</v>
      </c>
      <c r="AY291" s="253" t="s">
        <v>222</v>
      </c>
    </row>
    <row r="292" s="13" customFormat="1">
      <c r="A292" s="13"/>
      <c r="B292" s="242"/>
      <c r="C292" s="243"/>
      <c r="D292" s="244" t="s">
        <v>280</v>
      </c>
      <c r="E292" s="245" t="s">
        <v>1</v>
      </c>
      <c r="F292" s="246" t="s">
        <v>2340</v>
      </c>
      <c r="G292" s="243"/>
      <c r="H292" s="247">
        <v>6.4000000000000004</v>
      </c>
      <c r="I292" s="248"/>
      <c r="J292" s="243"/>
      <c r="K292" s="243"/>
      <c r="L292" s="249"/>
      <c r="M292" s="250"/>
      <c r="N292" s="251"/>
      <c r="O292" s="251"/>
      <c r="P292" s="251"/>
      <c r="Q292" s="251"/>
      <c r="R292" s="251"/>
      <c r="S292" s="251"/>
      <c r="T292" s="25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3" t="s">
        <v>280</v>
      </c>
      <c r="AU292" s="253" t="s">
        <v>232</v>
      </c>
      <c r="AV292" s="13" t="s">
        <v>95</v>
      </c>
      <c r="AW292" s="13" t="s">
        <v>39</v>
      </c>
      <c r="AX292" s="13" t="s">
        <v>84</v>
      </c>
      <c r="AY292" s="253" t="s">
        <v>222</v>
      </c>
    </row>
    <row r="293" s="2" customFormat="1" ht="33" customHeight="1">
      <c r="A293" s="37"/>
      <c r="B293" s="38"/>
      <c r="C293" s="228" t="s">
        <v>809</v>
      </c>
      <c r="D293" s="228" t="s">
        <v>223</v>
      </c>
      <c r="E293" s="229" t="s">
        <v>1020</v>
      </c>
      <c r="F293" s="230" t="s">
        <v>1021</v>
      </c>
      <c r="G293" s="231" t="s">
        <v>386</v>
      </c>
      <c r="H293" s="232">
        <v>18</v>
      </c>
      <c r="I293" s="233"/>
      <c r="J293" s="234">
        <f>ROUND(I293*H293,2)</f>
        <v>0</v>
      </c>
      <c r="K293" s="235"/>
      <c r="L293" s="43"/>
      <c r="M293" s="236" t="s">
        <v>1</v>
      </c>
      <c r="N293" s="237" t="s">
        <v>49</v>
      </c>
      <c r="O293" s="90"/>
      <c r="P293" s="238">
        <f>O293*H293</f>
        <v>0</v>
      </c>
      <c r="Q293" s="238">
        <v>0</v>
      </c>
      <c r="R293" s="238">
        <f>Q293*H293</f>
        <v>0</v>
      </c>
      <c r="S293" s="238">
        <v>0</v>
      </c>
      <c r="T293" s="239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40" t="s">
        <v>236</v>
      </c>
      <c r="AT293" s="240" t="s">
        <v>223</v>
      </c>
      <c r="AU293" s="240" t="s">
        <v>232</v>
      </c>
      <c r="AY293" s="15" t="s">
        <v>222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5" t="s">
        <v>92</v>
      </c>
      <c r="BK293" s="241">
        <f>ROUND(I293*H293,2)</f>
        <v>0</v>
      </c>
      <c r="BL293" s="15" t="s">
        <v>236</v>
      </c>
      <c r="BM293" s="240" t="s">
        <v>2346</v>
      </c>
    </row>
    <row r="294" s="13" customFormat="1">
      <c r="A294" s="13"/>
      <c r="B294" s="242"/>
      <c r="C294" s="243"/>
      <c r="D294" s="244" t="s">
        <v>280</v>
      </c>
      <c r="E294" s="245" t="s">
        <v>1</v>
      </c>
      <c r="F294" s="246" t="s">
        <v>2347</v>
      </c>
      <c r="G294" s="243"/>
      <c r="H294" s="247">
        <v>18</v>
      </c>
      <c r="I294" s="248"/>
      <c r="J294" s="243"/>
      <c r="K294" s="243"/>
      <c r="L294" s="249"/>
      <c r="M294" s="250"/>
      <c r="N294" s="251"/>
      <c r="O294" s="251"/>
      <c r="P294" s="251"/>
      <c r="Q294" s="251"/>
      <c r="R294" s="251"/>
      <c r="S294" s="251"/>
      <c r="T294" s="25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3" t="s">
        <v>280</v>
      </c>
      <c r="AU294" s="253" t="s">
        <v>232</v>
      </c>
      <c r="AV294" s="13" t="s">
        <v>95</v>
      </c>
      <c r="AW294" s="13" t="s">
        <v>39</v>
      </c>
      <c r="AX294" s="13" t="s">
        <v>84</v>
      </c>
      <c r="AY294" s="253" t="s">
        <v>222</v>
      </c>
    </row>
    <row r="295" s="12" customFormat="1" ht="22.8" customHeight="1">
      <c r="A295" s="12"/>
      <c r="B295" s="212"/>
      <c r="C295" s="213"/>
      <c r="D295" s="214" t="s">
        <v>83</v>
      </c>
      <c r="E295" s="226" t="s">
        <v>821</v>
      </c>
      <c r="F295" s="226" t="s">
        <v>822</v>
      </c>
      <c r="G295" s="213"/>
      <c r="H295" s="213"/>
      <c r="I295" s="216"/>
      <c r="J295" s="227">
        <f>BK295</f>
        <v>0</v>
      </c>
      <c r="K295" s="213"/>
      <c r="L295" s="218"/>
      <c r="M295" s="219"/>
      <c r="N295" s="220"/>
      <c r="O295" s="220"/>
      <c r="P295" s="221">
        <f>SUM(P296:P301)</f>
        <v>0</v>
      </c>
      <c r="Q295" s="220"/>
      <c r="R295" s="221">
        <f>SUM(R296:R301)</f>
        <v>0</v>
      </c>
      <c r="S295" s="220"/>
      <c r="T295" s="222">
        <f>SUM(T296:T301)</f>
        <v>0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223" t="s">
        <v>92</v>
      </c>
      <c r="AT295" s="224" t="s">
        <v>83</v>
      </c>
      <c r="AU295" s="224" t="s">
        <v>92</v>
      </c>
      <c r="AY295" s="223" t="s">
        <v>222</v>
      </c>
      <c r="BK295" s="225">
        <f>SUM(BK296:BK301)</f>
        <v>0</v>
      </c>
    </row>
    <row r="296" s="2" customFormat="1" ht="33" customHeight="1">
      <c r="A296" s="37"/>
      <c r="B296" s="38"/>
      <c r="C296" s="228" t="s">
        <v>813</v>
      </c>
      <c r="D296" s="228" t="s">
        <v>223</v>
      </c>
      <c r="E296" s="229" t="s">
        <v>2261</v>
      </c>
      <c r="F296" s="230" t="s">
        <v>2262</v>
      </c>
      <c r="G296" s="231" t="s">
        <v>386</v>
      </c>
      <c r="H296" s="232">
        <v>28.199999999999999</v>
      </c>
      <c r="I296" s="233"/>
      <c r="J296" s="234">
        <f>ROUND(I296*H296,2)</f>
        <v>0</v>
      </c>
      <c r="K296" s="235"/>
      <c r="L296" s="43"/>
      <c r="M296" s="236" t="s">
        <v>1</v>
      </c>
      <c r="N296" s="237" t="s">
        <v>49</v>
      </c>
      <c r="O296" s="90"/>
      <c r="P296" s="238">
        <f>O296*H296</f>
        <v>0</v>
      </c>
      <c r="Q296" s="238">
        <v>0</v>
      </c>
      <c r="R296" s="238">
        <f>Q296*H296</f>
        <v>0</v>
      </c>
      <c r="S296" s="238">
        <v>0</v>
      </c>
      <c r="T296" s="239">
        <f>S296*H296</f>
        <v>0</v>
      </c>
      <c r="U296" s="37"/>
      <c r="V296" s="37"/>
      <c r="W296" s="37"/>
      <c r="X296" s="37"/>
      <c r="Y296" s="37"/>
      <c r="Z296" s="37"/>
      <c r="AA296" s="37"/>
      <c r="AB296" s="37"/>
      <c r="AC296" s="37"/>
      <c r="AD296" s="37"/>
      <c r="AE296" s="37"/>
      <c r="AR296" s="240" t="s">
        <v>236</v>
      </c>
      <c r="AT296" s="240" t="s">
        <v>223</v>
      </c>
      <c r="AU296" s="240" t="s">
        <v>95</v>
      </c>
      <c r="AY296" s="15" t="s">
        <v>222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5" t="s">
        <v>92</v>
      </c>
      <c r="BK296" s="241">
        <f>ROUND(I296*H296,2)</f>
        <v>0</v>
      </c>
      <c r="BL296" s="15" t="s">
        <v>236</v>
      </c>
      <c r="BM296" s="240" t="s">
        <v>2348</v>
      </c>
    </row>
    <row r="297" s="13" customFormat="1">
      <c r="A297" s="13"/>
      <c r="B297" s="242"/>
      <c r="C297" s="243"/>
      <c r="D297" s="244" t="s">
        <v>280</v>
      </c>
      <c r="E297" s="245" t="s">
        <v>1</v>
      </c>
      <c r="F297" s="246" t="s">
        <v>2338</v>
      </c>
      <c r="G297" s="243"/>
      <c r="H297" s="247">
        <v>28.199999999999999</v>
      </c>
      <c r="I297" s="248"/>
      <c r="J297" s="243"/>
      <c r="K297" s="243"/>
      <c r="L297" s="249"/>
      <c r="M297" s="250"/>
      <c r="N297" s="251"/>
      <c r="O297" s="251"/>
      <c r="P297" s="251"/>
      <c r="Q297" s="251"/>
      <c r="R297" s="251"/>
      <c r="S297" s="251"/>
      <c r="T297" s="25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3" t="s">
        <v>280</v>
      </c>
      <c r="AU297" s="253" t="s">
        <v>95</v>
      </c>
      <c r="AV297" s="13" t="s">
        <v>95</v>
      </c>
      <c r="AW297" s="13" t="s">
        <v>39</v>
      </c>
      <c r="AX297" s="13" t="s">
        <v>92</v>
      </c>
      <c r="AY297" s="253" t="s">
        <v>222</v>
      </c>
    </row>
    <row r="298" s="2" customFormat="1" ht="33" customHeight="1">
      <c r="A298" s="37"/>
      <c r="B298" s="38"/>
      <c r="C298" s="228" t="s">
        <v>817</v>
      </c>
      <c r="D298" s="228" t="s">
        <v>223</v>
      </c>
      <c r="E298" s="229" t="s">
        <v>1046</v>
      </c>
      <c r="F298" s="230" t="s">
        <v>1047</v>
      </c>
      <c r="G298" s="231" t="s">
        <v>386</v>
      </c>
      <c r="H298" s="232">
        <v>5.2000000000000002</v>
      </c>
      <c r="I298" s="233"/>
      <c r="J298" s="234">
        <f>ROUND(I298*H298,2)</f>
        <v>0</v>
      </c>
      <c r="K298" s="235"/>
      <c r="L298" s="43"/>
      <c r="M298" s="236" t="s">
        <v>1</v>
      </c>
      <c r="N298" s="237" t="s">
        <v>49</v>
      </c>
      <c r="O298" s="90"/>
      <c r="P298" s="238">
        <f>O298*H298</f>
        <v>0</v>
      </c>
      <c r="Q298" s="238">
        <v>0</v>
      </c>
      <c r="R298" s="238">
        <f>Q298*H298</f>
        <v>0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236</v>
      </c>
      <c r="AT298" s="240" t="s">
        <v>223</v>
      </c>
      <c r="AU298" s="240" t="s">
        <v>95</v>
      </c>
      <c r="AY298" s="15" t="s">
        <v>222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236</v>
      </c>
      <c r="BM298" s="240" t="s">
        <v>1048</v>
      </c>
    </row>
    <row r="299" s="13" customFormat="1">
      <c r="A299" s="13"/>
      <c r="B299" s="242"/>
      <c r="C299" s="243"/>
      <c r="D299" s="244" t="s">
        <v>280</v>
      </c>
      <c r="E299" s="245" t="s">
        <v>1</v>
      </c>
      <c r="F299" s="246" t="s">
        <v>2349</v>
      </c>
      <c r="G299" s="243"/>
      <c r="H299" s="247">
        <v>5.2000000000000002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280</v>
      </c>
      <c r="AU299" s="253" t="s">
        <v>95</v>
      </c>
      <c r="AV299" s="13" t="s">
        <v>95</v>
      </c>
      <c r="AW299" s="13" t="s">
        <v>39</v>
      </c>
      <c r="AX299" s="13" t="s">
        <v>84</v>
      </c>
      <c r="AY299" s="253" t="s">
        <v>222</v>
      </c>
    </row>
    <row r="300" s="2" customFormat="1" ht="24.15" customHeight="1">
      <c r="A300" s="37"/>
      <c r="B300" s="38"/>
      <c r="C300" s="228" t="s">
        <v>823</v>
      </c>
      <c r="D300" s="228" t="s">
        <v>223</v>
      </c>
      <c r="E300" s="229" t="s">
        <v>1296</v>
      </c>
      <c r="F300" s="230" t="s">
        <v>1297</v>
      </c>
      <c r="G300" s="231" t="s">
        <v>386</v>
      </c>
      <c r="H300" s="232">
        <v>4.7999999999999998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236</v>
      </c>
      <c r="AT300" s="240" t="s">
        <v>223</v>
      </c>
      <c r="AU300" s="240" t="s">
        <v>95</v>
      </c>
      <c r="AY300" s="15" t="s">
        <v>222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236</v>
      </c>
      <c r="BM300" s="240" t="s">
        <v>1298</v>
      </c>
    </row>
    <row r="301" s="13" customFormat="1">
      <c r="A301" s="13"/>
      <c r="B301" s="242"/>
      <c r="C301" s="243"/>
      <c r="D301" s="244" t="s">
        <v>280</v>
      </c>
      <c r="E301" s="245" t="s">
        <v>1</v>
      </c>
      <c r="F301" s="246" t="s">
        <v>2350</v>
      </c>
      <c r="G301" s="243"/>
      <c r="H301" s="247">
        <v>4.7999999999999998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280</v>
      </c>
      <c r="AU301" s="253" t="s">
        <v>95</v>
      </c>
      <c r="AV301" s="13" t="s">
        <v>95</v>
      </c>
      <c r="AW301" s="13" t="s">
        <v>39</v>
      </c>
      <c r="AX301" s="13" t="s">
        <v>92</v>
      </c>
      <c r="AY301" s="253" t="s">
        <v>222</v>
      </c>
    </row>
    <row r="302" s="12" customFormat="1" ht="22.8" customHeight="1">
      <c r="A302" s="12"/>
      <c r="B302" s="212"/>
      <c r="C302" s="213"/>
      <c r="D302" s="214" t="s">
        <v>83</v>
      </c>
      <c r="E302" s="226" t="s">
        <v>485</v>
      </c>
      <c r="F302" s="226" t="s">
        <v>472</v>
      </c>
      <c r="G302" s="213"/>
      <c r="H302" s="213"/>
      <c r="I302" s="216"/>
      <c r="J302" s="227">
        <f>BK302</f>
        <v>0</v>
      </c>
      <c r="K302" s="213"/>
      <c r="L302" s="218"/>
      <c r="M302" s="219"/>
      <c r="N302" s="220"/>
      <c r="O302" s="220"/>
      <c r="P302" s="221">
        <f>SUM(P303:P304)</f>
        <v>0</v>
      </c>
      <c r="Q302" s="220"/>
      <c r="R302" s="221">
        <f>SUM(R303:R304)</f>
        <v>0</v>
      </c>
      <c r="S302" s="220"/>
      <c r="T302" s="222">
        <f>SUM(T303:T304)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23" t="s">
        <v>92</v>
      </c>
      <c r="AT302" s="224" t="s">
        <v>83</v>
      </c>
      <c r="AU302" s="224" t="s">
        <v>92</v>
      </c>
      <c r="AY302" s="223" t="s">
        <v>222</v>
      </c>
      <c r="BK302" s="225">
        <f>SUM(BK303:BK304)</f>
        <v>0</v>
      </c>
    </row>
    <row r="303" s="2" customFormat="1" ht="24.15" customHeight="1">
      <c r="A303" s="37"/>
      <c r="B303" s="38"/>
      <c r="C303" s="228" t="s">
        <v>831</v>
      </c>
      <c r="D303" s="228" t="s">
        <v>223</v>
      </c>
      <c r="E303" s="229" t="s">
        <v>487</v>
      </c>
      <c r="F303" s="230" t="s">
        <v>488</v>
      </c>
      <c r="G303" s="231" t="s">
        <v>386</v>
      </c>
      <c r="H303" s="232">
        <v>6</v>
      </c>
      <c r="I303" s="233"/>
      <c r="J303" s="234">
        <f>ROUND(I303*H303,2)</f>
        <v>0</v>
      </c>
      <c r="K303" s="235"/>
      <c r="L303" s="43"/>
      <c r="M303" s="236" t="s">
        <v>1</v>
      </c>
      <c r="N303" s="237" t="s">
        <v>49</v>
      </c>
      <c r="O303" s="90"/>
      <c r="P303" s="238">
        <f>O303*H303</f>
        <v>0</v>
      </c>
      <c r="Q303" s="238">
        <v>0</v>
      </c>
      <c r="R303" s="238">
        <f>Q303*H303</f>
        <v>0</v>
      </c>
      <c r="S303" s="238">
        <v>0</v>
      </c>
      <c r="T303" s="239">
        <f>S303*H303</f>
        <v>0</v>
      </c>
      <c r="U303" s="37"/>
      <c r="V303" s="37"/>
      <c r="W303" s="37"/>
      <c r="X303" s="37"/>
      <c r="Y303" s="37"/>
      <c r="Z303" s="37"/>
      <c r="AA303" s="37"/>
      <c r="AB303" s="37"/>
      <c r="AC303" s="37"/>
      <c r="AD303" s="37"/>
      <c r="AE303" s="37"/>
      <c r="AR303" s="240" t="s">
        <v>236</v>
      </c>
      <c r="AT303" s="240" t="s">
        <v>223</v>
      </c>
      <c r="AU303" s="240" t="s">
        <v>95</v>
      </c>
      <c r="AY303" s="15" t="s">
        <v>222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5" t="s">
        <v>92</v>
      </c>
      <c r="BK303" s="241">
        <f>ROUND(I303*H303,2)</f>
        <v>0</v>
      </c>
      <c r="BL303" s="15" t="s">
        <v>236</v>
      </c>
      <c r="BM303" s="240" t="s">
        <v>1300</v>
      </c>
    </row>
    <row r="304" s="13" customFormat="1">
      <c r="A304" s="13"/>
      <c r="B304" s="242"/>
      <c r="C304" s="243"/>
      <c r="D304" s="244" t="s">
        <v>280</v>
      </c>
      <c r="E304" s="245" t="s">
        <v>1</v>
      </c>
      <c r="F304" s="246" t="s">
        <v>512</v>
      </c>
      <c r="G304" s="243"/>
      <c r="H304" s="247">
        <v>6</v>
      </c>
      <c r="I304" s="248"/>
      <c r="J304" s="243"/>
      <c r="K304" s="243"/>
      <c r="L304" s="249"/>
      <c r="M304" s="250"/>
      <c r="N304" s="251"/>
      <c r="O304" s="251"/>
      <c r="P304" s="251"/>
      <c r="Q304" s="251"/>
      <c r="R304" s="251"/>
      <c r="S304" s="251"/>
      <c r="T304" s="25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3" t="s">
        <v>280</v>
      </c>
      <c r="AU304" s="253" t="s">
        <v>95</v>
      </c>
      <c r="AV304" s="13" t="s">
        <v>95</v>
      </c>
      <c r="AW304" s="13" t="s">
        <v>39</v>
      </c>
      <c r="AX304" s="13" t="s">
        <v>92</v>
      </c>
      <c r="AY304" s="253" t="s">
        <v>222</v>
      </c>
    </row>
    <row r="305" s="12" customFormat="1" ht="25.92" customHeight="1">
      <c r="A305" s="12"/>
      <c r="B305" s="212"/>
      <c r="C305" s="213"/>
      <c r="D305" s="214" t="s">
        <v>83</v>
      </c>
      <c r="E305" s="215" t="s">
        <v>827</v>
      </c>
      <c r="F305" s="215" t="s">
        <v>828</v>
      </c>
      <c r="G305" s="213"/>
      <c r="H305" s="213"/>
      <c r="I305" s="216"/>
      <c r="J305" s="217">
        <f>BK305</f>
        <v>0</v>
      </c>
      <c r="K305" s="213"/>
      <c r="L305" s="218"/>
      <c r="M305" s="219"/>
      <c r="N305" s="220"/>
      <c r="O305" s="220"/>
      <c r="P305" s="221">
        <f>P306</f>
        <v>0</v>
      </c>
      <c r="Q305" s="220"/>
      <c r="R305" s="221">
        <f>R306</f>
        <v>0</v>
      </c>
      <c r="S305" s="220"/>
      <c r="T305" s="222">
        <f>T306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23" t="s">
        <v>95</v>
      </c>
      <c r="AT305" s="224" t="s">
        <v>83</v>
      </c>
      <c r="AU305" s="224" t="s">
        <v>84</v>
      </c>
      <c r="AY305" s="223" t="s">
        <v>222</v>
      </c>
      <c r="BK305" s="225">
        <f>BK306</f>
        <v>0</v>
      </c>
    </row>
    <row r="306" s="12" customFormat="1" ht="22.8" customHeight="1">
      <c r="A306" s="12"/>
      <c r="B306" s="212"/>
      <c r="C306" s="213"/>
      <c r="D306" s="214" t="s">
        <v>83</v>
      </c>
      <c r="E306" s="226" t="s">
        <v>829</v>
      </c>
      <c r="F306" s="226" t="s">
        <v>830</v>
      </c>
      <c r="G306" s="213"/>
      <c r="H306" s="213"/>
      <c r="I306" s="216"/>
      <c r="J306" s="227">
        <f>BK306</f>
        <v>0</v>
      </c>
      <c r="K306" s="213"/>
      <c r="L306" s="218"/>
      <c r="M306" s="219"/>
      <c r="N306" s="220"/>
      <c r="O306" s="220"/>
      <c r="P306" s="221">
        <f>SUM(P307:P308)</f>
        <v>0</v>
      </c>
      <c r="Q306" s="220"/>
      <c r="R306" s="221">
        <f>SUM(R307:R308)</f>
        <v>0</v>
      </c>
      <c r="S306" s="220"/>
      <c r="T306" s="222">
        <f>SUM(T307:T308)</f>
        <v>0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223" t="s">
        <v>95</v>
      </c>
      <c r="AT306" s="224" t="s">
        <v>83</v>
      </c>
      <c r="AU306" s="224" t="s">
        <v>92</v>
      </c>
      <c r="AY306" s="223" t="s">
        <v>222</v>
      </c>
      <c r="BK306" s="225">
        <f>SUM(BK307:BK308)</f>
        <v>0</v>
      </c>
    </row>
    <row r="307" s="2" customFormat="1" ht="24.15" customHeight="1">
      <c r="A307" s="37"/>
      <c r="B307" s="38"/>
      <c r="C307" s="228" t="s">
        <v>980</v>
      </c>
      <c r="D307" s="228" t="s">
        <v>223</v>
      </c>
      <c r="E307" s="229" t="s">
        <v>832</v>
      </c>
      <c r="F307" s="230" t="s">
        <v>833</v>
      </c>
      <c r="G307" s="231" t="s">
        <v>314</v>
      </c>
      <c r="H307" s="232">
        <v>48</v>
      </c>
      <c r="I307" s="233"/>
      <c r="J307" s="234">
        <f>ROUND(I307*H307,2)</f>
        <v>0</v>
      </c>
      <c r="K307" s="235"/>
      <c r="L307" s="43"/>
      <c r="M307" s="236" t="s">
        <v>1</v>
      </c>
      <c r="N307" s="237" t="s">
        <v>49</v>
      </c>
      <c r="O307" s="90"/>
      <c r="P307" s="238">
        <f>O307*H307</f>
        <v>0</v>
      </c>
      <c r="Q307" s="238">
        <v>0</v>
      </c>
      <c r="R307" s="238">
        <f>Q307*H307</f>
        <v>0</v>
      </c>
      <c r="S307" s="238">
        <v>0</v>
      </c>
      <c r="T307" s="239">
        <f>S307*H307</f>
        <v>0</v>
      </c>
      <c r="U307" s="37"/>
      <c r="V307" s="37"/>
      <c r="W307" s="37"/>
      <c r="X307" s="37"/>
      <c r="Y307" s="37"/>
      <c r="Z307" s="37"/>
      <c r="AA307" s="37"/>
      <c r="AB307" s="37"/>
      <c r="AC307" s="37"/>
      <c r="AD307" s="37"/>
      <c r="AE307" s="37"/>
      <c r="AR307" s="240" t="s">
        <v>292</v>
      </c>
      <c r="AT307" s="240" t="s">
        <v>223</v>
      </c>
      <c r="AU307" s="240" t="s">
        <v>95</v>
      </c>
      <c r="AY307" s="15" t="s">
        <v>222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5" t="s">
        <v>92</v>
      </c>
      <c r="BK307" s="241">
        <f>ROUND(I307*H307,2)</f>
        <v>0</v>
      </c>
      <c r="BL307" s="15" t="s">
        <v>292</v>
      </c>
      <c r="BM307" s="240" t="s">
        <v>834</v>
      </c>
    </row>
    <row r="308" s="13" customFormat="1">
      <c r="A308" s="13"/>
      <c r="B308" s="242"/>
      <c r="C308" s="243"/>
      <c r="D308" s="244" t="s">
        <v>280</v>
      </c>
      <c r="E308" s="245" t="s">
        <v>1</v>
      </c>
      <c r="F308" s="246" t="s">
        <v>705</v>
      </c>
      <c r="G308" s="243"/>
      <c r="H308" s="247">
        <v>48</v>
      </c>
      <c r="I308" s="248"/>
      <c r="J308" s="243"/>
      <c r="K308" s="243"/>
      <c r="L308" s="249"/>
      <c r="M308" s="270"/>
      <c r="N308" s="271"/>
      <c r="O308" s="271"/>
      <c r="P308" s="271"/>
      <c r="Q308" s="271"/>
      <c r="R308" s="271"/>
      <c r="S308" s="271"/>
      <c r="T308" s="27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3" t="s">
        <v>280</v>
      </c>
      <c r="AU308" s="253" t="s">
        <v>95</v>
      </c>
      <c r="AV308" s="13" t="s">
        <v>95</v>
      </c>
      <c r="AW308" s="13" t="s">
        <v>39</v>
      </c>
      <c r="AX308" s="13" t="s">
        <v>92</v>
      </c>
      <c r="AY308" s="253" t="s">
        <v>222</v>
      </c>
    </row>
    <row r="309" s="2" customFormat="1" ht="6.96" customHeight="1">
      <c r="A309" s="37"/>
      <c r="B309" s="65"/>
      <c r="C309" s="66"/>
      <c r="D309" s="66"/>
      <c r="E309" s="66"/>
      <c r="F309" s="66"/>
      <c r="G309" s="66"/>
      <c r="H309" s="66"/>
      <c r="I309" s="66"/>
      <c r="J309" s="66"/>
      <c r="K309" s="66"/>
      <c r="L309" s="43"/>
      <c r="M309" s="37"/>
      <c r="O309" s="37"/>
      <c r="P309" s="37"/>
      <c r="Q309" s="37"/>
      <c r="R309" s="37"/>
      <c r="S309" s="37"/>
      <c r="T309" s="37"/>
      <c r="U309" s="37"/>
      <c r="V309" s="37"/>
      <c r="W309" s="37"/>
      <c r="X309" s="37"/>
      <c r="Y309" s="37"/>
      <c r="Z309" s="37"/>
      <c r="AA309" s="37"/>
      <c r="AB309" s="37"/>
      <c r="AC309" s="37"/>
      <c r="AD309" s="37"/>
      <c r="AE309" s="37"/>
    </row>
  </sheetData>
  <sheetProtection sheet="1" autoFilter="0" formatColumns="0" formatRows="0" objects="1" scenarios="1" spinCount="100000" saltValue="WiQUoviatzyAc8iwcyhEdDc/j/v3Yn2S3sXMXJPC7MTyoyy3puhmypyjwsKASZ3Vey/Ii2zSEQW5VLuCHZ/Okg==" hashValue="Lfh3YtgeeHISGdJdZXLBgi2eqZ9f/0sLU/5qXMiUXCdFTWHeetxzF+Wrj6BgyKifXa8X0n+CmjPJrXMagMoE7A==" algorithmName="SHA-512" password="CC35"/>
  <autoFilter ref="C128:K308"/>
  <mergeCells count="9">
    <mergeCell ref="E7:H7"/>
    <mergeCell ref="E9:H9"/>
    <mergeCell ref="E18:H18"/>
    <mergeCell ref="E27:H27"/>
    <mergeCell ref="E84:H84"/>
    <mergeCell ref="E86:H86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172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2351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ROUND(J126,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ROUND((SUM(BE126:BE276)),  2)</f>
        <v>0</v>
      </c>
      <c r="G33" s="37"/>
      <c r="H33" s="37"/>
      <c r="I33" s="165">
        <v>0.20999999999999999</v>
      </c>
      <c r="J33" s="164">
        <f>ROUND(((SUM(BE126:BE276))*I33),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ROUND((SUM(BF126:BF276)),  2)</f>
        <v>0</v>
      </c>
      <c r="G34" s="37"/>
      <c r="H34" s="37"/>
      <c r="I34" s="165">
        <v>0.14999999999999999</v>
      </c>
      <c r="J34" s="164">
        <f>ROUND(((SUM(BF126:BF276))*I34),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ROUND((SUM(BG126:BG276)),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ROUND((SUM(BH126:BH276)),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ROUND((SUM(BI126:BI276)),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2023_10_24. - ULIČNÍ VPUSTI, IO 02.03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J126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J127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J128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J182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302</v>
      </c>
      <c r="E99" s="197"/>
      <c r="F99" s="197"/>
      <c r="G99" s="197"/>
      <c r="H99" s="197"/>
      <c r="I99" s="197"/>
      <c r="J99" s="198">
        <f>J185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303</v>
      </c>
      <c r="E100" s="197"/>
      <c r="F100" s="197"/>
      <c r="G100" s="197"/>
      <c r="H100" s="197"/>
      <c r="I100" s="197"/>
      <c r="J100" s="198">
        <f>J188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541</v>
      </c>
      <c r="E101" s="197"/>
      <c r="F101" s="197"/>
      <c r="G101" s="197"/>
      <c r="H101" s="197"/>
      <c r="I101" s="197"/>
      <c r="J101" s="198">
        <f>J207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491</v>
      </c>
      <c r="E102" s="197"/>
      <c r="F102" s="197"/>
      <c r="G102" s="197"/>
      <c r="H102" s="197"/>
      <c r="I102" s="197"/>
      <c r="J102" s="198">
        <f>J208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95"/>
      <c r="C103" s="132"/>
      <c r="D103" s="196" t="s">
        <v>307</v>
      </c>
      <c r="E103" s="197"/>
      <c r="F103" s="197"/>
      <c r="G103" s="197"/>
      <c r="H103" s="197"/>
      <c r="I103" s="197"/>
      <c r="J103" s="198">
        <f>J243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5"/>
      <c r="C104" s="132"/>
      <c r="D104" s="196" t="s">
        <v>306</v>
      </c>
      <c r="E104" s="197"/>
      <c r="F104" s="197"/>
      <c r="G104" s="197"/>
      <c r="H104" s="197"/>
      <c r="I104" s="197"/>
      <c r="J104" s="198">
        <f>J262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542</v>
      </c>
      <c r="E105" s="197"/>
      <c r="F105" s="197"/>
      <c r="G105" s="197"/>
      <c r="H105" s="197"/>
      <c r="I105" s="197"/>
      <c r="J105" s="198">
        <f>J267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5"/>
      <c r="C106" s="132"/>
      <c r="D106" s="196" t="s">
        <v>308</v>
      </c>
      <c r="E106" s="197"/>
      <c r="F106" s="197"/>
      <c r="G106" s="197"/>
      <c r="H106" s="197"/>
      <c r="I106" s="197"/>
      <c r="J106" s="198">
        <f>J274</f>
        <v>0</v>
      </c>
      <c r="K106" s="132"/>
      <c r="L106" s="199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7"/>
      <c r="B107" s="38"/>
      <c r="C107" s="39"/>
      <c r="D107" s="39"/>
      <c r="E107" s="39"/>
      <c r="F107" s="39"/>
      <c r="G107" s="39"/>
      <c r="H107" s="39"/>
      <c r="I107" s="39"/>
      <c r="J107" s="39"/>
      <c r="K107" s="39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="2" customFormat="1" ht="6.96" customHeight="1">
      <c r="A108" s="37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12" s="2" customFormat="1" ht="6.96" customHeight="1">
      <c r="A112" s="37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24.96" customHeight="1">
      <c r="A113" s="37"/>
      <c r="B113" s="38"/>
      <c r="C113" s="21" t="s">
        <v>206</v>
      </c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6.96" customHeight="1">
      <c r="A114" s="37"/>
      <c r="B114" s="38"/>
      <c r="C114" s="39"/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2" customHeight="1">
      <c r="A115" s="37"/>
      <c r="B115" s="38"/>
      <c r="C115" s="30" t="s">
        <v>16</v>
      </c>
      <c r="D115" s="39"/>
      <c r="E115" s="39"/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6.5" customHeight="1">
      <c r="A116" s="37"/>
      <c r="B116" s="38"/>
      <c r="C116" s="39"/>
      <c r="D116" s="39"/>
      <c r="E116" s="184" t="str">
        <f>E7</f>
        <v>Kanalizacea a ČOV Přestavlky u Čerčan</v>
      </c>
      <c r="F116" s="30"/>
      <c r="G116" s="30"/>
      <c r="H116" s="30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192</v>
      </c>
      <c r="D117" s="39"/>
      <c r="E117" s="39"/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16.5" customHeight="1">
      <c r="A118" s="37"/>
      <c r="B118" s="38"/>
      <c r="C118" s="39"/>
      <c r="D118" s="39"/>
      <c r="E118" s="75" t="str">
        <f>E9</f>
        <v>2023_10_24. - ULIČNÍ VPUSTI, IO 02.03</v>
      </c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6.96" customHeight="1">
      <c r="A119" s="37"/>
      <c r="B119" s="38"/>
      <c r="C119" s="39"/>
      <c r="D119" s="39"/>
      <c r="E119" s="39"/>
      <c r="F119" s="39"/>
      <c r="G119" s="39"/>
      <c r="H119" s="39"/>
      <c r="I119" s="39"/>
      <c r="J119" s="39"/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2" customHeight="1">
      <c r="A120" s="37"/>
      <c r="B120" s="38"/>
      <c r="C120" s="30" t="s">
        <v>22</v>
      </c>
      <c r="D120" s="39"/>
      <c r="E120" s="39"/>
      <c r="F120" s="25" t="str">
        <f>F12</f>
        <v>Přestavlky u Čerčan</v>
      </c>
      <c r="G120" s="39"/>
      <c r="H120" s="39"/>
      <c r="I120" s="30" t="s">
        <v>24</v>
      </c>
      <c r="J120" s="78" t="str">
        <f>IF(J12="","",J12)</f>
        <v>31. 8. 2023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6.96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25.65" customHeight="1">
      <c r="A122" s="37"/>
      <c r="B122" s="38"/>
      <c r="C122" s="30" t="s">
        <v>30</v>
      </c>
      <c r="D122" s="39"/>
      <c r="E122" s="39"/>
      <c r="F122" s="25" t="str">
        <f>E15</f>
        <v>Přestavlky u Čerčan</v>
      </c>
      <c r="G122" s="39"/>
      <c r="H122" s="39"/>
      <c r="I122" s="30" t="s">
        <v>36</v>
      </c>
      <c r="J122" s="35" t="str">
        <f>E21</f>
        <v>Vodohospodářský rozvoj a výstavba a.s.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5.15" customHeight="1">
      <c r="A123" s="37"/>
      <c r="B123" s="38"/>
      <c r="C123" s="30" t="s">
        <v>34</v>
      </c>
      <c r="D123" s="39"/>
      <c r="E123" s="39"/>
      <c r="F123" s="25" t="str">
        <f>IF(E18="","",E18)</f>
        <v>Vyplň údaj</v>
      </c>
      <c r="G123" s="39"/>
      <c r="H123" s="39"/>
      <c r="I123" s="30" t="s">
        <v>40</v>
      </c>
      <c r="J123" s="35" t="str">
        <f>E24</f>
        <v>Dvořák</v>
      </c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2" customFormat="1" ht="10.32" customHeight="1">
      <c r="A124" s="37"/>
      <c r="B124" s="38"/>
      <c r="C124" s="39"/>
      <c r="D124" s="39"/>
      <c r="E124" s="39"/>
      <c r="F124" s="39"/>
      <c r="G124" s="39"/>
      <c r="H124" s="39"/>
      <c r="I124" s="39"/>
      <c r="J124" s="39"/>
      <c r="K124" s="39"/>
      <c r="L124" s="62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="11" customFormat="1" ht="29.28" customHeight="1">
      <c r="A125" s="200"/>
      <c r="B125" s="201"/>
      <c r="C125" s="202" t="s">
        <v>207</v>
      </c>
      <c r="D125" s="203" t="s">
        <v>69</v>
      </c>
      <c r="E125" s="203" t="s">
        <v>65</v>
      </c>
      <c r="F125" s="203" t="s">
        <v>66</v>
      </c>
      <c r="G125" s="203" t="s">
        <v>208</v>
      </c>
      <c r="H125" s="203" t="s">
        <v>209</v>
      </c>
      <c r="I125" s="203" t="s">
        <v>210</v>
      </c>
      <c r="J125" s="204" t="s">
        <v>197</v>
      </c>
      <c r="K125" s="205" t="s">
        <v>211</v>
      </c>
      <c r="L125" s="206"/>
      <c r="M125" s="99" t="s">
        <v>1</v>
      </c>
      <c r="N125" s="100" t="s">
        <v>48</v>
      </c>
      <c r="O125" s="100" t="s">
        <v>212</v>
      </c>
      <c r="P125" s="100" t="s">
        <v>213</v>
      </c>
      <c r="Q125" s="100" t="s">
        <v>214</v>
      </c>
      <c r="R125" s="100" t="s">
        <v>215</v>
      </c>
      <c r="S125" s="100" t="s">
        <v>216</v>
      </c>
      <c r="T125" s="101" t="s">
        <v>217</v>
      </c>
      <c r="U125" s="200"/>
      <c r="V125" s="200"/>
      <c r="W125" s="200"/>
      <c r="X125" s="200"/>
      <c r="Y125" s="200"/>
      <c r="Z125" s="200"/>
      <c r="AA125" s="200"/>
      <c r="AB125" s="200"/>
      <c r="AC125" s="200"/>
      <c r="AD125" s="200"/>
      <c r="AE125" s="200"/>
    </row>
    <row r="126" s="2" customFormat="1" ht="22.8" customHeight="1">
      <c r="A126" s="37"/>
      <c r="B126" s="38"/>
      <c r="C126" s="106" t="s">
        <v>218</v>
      </c>
      <c r="D126" s="39"/>
      <c r="E126" s="39"/>
      <c r="F126" s="39"/>
      <c r="G126" s="39"/>
      <c r="H126" s="39"/>
      <c r="I126" s="39"/>
      <c r="J126" s="207">
        <f>BK126</f>
        <v>0</v>
      </c>
      <c r="K126" s="39"/>
      <c r="L126" s="43"/>
      <c r="M126" s="102"/>
      <c r="N126" s="208"/>
      <c r="O126" s="103"/>
      <c r="P126" s="209">
        <f>P127</f>
        <v>0</v>
      </c>
      <c r="Q126" s="103"/>
      <c r="R126" s="209">
        <f>R127</f>
        <v>20.295774000000002</v>
      </c>
      <c r="S126" s="103"/>
      <c r="T126" s="210">
        <f>T127</f>
        <v>16.452000000000002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15" t="s">
        <v>83</v>
      </c>
      <c r="AU126" s="15" t="s">
        <v>199</v>
      </c>
      <c r="BK126" s="211">
        <f>BK127</f>
        <v>0</v>
      </c>
    </row>
    <row r="127" s="12" customFormat="1" ht="25.92" customHeight="1">
      <c r="A127" s="12"/>
      <c r="B127" s="212"/>
      <c r="C127" s="213"/>
      <c r="D127" s="214" t="s">
        <v>83</v>
      </c>
      <c r="E127" s="215" t="s">
        <v>309</v>
      </c>
      <c r="F127" s="215" t="s">
        <v>310</v>
      </c>
      <c r="G127" s="213"/>
      <c r="H127" s="213"/>
      <c r="I127" s="216"/>
      <c r="J127" s="217">
        <f>BK127</f>
        <v>0</v>
      </c>
      <c r="K127" s="213"/>
      <c r="L127" s="218"/>
      <c r="M127" s="219"/>
      <c r="N127" s="220"/>
      <c r="O127" s="220"/>
      <c r="P127" s="221">
        <f>P128+P182+P185+P188+P207+P208+P262+P267+P274</f>
        <v>0</v>
      </c>
      <c r="Q127" s="220"/>
      <c r="R127" s="221">
        <f>R128+R182+R185+R188+R207+R208+R262+R267+R274</f>
        <v>20.295774000000002</v>
      </c>
      <c r="S127" s="220"/>
      <c r="T127" s="222">
        <f>T128+T182+T185+T188+T207+T208+T262+T267+T274</f>
        <v>16.452000000000002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92</v>
      </c>
      <c r="AT127" s="224" t="s">
        <v>83</v>
      </c>
      <c r="AU127" s="224" t="s">
        <v>84</v>
      </c>
      <c r="AY127" s="223" t="s">
        <v>222</v>
      </c>
      <c r="BK127" s="225">
        <f>BK128+BK182+BK185+BK188+BK207+BK208+BK262+BK267+BK274</f>
        <v>0</v>
      </c>
    </row>
    <row r="128" s="12" customFormat="1" ht="22.8" customHeight="1">
      <c r="A128" s="12"/>
      <c r="B128" s="212"/>
      <c r="C128" s="213"/>
      <c r="D128" s="214" t="s">
        <v>83</v>
      </c>
      <c r="E128" s="226" t="s">
        <v>92</v>
      </c>
      <c r="F128" s="226" t="s">
        <v>311</v>
      </c>
      <c r="G128" s="213"/>
      <c r="H128" s="213"/>
      <c r="I128" s="216"/>
      <c r="J128" s="227">
        <f>BK128</f>
        <v>0</v>
      </c>
      <c r="K128" s="213"/>
      <c r="L128" s="218"/>
      <c r="M128" s="219"/>
      <c r="N128" s="220"/>
      <c r="O128" s="220"/>
      <c r="P128" s="221">
        <f>SUM(P129:P181)</f>
        <v>0</v>
      </c>
      <c r="Q128" s="220"/>
      <c r="R128" s="221">
        <f>SUM(R129:R181)</f>
        <v>12.27938</v>
      </c>
      <c r="S128" s="220"/>
      <c r="T128" s="222">
        <f>SUM(T129:T181)</f>
        <v>10.452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3" t="s">
        <v>92</v>
      </c>
      <c r="AT128" s="224" t="s">
        <v>83</v>
      </c>
      <c r="AU128" s="224" t="s">
        <v>92</v>
      </c>
      <c r="AY128" s="223" t="s">
        <v>222</v>
      </c>
      <c r="BK128" s="225">
        <f>SUM(BK129:BK181)</f>
        <v>0</v>
      </c>
    </row>
    <row r="129" s="2" customFormat="1" ht="24.15" customHeight="1">
      <c r="A129" s="37"/>
      <c r="B129" s="38"/>
      <c r="C129" s="228" t="s">
        <v>92</v>
      </c>
      <c r="D129" s="228" t="s">
        <v>223</v>
      </c>
      <c r="E129" s="229" t="s">
        <v>838</v>
      </c>
      <c r="F129" s="230" t="s">
        <v>839</v>
      </c>
      <c r="G129" s="231" t="s">
        <v>361</v>
      </c>
      <c r="H129" s="232">
        <v>12</v>
      </c>
      <c r="I129" s="233"/>
      <c r="J129" s="234">
        <f>ROUND(I129*H129,2)</f>
        <v>0</v>
      </c>
      <c r="K129" s="235"/>
      <c r="L129" s="43"/>
      <c r="M129" s="236" t="s">
        <v>1</v>
      </c>
      <c r="N129" s="237" t="s">
        <v>49</v>
      </c>
      <c r="O129" s="90"/>
      <c r="P129" s="238">
        <f>O129*H129</f>
        <v>0</v>
      </c>
      <c r="Q129" s="238">
        <v>0</v>
      </c>
      <c r="R129" s="238">
        <f>Q129*H129</f>
        <v>0</v>
      </c>
      <c r="S129" s="238">
        <v>0.44</v>
      </c>
      <c r="T129" s="239">
        <f>S129*H129</f>
        <v>5.2800000000000002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40" t="s">
        <v>236</v>
      </c>
      <c r="AT129" s="240" t="s">
        <v>223</v>
      </c>
      <c r="AU129" s="240" t="s">
        <v>95</v>
      </c>
      <c r="AY129" s="15" t="s">
        <v>222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5" t="s">
        <v>92</v>
      </c>
      <c r="BK129" s="241">
        <f>ROUND(I129*H129,2)</f>
        <v>0</v>
      </c>
      <c r="BL129" s="15" t="s">
        <v>236</v>
      </c>
      <c r="BM129" s="240" t="s">
        <v>840</v>
      </c>
    </row>
    <row r="130" s="13" customFormat="1">
      <c r="A130" s="13"/>
      <c r="B130" s="242"/>
      <c r="C130" s="243"/>
      <c r="D130" s="244" t="s">
        <v>280</v>
      </c>
      <c r="E130" s="245" t="s">
        <v>1</v>
      </c>
      <c r="F130" s="246" t="s">
        <v>2352</v>
      </c>
      <c r="G130" s="243"/>
      <c r="H130" s="247">
        <v>12</v>
      </c>
      <c r="I130" s="248"/>
      <c r="J130" s="243"/>
      <c r="K130" s="243"/>
      <c r="L130" s="249"/>
      <c r="M130" s="250"/>
      <c r="N130" s="251"/>
      <c r="O130" s="251"/>
      <c r="P130" s="251"/>
      <c r="Q130" s="251"/>
      <c r="R130" s="251"/>
      <c r="S130" s="251"/>
      <c r="T130" s="25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3" t="s">
        <v>280</v>
      </c>
      <c r="AU130" s="253" t="s">
        <v>95</v>
      </c>
      <c r="AV130" s="13" t="s">
        <v>95</v>
      </c>
      <c r="AW130" s="13" t="s">
        <v>39</v>
      </c>
      <c r="AX130" s="13" t="s">
        <v>92</v>
      </c>
      <c r="AY130" s="253" t="s">
        <v>222</v>
      </c>
    </row>
    <row r="131" s="2" customFormat="1" ht="16.5" customHeight="1">
      <c r="A131" s="37"/>
      <c r="B131" s="38"/>
      <c r="C131" s="259" t="s">
        <v>95</v>
      </c>
      <c r="D131" s="259" t="s">
        <v>405</v>
      </c>
      <c r="E131" s="260" t="s">
        <v>551</v>
      </c>
      <c r="F131" s="261" t="s">
        <v>552</v>
      </c>
      <c r="G131" s="262" t="s">
        <v>386</v>
      </c>
      <c r="H131" s="263">
        <v>12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49</v>
      </c>
      <c r="O131" s="90"/>
      <c r="P131" s="238">
        <f>O131*H131</f>
        <v>0</v>
      </c>
      <c r="Q131" s="238">
        <v>1</v>
      </c>
      <c r="R131" s="238">
        <f>Q131*H131</f>
        <v>12</v>
      </c>
      <c r="S131" s="238">
        <v>0</v>
      </c>
      <c r="T131" s="239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40" t="s">
        <v>251</v>
      </c>
      <c r="AT131" s="240" t="s">
        <v>405</v>
      </c>
      <c r="AU131" s="240" t="s">
        <v>95</v>
      </c>
      <c r="AY131" s="15" t="s">
        <v>222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5" t="s">
        <v>92</v>
      </c>
      <c r="BK131" s="241">
        <f>ROUND(I131*H131,2)</f>
        <v>0</v>
      </c>
      <c r="BL131" s="15" t="s">
        <v>236</v>
      </c>
      <c r="BM131" s="240" t="s">
        <v>553</v>
      </c>
    </row>
    <row r="132" s="13" customFormat="1">
      <c r="A132" s="13"/>
      <c r="B132" s="242"/>
      <c r="C132" s="243"/>
      <c r="D132" s="244" t="s">
        <v>280</v>
      </c>
      <c r="E132" s="245" t="s">
        <v>1</v>
      </c>
      <c r="F132" s="246" t="s">
        <v>2353</v>
      </c>
      <c r="G132" s="243"/>
      <c r="H132" s="247">
        <v>12</v>
      </c>
      <c r="I132" s="248"/>
      <c r="J132" s="243"/>
      <c r="K132" s="243"/>
      <c r="L132" s="249"/>
      <c r="M132" s="250"/>
      <c r="N132" s="251"/>
      <c r="O132" s="251"/>
      <c r="P132" s="251"/>
      <c r="Q132" s="251"/>
      <c r="R132" s="251"/>
      <c r="S132" s="251"/>
      <c r="T132" s="25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3" t="s">
        <v>280</v>
      </c>
      <c r="AU132" s="253" t="s">
        <v>95</v>
      </c>
      <c r="AV132" s="13" t="s">
        <v>95</v>
      </c>
      <c r="AW132" s="13" t="s">
        <v>39</v>
      </c>
      <c r="AX132" s="13" t="s">
        <v>84</v>
      </c>
      <c r="AY132" s="253" t="s">
        <v>222</v>
      </c>
    </row>
    <row r="133" s="2" customFormat="1" ht="24.15" customHeight="1">
      <c r="A133" s="37"/>
      <c r="B133" s="38"/>
      <c r="C133" s="228" t="s">
        <v>232</v>
      </c>
      <c r="D133" s="228" t="s">
        <v>223</v>
      </c>
      <c r="E133" s="229" t="s">
        <v>843</v>
      </c>
      <c r="F133" s="230" t="s">
        <v>844</v>
      </c>
      <c r="G133" s="231" t="s">
        <v>361</v>
      </c>
      <c r="H133" s="232">
        <v>12</v>
      </c>
      <c r="I133" s="233"/>
      <c r="J133" s="234">
        <f>ROUND(I133*H133,2)</f>
        <v>0</v>
      </c>
      <c r="K133" s="235"/>
      <c r="L133" s="43"/>
      <c r="M133" s="236" t="s">
        <v>1</v>
      </c>
      <c r="N133" s="237" t="s">
        <v>49</v>
      </c>
      <c r="O133" s="90"/>
      <c r="P133" s="238">
        <f>O133*H133</f>
        <v>0</v>
      </c>
      <c r="Q133" s="238">
        <v>0</v>
      </c>
      <c r="R133" s="238">
        <f>Q133*H133</f>
        <v>0</v>
      </c>
      <c r="S133" s="238">
        <v>0.316</v>
      </c>
      <c r="T133" s="239">
        <f>S133*H133</f>
        <v>3.7919999999999998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40" t="s">
        <v>236</v>
      </c>
      <c r="AT133" s="240" t="s">
        <v>223</v>
      </c>
      <c r="AU133" s="240" t="s">
        <v>95</v>
      </c>
      <c r="AY133" s="15" t="s">
        <v>222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5" t="s">
        <v>92</v>
      </c>
      <c r="BK133" s="241">
        <f>ROUND(I133*H133,2)</f>
        <v>0</v>
      </c>
      <c r="BL133" s="15" t="s">
        <v>236</v>
      </c>
      <c r="BM133" s="240" t="s">
        <v>845</v>
      </c>
    </row>
    <row r="134" s="13" customFormat="1">
      <c r="A134" s="13"/>
      <c r="B134" s="242"/>
      <c r="C134" s="243"/>
      <c r="D134" s="244" t="s">
        <v>280</v>
      </c>
      <c r="E134" s="245" t="s">
        <v>1</v>
      </c>
      <c r="F134" s="246" t="s">
        <v>2352</v>
      </c>
      <c r="G134" s="243"/>
      <c r="H134" s="247">
        <v>12</v>
      </c>
      <c r="I134" s="248"/>
      <c r="J134" s="243"/>
      <c r="K134" s="243"/>
      <c r="L134" s="249"/>
      <c r="M134" s="250"/>
      <c r="N134" s="251"/>
      <c r="O134" s="251"/>
      <c r="P134" s="251"/>
      <c r="Q134" s="251"/>
      <c r="R134" s="251"/>
      <c r="S134" s="251"/>
      <c r="T134" s="25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3" t="s">
        <v>280</v>
      </c>
      <c r="AU134" s="253" t="s">
        <v>95</v>
      </c>
      <c r="AV134" s="13" t="s">
        <v>95</v>
      </c>
      <c r="AW134" s="13" t="s">
        <v>39</v>
      </c>
      <c r="AX134" s="13" t="s">
        <v>84</v>
      </c>
      <c r="AY134" s="253" t="s">
        <v>222</v>
      </c>
    </row>
    <row r="135" s="2" customFormat="1" ht="24.15" customHeight="1">
      <c r="A135" s="37"/>
      <c r="B135" s="38"/>
      <c r="C135" s="228" t="s">
        <v>236</v>
      </c>
      <c r="D135" s="228" t="s">
        <v>223</v>
      </c>
      <c r="E135" s="229" t="s">
        <v>847</v>
      </c>
      <c r="F135" s="230" t="s">
        <v>848</v>
      </c>
      <c r="G135" s="231" t="s">
        <v>361</v>
      </c>
      <c r="H135" s="232">
        <v>12</v>
      </c>
      <c r="I135" s="233"/>
      <c r="J135" s="234">
        <f>ROUND(I135*H135,2)</f>
        <v>0</v>
      </c>
      <c r="K135" s="235"/>
      <c r="L135" s="43"/>
      <c r="M135" s="236" t="s">
        <v>1</v>
      </c>
      <c r="N135" s="237" t="s">
        <v>49</v>
      </c>
      <c r="O135" s="90"/>
      <c r="P135" s="238">
        <f>O135*H135</f>
        <v>0</v>
      </c>
      <c r="Q135" s="238">
        <v>9.0000000000000006E-05</v>
      </c>
      <c r="R135" s="238">
        <f>Q135*H135</f>
        <v>0.00108</v>
      </c>
      <c r="S135" s="238">
        <v>0.11500000000000001</v>
      </c>
      <c r="T135" s="239">
        <f>S135*H135</f>
        <v>1.3800000000000001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240" t="s">
        <v>236</v>
      </c>
      <c r="AT135" s="240" t="s">
        <v>223</v>
      </c>
      <c r="AU135" s="240" t="s">
        <v>95</v>
      </c>
      <c r="AY135" s="15" t="s">
        <v>222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5" t="s">
        <v>92</v>
      </c>
      <c r="BK135" s="241">
        <f>ROUND(I135*H135,2)</f>
        <v>0</v>
      </c>
      <c r="BL135" s="15" t="s">
        <v>236</v>
      </c>
      <c r="BM135" s="240" t="s">
        <v>849</v>
      </c>
    </row>
    <row r="136" s="13" customFormat="1">
      <c r="A136" s="13"/>
      <c r="B136" s="242"/>
      <c r="C136" s="243"/>
      <c r="D136" s="244" t="s">
        <v>280</v>
      </c>
      <c r="E136" s="245" t="s">
        <v>1</v>
      </c>
      <c r="F136" s="246" t="s">
        <v>2352</v>
      </c>
      <c r="G136" s="243"/>
      <c r="H136" s="247">
        <v>12</v>
      </c>
      <c r="I136" s="248"/>
      <c r="J136" s="243"/>
      <c r="K136" s="243"/>
      <c r="L136" s="249"/>
      <c r="M136" s="250"/>
      <c r="N136" s="251"/>
      <c r="O136" s="251"/>
      <c r="P136" s="251"/>
      <c r="Q136" s="251"/>
      <c r="R136" s="251"/>
      <c r="S136" s="251"/>
      <c r="T136" s="25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3" t="s">
        <v>280</v>
      </c>
      <c r="AU136" s="253" t="s">
        <v>95</v>
      </c>
      <c r="AV136" s="13" t="s">
        <v>95</v>
      </c>
      <c r="AW136" s="13" t="s">
        <v>39</v>
      </c>
      <c r="AX136" s="13" t="s">
        <v>92</v>
      </c>
      <c r="AY136" s="253" t="s">
        <v>222</v>
      </c>
    </row>
    <row r="137" s="2" customFormat="1" ht="24.15" customHeight="1">
      <c r="A137" s="37"/>
      <c r="B137" s="38"/>
      <c r="C137" s="228" t="s">
        <v>221</v>
      </c>
      <c r="D137" s="228" t="s">
        <v>223</v>
      </c>
      <c r="E137" s="229" t="s">
        <v>850</v>
      </c>
      <c r="F137" s="230" t="s">
        <v>851</v>
      </c>
      <c r="G137" s="231" t="s">
        <v>314</v>
      </c>
      <c r="H137" s="232">
        <v>5</v>
      </c>
      <c r="I137" s="233"/>
      <c r="J137" s="234">
        <f>ROUND(I137*H137,2)</f>
        <v>0</v>
      </c>
      <c r="K137" s="235"/>
      <c r="L137" s="43"/>
      <c r="M137" s="236" t="s">
        <v>1</v>
      </c>
      <c r="N137" s="237" t="s">
        <v>49</v>
      </c>
      <c r="O137" s="90"/>
      <c r="P137" s="238">
        <f>O137*H137</f>
        <v>0</v>
      </c>
      <c r="Q137" s="238">
        <v>0.0086800000000000002</v>
      </c>
      <c r="R137" s="238">
        <f>Q137*H137</f>
        <v>0.043400000000000001</v>
      </c>
      <c r="S137" s="238">
        <v>0</v>
      </c>
      <c r="T137" s="239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240" t="s">
        <v>236</v>
      </c>
      <c r="AT137" s="240" t="s">
        <v>223</v>
      </c>
      <c r="AU137" s="240" t="s">
        <v>95</v>
      </c>
      <c r="AY137" s="15" t="s">
        <v>222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5" t="s">
        <v>92</v>
      </c>
      <c r="BK137" s="241">
        <f>ROUND(I137*H137,2)</f>
        <v>0</v>
      </c>
      <c r="BL137" s="15" t="s">
        <v>236</v>
      </c>
      <c r="BM137" s="240" t="s">
        <v>852</v>
      </c>
    </row>
    <row r="138" s="13" customFormat="1">
      <c r="A138" s="13"/>
      <c r="B138" s="242"/>
      <c r="C138" s="243"/>
      <c r="D138" s="244" t="s">
        <v>280</v>
      </c>
      <c r="E138" s="245" t="s">
        <v>1</v>
      </c>
      <c r="F138" s="246" t="s">
        <v>221</v>
      </c>
      <c r="G138" s="243"/>
      <c r="H138" s="247">
        <v>5</v>
      </c>
      <c r="I138" s="248"/>
      <c r="J138" s="243"/>
      <c r="K138" s="243"/>
      <c r="L138" s="249"/>
      <c r="M138" s="250"/>
      <c r="N138" s="251"/>
      <c r="O138" s="251"/>
      <c r="P138" s="251"/>
      <c r="Q138" s="251"/>
      <c r="R138" s="251"/>
      <c r="S138" s="251"/>
      <c r="T138" s="25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3" t="s">
        <v>280</v>
      </c>
      <c r="AU138" s="253" t="s">
        <v>95</v>
      </c>
      <c r="AV138" s="13" t="s">
        <v>95</v>
      </c>
      <c r="AW138" s="13" t="s">
        <v>39</v>
      </c>
      <c r="AX138" s="13" t="s">
        <v>92</v>
      </c>
      <c r="AY138" s="253" t="s">
        <v>222</v>
      </c>
    </row>
    <row r="139" s="2" customFormat="1" ht="24.15" customHeight="1">
      <c r="A139" s="37"/>
      <c r="B139" s="38"/>
      <c r="C139" s="228" t="s">
        <v>243</v>
      </c>
      <c r="D139" s="228" t="s">
        <v>223</v>
      </c>
      <c r="E139" s="229" t="s">
        <v>853</v>
      </c>
      <c r="F139" s="230" t="s">
        <v>854</v>
      </c>
      <c r="G139" s="231" t="s">
        <v>314</v>
      </c>
      <c r="H139" s="232">
        <v>5</v>
      </c>
      <c r="I139" s="233"/>
      <c r="J139" s="234">
        <f>ROUND(I139*H139,2)</f>
        <v>0</v>
      </c>
      <c r="K139" s="235"/>
      <c r="L139" s="43"/>
      <c r="M139" s="236" t="s">
        <v>1</v>
      </c>
      <c r="N139" s="237" t="s">
        <v>49</v>
      </c>
      <c r="O139" s="90"/>
      <c r="P139" s="238">
        <f>O139*H139</f>
        <v>0</v>
      </c>
      <c r="Q139" s="238">
        <v>0.036900000000000002</v>
      </c>
      <c r="R139" s="238">
        <f>Q139*H139</f>
        <v>0.1845</v>
      </c>
      <c r="S139" s="238">
        <v>0</v>
      </c>
      <c r="T139" s="239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240" t="s">
        <v>236</v>
      </c>
      <c r="AT139" s="240" t="s">
        <v>223</v>
      </c>
      <c r="AU139" s="240" t="s">
        <v>95</v>
      </c>
      <c r="AY139" s="15" t="s">
        <v>222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5" t="s">
        <v>92</v>
      </c>
      <c r="BK139" s="241">
        <f>ROUND(I139*H139,2)</f>
        <v>0</v>
      </c>
      <c r="BL139" s="15" t="s">
        <v>236</v>
      </c>
      <c r="BM139" s="240" t="s">
        <v>855</v>
      </c>
    </row>
    <row r="140" s="13" customFormat="1">
      <c r="A140" s="13"/>
      <c r="B140" s="242"/>
      <c r="C140" s="243"/>
      <c r="D140" s="244" t="s">
        <v>280</v>
      </c>
      <c r="E140" s="245" t="s">
        <v>1</v>
      </c>
      <c r="F140" s="246" t="s">
        <v>221</v>
      </c>
      <c r="G140" s="243"/>
      <c r="H140" s="247">
        <v>5</v>
      </c>
      <c r="I140" s="248"/>
      <c r="J140" s="243"/>
      <c r="K140" s="243"/>
      <c r="L140" s="249"/>
      <c r="M140" s="250"/>
      <c r="N140" s="251"/>
      <c r="O140" s="251"/>
      <c r="P140" s="251"/>
      <c r="Q140" s="251"/>
      <c r="R140" s="251"/>
      <c r="S140" s="251"/>
      <c r="T140" s="25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3" t="s">
        <v>280</v>
      </c>
      <c r="AU140" s="253" t="s">
        <v>95</v>
      </c>
      <c r="AV140" s="13" t="s">
        <v>95</v>
      </c>
      <c r="AW140" s="13" t="s">
        <v>39</v>
      </c>
      <c r="AX140" s="13" t="s">
        <v>92</v>
      </c>
      <c r="AY140" s="253" t="s">
        <v>222</v>
      </c>
    </row>
    <row r="141" s="2" customFormat="1" ht="24.15" customHeight="1">
      <c r="A141" s="37"/>
      <c r="B141" s="38"/>
      <c r="C141" s="228" t="s">
        <v>247</v>
      </c>
      <c r="D141" s="228" t="s">
        <v>223</v>
      </c>
      <c r="E141" s="229" t="s">
        <v>564</v>
      </c>
      <c r="F141" s="230" t="s">
        <v>565</v>
      </c>
      <c r="G141" s="231" t="s">
        <v>329</v>
      </c>
      <c r="H141" s="232">
        <v>4.7999999999999998</v>
      </c>
      <c r="I141" s="233"/>
      <c r="J141" s="234">
        <f>ROUND(I141*H141,2)</f>
        <v>0</v>
      </c>
      <c r="K141" s="235"/>
      <c r="L141" s="43"/>
      <c r="M141" s="236" t="s">
        <v>1</v>
      </c>
      <c r="N141" s="237" t="s">
        <v>49</v>
      </c>
      <c r="O141" s="90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40" t="s">
        <v>236</v>
      </c>
      <c r="AT141" s="240" t="s">
        <v>223</v>
      </c>
      <c r="AU141" s="240" t="s">
        <v>95</v>
      </c>
      <c r="AY141" s="15" t="s">
        <v>222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5" t="s">
        <v>92</v>
      </c>
      <c r="BK141" s="241">
        <f>ROUND(I141*H141,2)</f>
        <v>0</v>
      </c>
      <c r="BL141" s="15" t="s">
        <v>236</v>
      </c>
      <c r="BM141" s="240" t="s">
        <v>566</v>
      </c>
    </row>
    <row r="142" s="13" customFormat="1">
      <c r="A142" s="13"/>
      <c r="B142" s="242"/>
      <c r="C142" s="243"/>
      <c r="D142" s="244" t="s">
        <v>280</v>
      </c>
      <c r="E142" s="245" t="s">
        <v>1</v>
      </c>
      <c r="F142" s="246" t="s">
        <v>2354</v>
      </c>
      <c r="G142" s="243"/>
      <c r="H142" s="247">
        <v>4.7999999999999998</v>
      </c>
      <c r="I142" s="248"/>
      <c r="J142" s="243"/>
      <c r="K142" s="243"/>
      <c r="L142" s="249"/>
      <c r="M142" s="250"/>
      <c r="N142" s="251"/>
      <c r="O142" s="251"/>
      <c r="P142" s="251"/>
      <c r="Q142" s="251"/>
      <c r="R142" s="251"/>
      <c r="S142" s="251"/>
      <c r="T142" s="25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3" t="s">
        <v>280</v>
      </c>
      <c r="AU142" s="253" t="s">
        <v>95</v>
      </c>
      <c r="AV142" s="13" t="s">
        <v>95</v>
      </c>
      <c r="AW142" s="13" t="s">
        <v>39</v>
      </c>
      <c r="AX142" s="13" t="s">
        <v>92</v>
      </c>
      <c r="AY142" s="253" t="s">
        <v>222</v>
      </c>
    </row>
    <row r="143" s="2" customFormat="1" ht="37.8" customHeight="1">
      <c r="A143" s="37"/>
      <c r="B143" s="38"/>
      <c r="C143" s="228" t="s">
        <v>251</v>
      </c>
      <c r="D143" s="228" t="s">
        <v>223</v>
      </c>
      <c r="E143" s="229" t="s">
        <v>572</v>
      </c>
      <c r="F143" s="230" t="s">
        <v>573</v>
      </c>
      <c r="G143" s="231" t="s">
        <v>329</v>
      </c>
      <c r="H143" s="232">
        <v>1</v>
      </c>
      <c r="I143" s="233"/>
      <c r="J143" s="234">
        <f>ROUND(I143*H143,2)</f>
        <v>0</v>
      </c>
      <c r="K143" s="235"/>
      <c r="L143" s="43"/>
      <c r="M143" s="236" t="s">
        <v>1</v>
      </c>
      <c r="N143" s="237" t="s">
        <v>49</v>
      </c>
      <c r="O143" s="90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40" t="s">
        <v>236</v>
      </c>
      <c r="AT143" s="240" t="s">
        <v>223</v>
      </c>
      <c r="AU143" s="240" t="s">
        <v>95</v>
      </c>
      <c r="AY143" s="15" t="s">
        <v>222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5" t="s">
        <v>92</v>
      </c>
      <c r="BK143" s="241">
        <f>ROUND(I143*H143,2)</f>
        <v>0</v>
      </c>
      <c r="BL143" s="15" t="s">
        <v>236</v>
      </c>
      <c r="BM143" s="240" t="s">
        <v>574</v>
      </c>
    </row>
    <row r="144" s="13" customFormat="1">
      <c r="A144" s="13"/>
      <c r="B144" s="242"/>
      <c r="C144" s="243"/>
      <c r="D144" s="244" t="s">
        <v>280</v>
      </c>
      <c r="E144" s="245" t="s">
        <v>1</v>
      </c>
      <c r="F144" s="246" t="s">
        <v>92</v>
      </c>
      <c r="G144" s="243"/>
      <c r="H144" s="247">
        <v>1</v>
      </c>
      <c r="I144" s="248"/>
      <c r="J144" s="243"/>
      <c r="K144" s="243"/>
      <c r="L144" s="249"/>
      <c r="M144" s="250"/>
      <c r="N144" s="251"/>
      <c r="O144" s="251"/>
      <c r="P144" s="251"/>
      <c r="Q144" s="251"/>
      <c r="R144" s="251"/>
      <c r="S144" s="251"/>
      <c r="T144" s="25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3" t="s">
        <v>280</v>
      </c>
      <c r="AU144" s="253" t="s">
        <v>95</v>
      </c>
      <c r="AV144" s="13" t="s">
        <v>95</v>
      </c>
      <c r="AW144" s="13" t="s">
        <v>39</v>
      </c>
      <c r="AX144" s="13" t="s">
        <v>92</v>
      </c>
      <c r="AY144" s="253" t="s">
        <v>222</v>
      </c>
    </row>
    <row r="145" s="2" customFormat="1" ht="33" customHeight="1">
      <c r="A145" s="37"/>
      <c r="B145" s="38"/>
      <c r="C145" s="228" t="s">
        <v>255</v>
      </c>
      <c r="D145" s="228" t="s">
        <v>223</v>
      </c>
      <c r="E145" s="229" t="s">
        <v>575</v>
      </c>
      <c r="F145" s="230" t="s">
        <v>576</v>
      </c>
      <c r="G145" s="231" t="s">
        <v>329</v>
      </c>
      <c r="H145" s="232">
        <v>2.9390000000000001</v>
      </c>
      <c r="I145" s="233"/>
      <c r="J145" s="234">
        <f>ROUND(I145*H145,2)</f>
        <v>0</v>
      </c>
      <c r="K145" s="235"/>
      <c r="L145" s="43"/>
      <c r="M145" s="236" t="s">
        <v>1</v>
      </c>
      <c r="N145" s="237" t="s">
        <v>49</v>
      </c>
      <c r="O145" s="90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40" t="s">
        <v>236</v>
      </c>
      <c r="AT145" s="240" t="s">
        <v>223</v>
      </c>
      <c r="AU145" s="240" t="s">
        <v>95</v>
      </c>
      <c r="AY145" s="15" t="s">
        <v>222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5" t="s">
        <v>92</v>
      </c>
      <c r="BK145" s="241">
        <f>ROUND(I145*H145,2)</f>
        <v>0</v>
      </c>
      <c r="BL145" s="15" t="s">
        <v>236</v>
      </c>
      <c r="BM145" s="240" t="s">
        <v>577</v>
      </c>
    </row>
    <row r="146" s="13" customFormat="1">
      <c r="A146" s="13"/>
      <c r="B146" s="242"/>
      <c r="C146" s="243"/>
      <c r="D146" s="244" t="s">
        <v>280</v>
      </c>
      <c r="E146" s="245" t="s">
        <v>1</v>
      </c>
      <c r="F146" s="246" t="s">
        <v>2355</v>
      </c>
      <c r="G146" s="243"/>
      <c r="H146" s="247">
        <v>2.9390000000000001</v>
      </c>
      <c r="I146" s="248"/>
      <c r="J146" s="243"/>
      <c r="K146" s="243"/>
      <c r="L146" s="249"/>
      <c r="M146" s="250"/>
      <c r="N146" s="251"/>
      <c r="O146" s="251"/>
      <c r="P146" s="251"/>
      <c r="Q146" s="251"/>
      <c r="R146" s="251"/>
      <c r="S146" s="251"/>
      <c r="T146" s="25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3" t="s">
        <v>280</v>
      </c>
      <c r="AU146" s="253" t="s">
        <v>95</v>
      </c>
      <c r="AV146" s="13" t="s">
        <v>95</v>
      </c>
      <c r="AW146" s="13" t="s">
        <v>39</v>
      </c>
      <c r="AX146" s="13" t="s">
        <v>84</v>
      </c>
      <c r="AY146" s="253" t="s">
        <v>222</v>
      </c>
    </row>
    <row r="147" s="2" customFormat="1" ht="37.8" customHeight="1">
      <c r="A147" s="37"/>
      <c r="B147" s="38"/>
      <c r="C147" s="228" t="s">
        <v>259</v>
      </c>
      <c r="D147" s="228" t="s">
        <v>223</v>
      </c>
      <c r="E147" s="229" t="s">
        <v>579</v>
      </c>
      <c r="F147" s="230" t="s">
        <v>580</v>
      </c>
      <c r="G147" s="231" t="s">
        <v>329</v>
      </c>
      <c r="H147" s="232">
        <v>1</v>
      </c>
      <c r="I147" s="233"/>
      <c r="J147" s="234">
        <f>ROUND(I147*H147,2)</f>
        <v>0</v>
      </c>
      <c r="K147" s="235"/>
      <c r="L147" s="43"/>
      <c r="M147" s="236" t="s">
        <v>1</v>
      </c>
      <c r="N147" s="237" t="s">
        <v>49</v>
      </c>
      <c r="O147" s="90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40" t="s">
        <v>236</v>
      </c>
      <c r="AT147" s="240" t="s">
        <v>223</v>
      </c>
      <c r="AU147" s="240" t="s">
        <v>95</v>
      </c>
      <c r="AY147" s="15" t="s">
        <v>222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5" t="s">
        <v>92</v>
      </c>
      <c r="BK147" s="241">
        <f>ROUND(I147*H147,2)</f>
        <v>0</v>
      </c>
      <c r="BL147" s="15" t="s">
        <v>236</v>
      </c>
      <c r="BM147" s="240" t="s">
        <v>581</v>
      </c>
    </row>
    <row r="148" s="13" customFormat="1">
      <c r="A148" s="13"/>
      <c r="B148" s="242"/>
      <c r="C148" s="243"/>
      <c r="D148" s="244" t="s">
        <v>280</v>
      </c>
      <c r="E148" s="245" t="s">
        <v>1</v>
      </c>
      <c r="F148" s="246" t="s">
        <v>92</v>
      </c>
      <c r="G148" s="243"/>
      <c r="H148" s="247">
        <v>1</v>
      </c>
      <c r="I148" s="248"/>
      <c r="J148" s="243"/>
      <c r="K148" s="243"/>
      <c r="L148" s="249"/>
      <c r="M148" s="250"/>
      <c r="N148" s="251"/>
      <c r="O148" s="251"/>
      <c r="P148" s="251"/>
      <c r="Q148" s="251"/>
      <c r="R148" s="251"/>
      <c r="S148" s="251"/>
      <c r="T148" s="25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3" t="s">
        <v>280</v>
      </c>
      <c r="AU148" s="253" t="s">
        <v>95</v>
      </c>
      <c r="AV148" s="13" t="s">
        <v>95</v>
      </c>
      <c r="AW148" s="13" t="s">
        <v>39</v>
      </c>
      <c r="AX148" s="13" t="s">
        <v>92</v>
      </c>
      <c r="AY148" s="253" t="s">
        <v>222</v>
      </c>
    </row>
    <row r="149" s="2" customFormat="1" ht="33" customHeight="1">
      <c r="A149" s="37"/>
      <c r="B149" s="38"/>
      <c r="C149" s="228" t="s">
        <v>263</v>
      </c>
      <c r="D149" s="228" t="s">
        <v>223</v>
      </c>
      <c r="E149" s="229" t="s">
        <v>582</v>
      </c>
      <c r="F149" s="230" t="s">
        <v>583</v>
      </c>
      <c r="G149" s="231" t="s">
        <v>329</v>
      </c>
      <c r="H149" s="232">
        <v>4.2519999999999998</v>
      </c>
      <c r="I149" s="233"/>
      <c r="J149" s="234">
        <f>ROUND(I149*H149,2)</f>
        <v>0</v>
      </c>
      <c r="K149" s="235"/>
      <c r="L149" s="43"/>
      <c r="M149" s="236" t="s">
        <v>1</v>
      </c>
      <c r="N149" s="237" t="s">
        <v>49</v>
      </c>
      <c r="O149" s="90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240" t="s">
        <v>236</v>
      </c>
      <c r="AT149" s="240" t="s">
        <v>223</v>
      </c>
      <c r="AU149" s="240" t="s">
        <v>95</v>
      </c>
      <c r="AY149" s="15" t="s">
        <v>222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5" t="s">
        <v>92</v>
      </c>
      <c r="BK149" s="241">
        <f>ROUND(I149*H149,2)</f>
        <v>0</v>
      </c>
      <c r="BL149" s="15" t="s">
        <v>236</v>
      </c>
      <c r="BM149" s="240" t="s">
        <v>584</v>
      </c>
    </row>
    <row r="150" s="13" customFormat="1">
      <c r="A150" s="13"/>
      <c r="B150" s="242"/>
      <c r="C150" s="243"/>
      <c r="D150" s="244" t="s">
        <v>280</v>
      </c>
      <c r="E150" s="245" t="s">
        <v>1</v>
      </c>
      <c r="F150" s="246" t="s">
        <v>2356</v>
      </c>
      <c r="G150" s="243"/>
      <c r="H150" s="247">
        <v>4.2519999999999998</v>
      </c>
      <c r="I150" s="248"/>
      <c r="J150" s="243"/>
      <c r="K150" s="243"/>
      <c r="L150" s="249"/>
      <c r="M150" s="250"/>
      <c r="N150" s="251"/>
      <c r="O150" s="251"/>
      <c r="P150" s="251"/>
      <c r="Q150" s="251"/>
      <c r="R150" s="251"/>
      <c r="S150" s="251"/>
      <c r="T150" s="25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3" t="s">
        <v>280</v>
      </c>
      <c r="AU150" s="253" t="s">
        <v>95</v>
      </c>
      <c r="AV150" s="13" t="s">
        <v>95</v>
      </c>
      <c r="AW150" s="13" t="s">
        <v>39</v>
      </c>
      <c r="AX150" s="13" t="s">
        <v>84</v>
      </c>
      <c r="AY150" s="253" t="s">
        <v>222</v>
      </c>
    </row>
    <row r="151" s="2" customFormat="1" ht="33" customHeight="1">
      <c r="A151" s="37"/>
      <c r="B151" s="38"/>
      <c r="C151" s="228" t="s">
        <v>269</v>
      </c>
      <c r="D151" s="228" t="s">
        <v>223</v>
      </c>
      <c r="E151" s="229" t="s">
        <v>586</v>
      </c>
      <c r="F151" s="230" t="s">
        <v>587</v>
      </c>
      <c r="G151" s="231" t="s">
        <v>329</v>
      </c>
      <c r="H151" s="232">
        <v>3.9390000000000001</v>
      </c>
      <c r="I151" s="233"/>
      <c r="J151" s="234">
        <f>ROUND(I151*H151,2)</f>
        <v>0</v>
      </c>
      <c r="K151" s="235"/>
      <c r="L151" s="43"/>
      <c r="M151" s="236" t="s">
        <v>1</v>
      </c>
      <c r="N151" s="237" t="s">
        <v>49</v>
      </c>
      <c r="O151" s="90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240" t="s">
        <v>236</v>
      </c>
      <c r="AT151" s="240" t="s">
        <v>223</v>
      </c>
      <c r="AU151" s="240" t="s">
        <v>95</v>
      </c>
      <c r="AY151" s="15" t="s">
        <v>222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5" t="s">
        <v>92</v>
      </c>
      <c r="BK151" s="241">
        <f>ROUND(I151*H151,2)</f>
        <v>0</v>
      </c>
      <c r="BL151" s="15" t="s">
        <v>236</v>
      </c>
      <c r="BM151" s="240" t="s">
        <v>588</v>
      </c>
    </row>
    <row r="152" s="13" customFormat="1">
      <c r="A152" s="13"/>
      <c r="B152" s="242"/>
      <c r="C152" s="243"/>
      <c r="D152" s="244" t="s">
        <v>280</v>
      </c>
      <c r="E152" s="245" t="s">
        <v>1</v>
      </c>
      <c r="F152" s="246" t="s">
        <v>2357</v>
      </c>
      <c r="G152" s="243"/>
      <c r="H152" s="247">
        <v>3.9390000000000001</v>
      </c>
      <c r="I152" s="248"/>
      <c r="J152" s="243"/>
      <c r="K152" s="243"/>
      <c r="L152" s="249"/>
      <c r="M152" s="250"/>
      <c r="N152" s="251"/>
      <c r="O152" s="251"/>
      <c r="P152" s="251"/>
      <c r="Q152" s="251"/>
      <c r="R152" s="251"/>
      <c r="S152" s="251"/>
      <c r="T152" s="25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3" t="s">
        <v>280</v>
      </c>
      <c r="AU152" s="253" t="s">
        <v>95</v>
      </c>
      <c r="AV152" s="13" t="s">
        <v>95</v>
      </c>
      <c r="AW152" s="13" t="s">
        <v>39</v>
      </c>
      <c r="AX152" s="13" t="s">
        <v>84</v>
      </c>
      <c r="AY152" s="253" t="s">
        <v>222</v>
      </c>
    </row>
    <row r="153" s="2" customFormat="1" ht="21.75" customHeight="1">
      <c r="A153" s="37"/>
      <c r="B153" s="38"/>
      <c r="C153" s="228" t="s">
        <v>276</v>
      </c>
      <c r="D153" s="228" t="s">
        <v>223</v>
      </c>
      <c r="E153" s="229" t="s">
        <v>1140</v>
      </c>
      <c r="F153" s="230" t="s">
        <v>1141</v>
      </c>
      <c r="G153" s="231" t="s">
        <v>361</v>
      </c>
      <c r="H153" s="232">
        <v>60</v>
      </c>
      <c r="I153" s="233"/>
      <c r="J153" s="234">
        <f>ROUND(I153*H153,2)</f>
        <v>0</v>
      </c>
      <c r="K153" s="235"/>
      <c r="L153" s="43"/>
      <c r="M153" s="236" t="s">
        <v>1</v>
      </c>
      <c r="N153" s="237" t="s">
        <v>49</v>
      </c>
      <c r="O153" s="90"/>
      <c r="P153" s="238">
        <f>O153*H153</f>
        <v>0</v>
      </c>
      <c r="Q153" s="238">
        <v>0.00084000000000000003</v>
      </c>
      <c r="R153" s="238">
        <f>Q153*H153</f>
        <v>0.0504</v>
      </c>
      <c r="S153" s="238">
        <v>0</v>
      </c>
      <c r="T153" s="23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40" t="s">
        <v>236</v>
      </c>
      <c r="AT153" s="240" t="s">
        <v>223</v>
      </c>
      <c r="AU153" s="240" t="s">
        <v>95</v>
      </c>
      <c r="AY153" s="15" t="s">
        <v>222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5" t="s">
        <v>92</v>
      </c>
      <c r="BK153" s="241">
        <f>ROUND(I153*H153,2)</f>
        <v>0</v>
      </c>
      <c r="BL153" s="15" t="s">
        <v>236</v>
      </c>
      <c r="BM153" s="240" t="s">
        <v>1142</v>
      </c>
    </row>
    <row r="154" s="13" customFormat="1">
      <c r="A154" s="13"/>
      <c r="B154" s="242"/>
      <c r="C154" s="243"/>
      <c r="D154" s="244" t="s">
        <v>280</v>
      </c>
      <c r="E154" s="245" t="s">
        <v>1</v>
      </c>
      <c r="F154" s="246" t="s">
        <v>2358</v>
      </c>
      <c r="G154" s="243"/>
      <c r="H154" s="247">
        <v>60</v>
      </c>
      <c r="I154" s="248"/>
      <c r="J154" s="243"/>
      <c r="K154" s="243"/>
      <c r="L154" s="249"/>
      <c r="M154" s="250"/>
      <c r="N154" s="251"/>
      <c r="O154" s="251"/>
      <c r="P154" s="251"/>
      <c r="Q154" s="251"/>
      <c r="R154" s="251"/>
      <c r="S154" s="251"/>
      <c r="T154" s="25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3" t="s">
        <v>280</v>
      </c>
      <c r="AU154" s="253" t="s">
        <v>95</v>
      </c>
      <c r="AV154" s="13" t="s">
        <v>95</v>
      </c>
      <c r="AW154" s="13" t="s">
        <v>39</v>
      </c>
      <c r="AX154" s="13" t="s">
        <v>92</v>
      </c>
      <c r="AY154" s="253" t="s">
        <v>222</v>
      </c>
    </row>
    <row r="155" s="2" customFormat="1" ht="24.15" customHeight="1">
      <c r="A155" s="37"/>
      <c r="B155" s="38"/>
      <c r="C155" s="228" t="s">
        <v>283</v>
      </c>
      <c r="D155" s="228" t="s">
        <v>223</v>
      </c>
      <c r="E155" s="229" t="s">
        <v>1144</v>
      </c>
      <c r="F155" s="230" t="s">
        <v>1145</v>
      </c>
      <c r="G155" s="231" t="s">
        <v>361</v>
      </c>
      <c r="H155" s="232">
        <v>60</v>
      </c>
      <c r="I155" s="233"/>
      <c r="J155" s="234">
        <f>ROUND(I155*H155,2)</f>
        <v>0</v>
      </c>
      <c r="K155" s="235"/>
      <c r="L155" s="43"/>
      <c r="M155" s="236" t="s">
        <v>1</v>
      </c>
      <c r="N155" s="237" t="s">
        <v>49</v>
      </c>
      <c r="O155" s="90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40" t="s">
        <v>236</v>
      </c>
      <c r="AT155" s="240" t="s">
        <v>223</v>
      </c>
      <c r="AU155" s="240" t="s">
        <v>95</v>
      </c>
      <c r="AY155" s="15" t="s">
        <v>222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5" t="s">
        <v>92</v>
      </c>
      <c r="BK155" s="241">
        <f>ROUND(I155*H155,2)</f>
        <v>0</v>
      </c>
      <c r="BL155" s="15" t="s">
        <v>236</v>
      </c>
      <c r="BM155" s="240" t="s">
        <v>1146</v>
      </c>
    </row>
    <row r="156" s="13" customFormat="1">
      <c r="A156" s="13"/>
      <c r="B156" s="242"/>
      <c r="C156" s="243"/>
      <c r="D156" s="244" t="s">
        <v>280</v>
      </c>
      <c r="E156" s="245" t="s">
        <v>1</v>
      </c>
      <c r="F156" s="246" t="s">
        <v>2358</v>
      </c>
      <c r="G156" s="243"/>
      <c r="H156" s="247">
        <v>60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280</v>
      </c>
      <c r="AU156" s="253" t="s">
        <v>95</v>
      </c>
      <c r="AV156" s="13" t="s">
        <v>95</v>
      </c>
      <c r="AW156" s="13" t="s">
        <v>39</v>
      </c>
      <c r="AX156" s="13" t="s">
        <v>92</v>
      </c>
      <c r="AY156" s="253" t="s">
        <v>222</v>
      </c>
    </row>
    <row r="157" s="2" customFormat="1" ht="24.15" customHeight="1">
      <c r="A157" s="37"/>
      <c r="B157" s="38"/>
      <c r="C157" s="228" t="s">
        <v>8</v>
      </c>
      <c r="D157" s="228" t="s">
        <v>223</v>
      </c>
      <c r="E157" s="229" t="s">
        <v>364</v>
      </c>
      <c r="F157" s="230" t="s">
        <v>365</v>
      </c>
      <c r="G157" s="231" t="s">
        <v>329</v>
      </c>
      <c r="H157" s="232">
        <v>7.8769999999999998</v>
      </c>
      <c r="I157" s="233"/>
      <c r="J157" s="234">
        <f>ROUND(I157*H157,2)</f>
        <v>0</v>
      </c>
      <c r="K157" s="235"/>
      <c r="L157" s="43"/>
      <c r="M157" s="236" t="s">
        <v>1</v>
      </c>
      <c r="N157" s="237" t="s">
        <v>49</v>
      </c>
      <c r="O157" s="90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40" t="s">
        <v>236</v>
      </c>
      <c r="AT157" s="240" t="s">
        <v>223</v>
      </c>
      <c r="AU157" s="240" t="s">
        <v>95</v>
      </c>
      <c r="AY157" s="15" t="s">
        <v>222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5" t="s">
        <v>92</v>
      </c>
      <c r="BK157" s="241">
        <f>ROUND(I157*H157,2)</f>
        <v>0</v>
      </c>
      <c r="BL157" s="15" t="s">
        <v>236</v>
      </c>
      <c r="BM157" s="240" t="s">
        <v>601</v>
      </c>
    </row>
    <row r="158" s="13" customFormat="1">
      <c r="A158" s="13"/>
      <c r="B158" s="242"/>
      <c r="C158" s="243"/>
      <c r="D158" s="244" t="s">
        <v>280</v>
      </c>
      <c r="E158" s="245" t="s">
        <v>1</v>
      </c>
      <c r="F158" s="246" t="s">
        <v>2359</v>
      </c>
      <c r="G158" s="243"/>
      <c r="H158" s="247">
        <v>7.8769999999999998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280</v>
      </c>
      <c r="AU158" s="253" t="s">
        <v>95</v>
      </c>
      <c r="AV158" s="13" t="s">
        <v>95</v>
      </c>
      <c r="AW158" s="13" t="s">
        <v>39</v>
      </c>
      <c r="AX158" s="13" t="s">
        <v>84</v>
      </c>
      <c r="AY158" s="253" t="s">
        <v>222</v>
      </c>
    </row>
    <row r="159" s="2" customFormat="1" ht="24.15" customHeight="1">
      <c r="A159" s="37"/>
      <c r="B159" s="38"/>
      <c r="C159" s="228" t="s">
        <v>292</v>
      </c>
      <c r="D159" s="228" t="s">
        <v>223</v>
      </c>
      <c r="E159" s="229" t="s">
        <v>368</v>
      </c>
      <c r="F159" s="230" t="s">
        <v>369</v>
      </c>
      <c r="G159" s="231" t="s">
        <v>329</v>
      </c>
      <c r="H159" s="232">
        <v>18.381</v>
      </c>
      <c r="I159" s="233"/>
      <c r="J159" s="234">
        <f>ROUND(I159*H159,2)</f>
        <v>0</v>
      </c>
      <c r="K159" s="235"/>
      <c r="L159" s="43"/>
      <c r="M159" s="236" t="s">
        <v>1</v>
      </c>
      <c r="N159" s="237" t="s">
        <v>49</v>
      </c>
      <c r="O159" s="90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236</v>
      </c>
      <c r="AT159" s="240" t="s">
        <v>223</v>
      </c>
      <c r="AU159" s="240" t="s">
        <v>95</v>
      </c>
      <c r="AY159" s="15" t="s">
        <v>222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236</v>
      </c>
      <c r="BM159" s="240" t="s">
        <v>878</v>
      </c>
    </row>
    <row r="160" s="13" customFormat="1">
      <c r="A160" s="13"/>
      <c r="B160" s="242"/>
      <c r="C160" s="243"/>
      <c r="D160" s="244" t="s">
        <v>280</v>
      </c>
      <c r="E160" s="245" t="s">
        <v>1</v>
      </c>
      <c r="F160" s="246" t="s">
        <v>2360</v>
      </c>
      <c r="G160" s="243"/>
      <c r="H160" s="247">
        <v>18.381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280</v>
      </c>
      <c r="AU160" s="253" t="s">
        <v>95</v>
      </c>
      <c r="AV160" s="13" t="s">
        <v>95</v>
      </c>
      <c r="AW160" s="13" t="s">
        <v>39</v>
      </c>
      <c r="AX160" s="13" t="s">
        <v>84</v>
      </c>
      <c r="AY160" s="253" t="s">
        <v>222</v>
      </c>
    </row>
    <row r="161" s="2" customFormat="1" ht="37.8" customHeight="1">
      <c r="A161" s="37"/>
      <c r="B161" s="38"/>
      <c r="C161" s="228" t="s">
        <v>379</v>
      </c>
      <c r="D161" s="228" t="s">
        <v>223</v>
      </c>
      <c r="E161" s="229" t="s">
        <v>882</v>
      </c>
      <c r="F161" s="230" t="s">
        <v>883</v>
      </c>
      <c r="G161" s="231" t="s">
        <v>329</v>
      </c>
      <c r="H161" s="232">
        <v>7.8769999999999998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236</v>
      </c>
      <c r="AT161" s="240" t="s">
        <v>223</v>
      </c>
      <c r="AU161" s="240" t="s">
        <v>95</v>
      </c>
      <c r="AY161" s="15" t="s">
        <v>222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236</v>
      </c>
      <c r="BM161" s="240" t="s">
        <v>1152</v>
      </c>
    </row>
    <row r="162" s="13" customFormat="1">
      <c r="A162" s="13"/>
      <c r="B162" s="242"/>
      <c r="C162" s="243"/>
      <c r="D162" s="244" t="s">
        <v>280</v>
      </c>
      <c r="E162" s="245" t="s">
        <v>1</v>
      </c>
      <c r="F162" s="246" t="s">
        <v>2359</v>
      </c>
      <c r="G162" s="243"/>
      <c r="H162" s="247">
        <v>7.8769999999999998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280</v>
      </c>
      <c r="AU162" s="253" t="s">
        <v>95</v>
      </c>
      <c r="AV162" s="13" t="s">
        <v>95</v>
      </c>
      <c r="AW162" s="13" t="s">
        <v>39</v>
      </c>
      <c r="AX162" s="13" t="s">
        <v>84</v>
      </c>
      <c r="AY162" s="253" t="s">
        <v>222</v>
      </c>
    </row>
    <row r="163" s="2" customFormat="1" ht="37.8" customHeight="1">
      <c r="A163" s="37"/>
      <c r="B163" s="38"/>
      <c r="C163" s="228" t="s">
        <v>383</v>
      </c>
      <c r="D163" s="228" t="s">
        <v>223</v>
      </c>
      <c r="E163" s="229" t="s">
        <v>885</v>
      </c>
      <c r="F163" s="230" t="s">
        <v>886</v>
      </c>
      <c r="G163" s="231" t="s">
        <v>329</v>
      </c>
      <c r="H163" s="232">
        <v>18.381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236</v>
      </c>
      <c r="AT163" s="240" t="s">
        <v>223</v>
      </c>
      <c r="AU163" s="240" t="s">
        <v>95</v>
      </c>
      <c r="AY163" s="15" t="s">
        <v>222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236</v>
      </c>
      <c r="BM163" s="240" t="s">
        <v>1155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2360</v>
      </c>
      <c r="G164" s="243"/>
      <c r="H164" s="247">
        <v>18.381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222</v>
      </c>
    </row>
    <row r="165" s="2" customFormat="1" ht="33" customHeight="1">
      <c r="A165" s="37"/>
      <c r="B165" s="38"/>
      <c r="C165" s="228" t="s">
        <v>389</v>
      </c>
      <c r="D165" s="228" t="s">
        <v>223</v>
      </c>
      <c r="E165" s="229" t="s">
        <v>372</v>
      </c>
      <c r="F165" s="230" t="s">
        <v>373</v>
      </c>
      <c r="G165" s="231" t="s">
        <v>329</v>
      </c>
      <c r="H165" s="232">
        <v>4.1289999999999996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236</v>
      </c>
      <c r="AT165" s="240" t="s">
        <v>223</v>
      </c>
      <c r="AU165" s="240" t="s">
        <v>95</v>
      </c>
      <c r="AY165" s="15" t="s">
        <v>222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236</v>
      </c>
      <c r="BM165" s="240" t="s">
        <v>610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2361</v>
      </c>
      <c r="G166" s="243"/>
      <c r="H166" s="247">
        <v>4.1289999999999996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222</v>
      </c>
    </row>
    <row r="167" s="2" customFormat="1" ht="37.8" customHeight="1">
      <c r="A167" s="37"/>
      <c r="B167" s="38"/>
      <c r="C167" s="228" t="s">
        <v>395</v>
      </c>
      <c r="D167" s="228" t="s">
        <v>223</v>
      </c>
      <c r="E167" s="229" t="s">
        <v>612</v>
      </c>
      <c r="F167" s="230" t="s">
        <v>613</v>
      </c>
      <c r="G167" s="231" t="s">
        <v>329</v>
      </c>
      <c r="H167" s="232">
        <v>8.2579999999999991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236</v>
      </c>
      <c r="AT167" s="240" t="s">
        <v>223</v>
      </c>
      <c r="AU167" s="240" t="s">
        <v>95</v>
      </c>
      <c r="AY167" s="15" t="s">
        <v>222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236</v>
      </c>
      <c r="BM167" s="240" t="s">
        <v>614</v>
      </c>
    </row>
    <row r="168" s="13" customFormat="1">
      <c r="A168" s="13"/>
      <c r="B168" s="242"/>
      <c r="C168" s="243"/>
      <c r="D168" s="244" t="s">
        <v>280</v>
      </c>
      <c r="E168" s="245" t="s">
        <v>1</v>
      </c>
      <c r="F168" s="246" t="s">
        <v>2362</v>
      </c>
      <c r="G168" s="243"/>
      <c r="H168" s="247">
        <v>8.2579999999999991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280</v>
      </c>
      <c r="AU168" s="253" t="s">
        <v>95</v>
      </c>
      <c r="AV168" s="13" t="s">
        <v>95</v>
      </c>
      <c r="AW168" s="13" t="s">
        <v>39</v>
      </c>
      <c r="AX168" s="13" t="s">
        <v>92</v>
      </c>
      <c r="AY168" s="253" t="s">
        <v>222</v>
      </c>
    </row>
    <row r="169" s="2" customFormat="1" ht="24.15" customHeight="1">
      <c r="A169" s="37"/>
      <c r="B169" s="38"/>
      <c r="C169" s="228" t="s">
        <v>7</v>
      </c>
      <c r="D169" s="228" t="s">
        <v>223</v>
      </c>
      <c r="E169" s="229" t="s">
        <v>376</v>
      </c>
      <c r="F169" s="230" t="s">
        <v>377</v>
      </c>
      <c r="G169" s="231" t="s">
        <v>329</v>
      </c>
      <c r="H169" s="232">
        <v>7.8769999999999998</v>
      </c>
      <c r="I169" s="233"/>
      <c r="J169" s="234">
        <f>ROUND(I169*H169,2)</f>
        <v>0</v>
      </c>
      <c r="K169" s="235"/>
      <c r="L169" s="43"/>
      <c r="M169" s="236" t="s">
        <v>1</v>
      </c>
      <c r="N169" s="237" t="s">
        <v>49</v>
      </c>
      <c r="O169" s="90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40" t="s">
        <v>236</v>
      </c>
      <c r="AT169" s="240" t="s">
        <v>223</v>
      </c>
      <c r="AU169" s="240" t="s">
        <v>95</v>
      </c>
      <c r="AY169" s="15" t="s">
        <v>222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5" t="s">
        <v>92</v>
      </c>
      <c r="BK169" s="241">
        <f>ROUND(I169*H169,2)</f>
        <v>0</v>
      </c>
      <c r="BL169" s="15" t="s">
        <v>236</v>
      </c>
      <c r="BM169" s="240" t="s">
        <v>616</v>
      </c>
    </row>
    <row r="170" s="13" customFormat="1">
      <c r="A170" s="13"/>
      <c r="B170" s="242"/>
      <c r="C170" s="243"/>
      <c r="D170" s="244" t="s">
        <v>280</v>
      </c>
      <c r="E170" s="245" t="s">
        <v>1</v>
      </c>
      <c r="F170" s="246" t="s">
        <v>2359</v>
      </c>
      <c r="G170" s="243"/>
      <c r="H170" s="247">
        <v>7.8769999999999998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280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222</v>
      </c>
    </row>
    <row r="171" s="2" customFormat="1" ht="24.15" customHeight="1">
      <c r="A171" s="37"/>
      <c r="B171" s="38"/>
      <c r="C171" s="228" t="s">
        <v>404</v>
      </c>
      <c r="D171" s="228" t="s">
        <v>223</v>
      </c>
      <c r="E171" s="229" t="s">
        <v>380</v>
      </c>
      <c r="F171" s="230" t="s">
        <v>381</v>
      </c>
      <c r="G171" s="231" t="s">
        <v>329</v>
      </c>
      <c r="H171" s="232">
        <v>18.381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236</v>
      </c>
      <c r="AT171" s="240" t="s">
        <v>223</v>
      </c>
      <c r="AU171" s="240" t="s">
        <v>95</v>
      </c>
      <c r="AY171" s="15" t="s">
        <v>222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236</v>
      </c>
      <c r="BM171" s="240" t="s">
        <v>618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2360</v>
      </c>
      <c r="G172" s="243"/>
      <c r="H172" s="247">
        <v>18.381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222</v>
      </c>
    </row>
    <row r="173" s="2" customFormat="1" ht="33" customHeight="1">
      <c r="A173" s="37"/>
      <c r="B173" s="38"/>
      <c r="C173" s="228" t="s">
        <v>411</v>
      </c>
      <c r="D173" s="228" t="s">
        <v>223</v>
      </c>
      <c r="E173" s="229" t="s">
        <v>384</v>
      </c>
      <c r="F173" s="230" t="s">
        <v>385</v>
      </c>
      <c r="G173" s="231" t="s">
        <v>386</v>
      </c>
      <c r="H173" s="232">
        <v>8.2579999999999991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236</v>
      </c>
      <c r="AT173" s="240" t="s">
        <v>223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620</v>
      </c>
    </row>
    <row r="174" s="13" customFormat="1">
      <c r="A174" s="13"/>
      <c r="B174" s="242"/>
      <c r="C174" s="243"/>
      <c r="D174" s="244" t="s">
        <v>280</v>
      </c>
      <c r="E174" s="245" t="s">
        <v>1</v>
      </c>
      <c r="F174" s="246" t="s">
        <v>2362</v>
      </c>
      <c r="G174" s="243"/>
      <c r="H174" s="247">
        <v>8.2579999999999991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222</v>
      </c>
    </row>
    <row r="175" s="2" customFormat="1" ht="16.5" customHeight="1">
      <c r="A175" s="37"/>
      <c r="B175" s="38"/>
      <c r="C175" s="228" t="s">
        <v>416</v>
      </c>
      <c r="D175" s="228" t="s">
        <v>223</v>
      </c>
      <c r="E175" s="229" t="s">
        <v>390</v>
      </c>
      <c r="F175" s="230" t="s">
        <v>391</v>
      </c>
      <c r="G175" s="231" t="s">
        <v>329</v>
      </c>
      <c r="H175" s="232">
        <v>17.257999999999999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236</v>
      </c>
      <c r="AT175" s="240" t="s">
        <v>223</v>
      </c>
      <c r="AU175" s="240" t="s">
        <v>95</v>
      </c>
      <c r="AY175" s="15" t="s">
        <v>222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236</v>
      </c>
      <c r="BM175" s="240" t="s">
        <v>624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2363</v>
      </c>
      <c r="G176" s="243"/>
      <c r="H176" s="247">
        <v>13.129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222</v>
      </c>
    </row>
    <row r="177" s="13" customFormat="1">
      <c r="A177" s="13"/>
      <c r="B177" s="242"/>
      <c r="C177" s="243"/>
      <c r="D177" s="244" t="s">
        <v>280</v>
      </c>
      <c r="E177" s="245" t="s">
        <v>1</v>
      </c>
      <c r="F177" s="246" t="s">
        <v>2361</v>
      </c>
      <c r="G177" s="243"/>
      <c r="H177" s="247">
        <v>4.1289999999999996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280</v>
      </c>
      <c r="AU177" s="253" t="s">
        <v>95</v>
      </c>
      <c r="AV177" s="13" t="s">
        <v>95</v>
      </c>
      <c r="AW177" s="13" t="s">
        <v>39</v>
      </c>
      <c r="AX177" s="13" t="s">
        <v>84</v>
      </c>
      <c r="AY177" s="253" t="s">
        <v>222</v>
      </c>
    </row>
    <row r="178" s="2" customFormat="1" ht="24.15" customHeight="1">
      <c r="A178" s="37"/>
      <c r="B178" s="38"/>
      <c r="C178" s="228" t="s">
        <v>421</v>
      </c>
      <c r="D178" s="228" t="s">
        <v>223</v>
      </c>
      <c r="E178" s="229" t="s">
        <v>396</v>
      </c>
      <c r="F178" s="230" t="s">
        <v>397</v>
      </c>
      <c r="G178" s="231" t="s">
        <v>329</v>
      </c>
      <c r="H178" s="232">
        <v>5.7999999999999998</v>
      </c>
      <c r="I178" s="233"/>
      <c r="J178" s="234">
        <f>ROUND(I178*H178,2)</f>
        <v>0</v>
      </c>
      <c r="K178" s="235"/>
      <c r="L178" s="43"/>
      <c r="M178" s="236" t="s">
        <v>1</v>
      </c>
      <c r="N178" s="237" t="s">
        <v>49</v>
      </c>
      <c r="O178" s="90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40" t="s">
        <v>236</v>
      </c>
      <c r="AT178" s="240" t="s">
        <v>223</v>
      </c>
      <c r="AU178" s="240" t="s">
        <v>95</v>
      </c>
      <c r="AY178" s="15" t="s">
        <v>222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5" t="s">
        <v>92</v>
      </c>
      <c r="BK178" s="241">
        <f>ROUND(I178*H178,2)</f>
        <v>0</v>
      </c>
      <c r="BL178" s="15" t="s">
        <v>236</v>
      </c>
      <c r="BM178" s="240" t="s">
        <v>627</v>
      </c>
    </row>
    <row r="179" s="13" customFormat="1">
      <c r="A179" s="13"/>
      <c r="B179" s="242"/>
      <c r="C179" s="243"/>
      <c r="D179" s="244" t="s">
        <v>280</v>
      </c>
      <c r="E179" s="245" t="s">
        <v>1</v>
      </c>
      <c r="F179" s="246" t="s">
        <v>2364</v>
      </c>
      <c r="G179" s="243"/>
      <c r="H179" s="247">
        <v>5.7999999999999998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280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222</v>
      </c>
    </row>
    <row r="180" s="2" customFormat="1" ht="24.15" customHeight="1">
      <c r="A180" s="37"/>
      <c r="B180" s="38"/>
      <c r="C180" s="228" t="s">
        <v>427</v>
      </c>
      <c r="D180" s="228" t="s">
        <v>223</v>
      </c>
      <c r="E180" s="229" t="s">
        <v>629</v>
      </c>
      <c r="F180" s="230" t="s">
        <v>630</v>
      </c>
      <c r="G180" s="231" t="s">
        <v>329</v>
      </c>
      <c r="H180" s="232">
        <v>3.0289999999999999</v>
      </c>
      <c r="I180" s="233"/>
      <c r="J180" s="234">
        <f>ROUND(I180*H180,2)</f>
        <v>0</v>
      </c>
      <c r="K180" s="235"/>
      <c r="L180" s="43"/>
      <c r="M180" s="236" t="s">
        <v>1</v>
      </c>
      <c r="N180" s="237" t="s">
        <v>49</v>
      </c>
      <c r="O180" s="90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240" t="s">
        <v>236</v>
      </c>
      <c r="AT180" s="240" t="s">
        <v>223</v>
      </c>
      <c r="AU180" s="240" t="s">
        <v>95</v>
      </c>
      <c r="AY180" s="15" t="s">
        <v>222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5" t="s">
        <v>92</v>
      </c>
      <c r="BK180" s="241">
        <f>ROUND(I180*H180,2)</f>
        <v>0</v>
      </c>
      <c r="BL180" s="15" t="s">
        <v>236</v>
      </c>
      <c r="BM180" s="240" t="s">
        <v>631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2365</v>
      </c>
      <c r="G181" s="243"/>
      <c r="H181" s="247">
        <v>3.0289999999999999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222</v>
      </c>
    </row>
    <row r="182" s="12" customFormat="1" ht="22.8" customHeight="1">
      <c r="A182" s="12"/>
      <c r="B182" s="212"/>
      <c r="C182" s="213"/>
      <c r="D182" s="214" t="s">
        <v>83</v>
      </c>
      <c r="E182" s="226" t="s">
        <v>95</v>
      </c>
      <c r="F182" s="226" t="s">
        <v>415</v>
      </c>
      <c r="G182" s="213"/>
      <c r="H182" s="213"/>
      <c r="I182" s="216"/>
      <c r="J182" s="227">
        <f>BK182</f>
        <v>0</v>
      </c>
      <c r="K182" s="213"/>
      <c r="L182" s="218"/>
      <c r="M182" s="219"/>
      <c r="N182" s="220"/>
      <c r="O182" s="220"/>
      <c r="P182" s="221">
        <f>SUM(P183:P184)</f>
        <v>0</v>
      </c>
      <c r="Q182" s="220"/>
      <c r="R182" s="221">
        <f>SUM(R183:R184)</f>
        <v>0</v>
      </c>
      <c r="S182" s="220"/>
      <c r="T182" s="222">
        <f>SUM(T183:T184)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23" t="s">
        <v>92</v>
      </c>
      <c r="AT182" s="224" t="s">
        <v>83</v>
      </c>
      <c r="AU182" s="224" t="s">
        <v>92</v>
      </c>
      <c r="AY182" s="223" t="s">
        <v>222</v>
      </c>
      <c r="BK182" s="225">
        <f>SUM(BK183:BK184)</f>
        <v>0</v>
      </c>
    </row>
    <row r="183" s="2" customFormat="1" ht="16.5" customHeight="1">
      <c r="A183" s="37"/>
      <c r="B183" s="38"/>
      <c r="C183" s="228" t="s">
        <v>433</v>
      </c>
      <c r="D183" s="228" t="s">
        <v>223</v>
      </c>
      <c r="E183" s="229" t="s">
        <v>897</v>
      </c>
      <c r="F183" s="230" t="s">
        <v>898</v>
      </c>
      <c r="G183" s="231" t="s">
        <v>329</v>
      </c>
      <c r="H183" s="232">
        <v>0.5</v>
      </c>
      <c r="I183" s="233"/>
      <c r="J183" s="234">
        <f>ROUND(I183*H183,2)</f>
        <v>0</v>
      </c>
      <c r="K183" s="235"/>
      <c r="L183" s="43"/>
      <c r="M183" s="236" t="s">
        <v>1</v>
      </c>
      <c r="N183" s="237" t="s">
        <v>49</v>
      </c>
      <c r="O183" s="90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40" t="s">
        <v>236</v>
      </c>
      <c r="AT183" s="240" t="s">
        <v>223</v>
      </c>
      <c r="AU183" s="240" t="s">
        <v>95</v>
      </c>
      <c r="AY183" s="15" t="s">
        <v>222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5" t="s">
        <v>92</v>
      </c>
      <c r="BK183" s="241">
        <f>ROUND(I183*H183,2)</f>
        <v>0</v>
      </c>
      <c r="BL183" s="15" t="s">
        <v>236</v>
      </c>
      <c r="BM183" s="240" t="s">
        <v>1165</v>
      </c>
    </row>
    <row r="184" s="13" customFormat="1">
      <c r="A184" s="13"/>
      <c r="B184" s="242"/>
      <c r="C184" s="243"/>
      <c r="D184" s="244" t="s">
        <v>280</v>
      </c>
      <c r="E184" s="245" t="s">
        <v>1</v>
      </c>
      <c r="F184" s="246" t="s">
        <v>2366</v>
      </c>
      <c r="G184" s="243"/>
      <c r="H184" s="247">
        <v>0.5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280</v>
      </c>
      <c r="AU184" s="253" t="s">
        <v>95</v>
      </c>
      <c r="AV184" s="13" t="s">
        <v>95</v>
      </c>
      <c r="AW184" s="13" t="s">
        <v>39</v>
      </c>
      <c r="AX184" s="13" t="s">
        <v>92</v>
      </c>
      <c r="AY184" s="253" t="s">
        <v>222</v>
      </c>
    </row>
    <row r="185" s="12" customFormat="1" ht="22.8" customHeight="1">
      <c r="A185" s="12"/>
      <c r="B185" s="212"/>
      <c r="C185" s="213"/>
      <c r="D185" s="214" t="s">
        <v>83</v>
      </c>
      <c r="E185" s="226" t="s">
        <v>236</v>
      </c>
      <c r="F185" s="226" t="s">
        <v>426</v>
      </c>
      <c r="G185" s="213"/>
      <c r="H185" s="213"/>
      <c r="I185" s="216"/>
      <c r="J185" s="227">
        <f>BK185</f>
        <v>0</v>
      </c>
      <c r="K185" s="213"/>
      <c r="L185" s="218"/>
      <c r="M185" s="219"/>
      <c r="N185" s="220"/>
      <c r="O185" s="220"/>
      <c r="P185" s="221">
        <f>SUM(P186:P187)</f>
        <v>0</v>
      </c>
      <c r="Q185" s="220"/>
      <c r="R185" s="221">
        <f>SUM(R186:R187)</f>
        <v>2.2689240000000002</v>
      </c>
      <c r="S185" s="220"/>
      <c r="T185" s="222">
        <f>SUM(T186:T187)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3" t="s">
        <v>92</v>
      </c>
      <c r="AT185" s="224" t="s">
        <v>83</v>
      </c>
      <c r="AU185" s="224" t="s">
        <v>92</v>
      </c>
      <c r="AY185" s="223" t="s">
        <v>222</v>
      </c>
      <c r="BK185" s="225">
        <f>SUM(BK186:BK187)</f>
        <v>0</v>
      </c>
    </row>
    <row r="186" s="2" customFormat="1" ht="16.5" customHeight="1">
      <c r="A186" s="37"/>
      <c r="B186" s="38"/>
      <c r="C186" s="228" t="s">
        <v>438</v>
      </c>
      <c r="D186" s="228" t="s">
        <v>223</v>
      </c>
      <c r="E186" s="229" t="s">
        <v>428</v>
      </c>
      <c r="F186" s="230" t="s">
        <v>429</v>
      </c>
      <c r="G186" s="231" t="s">
        <v>329</v>
      </c>
      <c r="H186" s="232">
        <v>1.2</v>
      </c>
      <c r="I186" s="233"/>
      <c r="J186" s="234">
        <f>ROUND(I186*H186,2)</f>
        <v>0</v>
      </c>
      <c r="K186" s="235"/>
      <c r="L186" s="43"/>
      <c r="M186" s="236" t="s">
        <v>1</v>
      </c>
      <c r="N186" s="237" t="s">
        <v>49</v>
      </c>
      <c r="O186" s="90"/>
      <c r="P186" s="238">
        <f>O186*H186</f>
        <v>0</v>
      </c>
      <c r="Q186" s="238">
        <v>1.8907700000000001</v>
      </c>
      <c r="R186" s="238">
        <f>Q186*H186</f>
        <v>2.2689240000000002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236</v>
      </c>
      <c r="AT186" s="240" t="s">
        <v>223</v>
      </c>
      <c r="AU186" s="240" t="s">
        <v>95</v>
      </c>
      <c r="AY186" s="15" t="s">
        <v>222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236</v>
      </c>
      <c r="BM186" s="240" t="s">
        <v>647</v>
      </c>
    </row>
    <row r="187" s="13" customFormat="1">
      <c r="A187" s="13"/>
      <c r="B187" s="242"/>
      <c r="C187" s="243"/>
      <c r="D187" s="244" t="s">
        <v>280</v>
      </c>
      <c r="E187" s="245" t="s">
        <v>1</v>
      </c>
      <c r="F187" s="246" t="s">
        <v>2367</v>
      </c>
      <c r="G187" s="243"/>
      <c r="H187" s="247">
        <v>1.2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280</v>
      </c>
      <c r="AU187" s="253" t="s">
        <v>95</v>
      </c>
      <c r="AV187" s="13" t="s">
        <v>95</v>
      </c>
      <c r="AW187" s="13" t="s">
        <v>39</v>
      </c>
      <c r="AX187" s="13" t="s">
        <v>92</v>
      </c>
      <c r="AY187" s="253" t="s">
        <v>222</v>
      </c>
    </row>
    <row r="188" s="12" customFormat="1" ht="22.8" customHeight="1">
      <c r="A188" s="12"/>
      <c r="B188" s="212"/>
      <c r="C188" s="213"/>
      <c r="D188" s="214" t="s">
        <v>83</v>
      </c>
      <c r="E188" s="226" t="s">
        <v>221</v>
      </c>
      <c r="F188" s="226" t="s">
        <v>432</v>
      </c>
      <c r="G188" s="213"/>
      <c r="H188" s="213"/>
      <c r="I188" s="216"/>
      <c r="J188" s="227">
        <f>BK188</f>
        <v>0</v>
      </c>
      <c r="K188" s="213"/>
      <c r="L188" s="218"/>
      <c r="M188" s="219"/>
      <c r="N188" s="220"/>
      <c r="O188" s="220"/>
      <c r="P188" s="221">
        <f>SUM(P189:P206)</f>
        <v>0</v>
      </c>
      <c r="Q188" s="220"/>
      <c r="R188" s="221">
        <f>SUM(R189:R206)</f>
        <v>0.14405999999999999</v>
      </c>
      <c r="S188" s="220"/>
      <c r="T188" s="222">
        <f>SUM(T189:T206)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23" t="s">
        <v>92</v>
      </c>
      <c r="AT188" s="224" t="s">
        <v>83</v>
      </c>
      <c r="AU188" s="224" t="s">
        <v>92</v>
      </c>
      <c r="AY188" s="223" t="s">
        <v>222</v>
      </c>
      <c r="BK188" s="225">
        <f>SUM(BK189:BK206)</f>
        <v>0</v>
      </c>
    </row>
    <row r="189" s="2" customFormat="1" ht="24.15" customHeight="1">
      <c r="A189" s="37"/>
      <c r="B189" s="38"/>
      <c r="C189" s="228" t="s">
        <v>444</v>
      </c>
      <c r="D189" s="228" t="s">
        <v>223</v>
      </c>
      <c r="E189" s="229" t="s">
        <v>909</v>
      </c>
      <c r="F189" s="230" t="s">
        <v>910</v>
      </c>
      <c r="G189" s="231" t="s">
        <v>361</v>
      </c>
      <c r="H189" s="232">
        <v>12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236</v>
      </c>
      <c r="AT189" s="240" t="s">
        <v>223</v>
      </c>
      <c r="AU189" s="240" t="s">
        <v>95</v>
      </c>
      <c r="AY189" s="15" t="s">
        <v>222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236</v>
      </c>
      <c r="BM189" s="240" t="s">
        <v>911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2352</v>
      </c>
      <c r="G190" s="243"/>
      <c r="H190" s="247">
        <v>12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92</v>
      </c>
      <c r="AY190" s="253" t="s">
        <v>222</v>
      </c>
    </row>
    <row r="191" s="2" customFormat="1" ht="24.15" customHeight="1">
      <c r="A191" s="37"/>
      <c r="B191" s="38"/>
      <c r="C191" s="228" t="s">
        <v>326</v>
      </c>
      <c r="D191" s="228" t="s">
        <v>223</v>
      </c>
      <c r="E191" s="229" t="s">
        <v>913</v>
      </c>
      <c r="F191" s="230" t="s">
        <v>914</v>
      </c>
      <c r="G191" s="231" t="s">
        <v>361</v>
      </c>
      <c r="H191" s="232">
        <v>12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236</v>
      </c>
      <c r="AT191" s="240" t="s">
        <v>223</v>
      </c>
      <c r="AU191" s="240" t="s">
        <v>95</v>
      </c>
      <c r="AY191" s="15" t="s">
        <v>222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236</v>
      </c>
      <c r="BM191" s="240" t="s">
        <v>915</v>
      </c>
    </row>
    <row r="192" s="13" customFormat="1">
      <c r="A192" s="13"/>
      <c r="B192" s="242"/>
      <c r="C192" s="243"/>
      <c r="D192" s="244" t="s">
        <v>280</v>
      </c>
      <c r="E192" s="245" t="s">
        <v>1</v>
      </c>
      <c r="F192" s="246" t="s">
        <v>2352</v>
      </c>
      <c r="G192" s="243"/>
      <c r="H192" s="247">
        <v>12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280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222</v>
      </c>
    </row>
    <row r="193" s="2" customFormat="1" ht="24.15" customHeight="1">
      <c r="A193" s="37"/>
      <c r="B193" s="38"/>
      <c r="C193" s="228" t="s">
        <v>452</v>
      </c>
      <c r="D193" s="228" t="s">
        <v>223</v>
      </c>
      <c r="E193" s="229" t="s">
        <v>921</v>
      </c>
      <c r="F193" s="230" t="s">
        <v>922</v>
      </c>
      <c r="G193" s="231" t="s">
        <v>361</v>
      </c>
      <c r="H193" s="232">
        <v>12</v>
      </c>
      <c r="I193" s="233"/>
      <c r="J193" s="234">
        <f>ROUND(I193*H193,2)</f>
        <v>0</v>
      </c>
      <c r="K193" s="235"/>
      <c r="L193" s="43"/>
      <c r="M193" s="236" t="s">
        <v>1</v>
      </c>
      <c r="N193" s="237" t="s">
        <v>49</v>
      </c>
      <c r="O193" s="90"/>
      <c r="P193" s="238">
        <f>O193*H193</f>
        <v>0</v>
      </c>
      <c r="Q193" s="238">
        <v>0.0060099999999999997</v>
      </c>
      <c r="R193" s="238">
        <f>Q193*H193</f>
        <v>0.07211999999999999</v>
      </c>
      <c r="S193" s="238">
        <v>0</v>
      </c>
      <c r="T193" s="239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240" t="s">
        <v>236</v>
      </c>
      <c r="AT193" s="240" t="s">
        <v>223</v>
      </c>
      <c r="AU193" s="240" t="s">
        <v>95</v>
      </c>
      <c r="AY193" s="15" t="s">
        <v>222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5" t="s">
        <v>92</v>
      </c>
      <c r="BK193" s="241">
        <f>ROUND(I193*H193,2)</f>
        <v>0</v>
      </c>
      <c r="BL193" s="15" t="s">
        <v>236</v>
      </c>
      <c r="BM193" s="240" t="s">
        <v>923</v>
      </c>
    </row>
    <row r="194" s="13" customFormat="1">
      <c r="A194" s="13"/>
      <c r="B194" s="242"/>
      <c r="C194" s="243"/>
      <c r="D194" s="244" t="s">
        <v>280</v>
      </c>
      <c r="E194" s="245" t="s">
        <v>1</v>
      </c>
      <c r="F194" s="246" t="s">
        <v>2352</v>
      </c>
      <c r="G194" s="243"/>
      <c r="H194" s="247">
        <v>12</v>
      </c>
      <c r="I194" s="248"/>
      <c r="J194" s="243"/>
      <c r="K194" s="243"/>
      <c r="L194" s="249"/>
      <c r="M194" s="250"/>
      <c r="N194" s="251"/>
      <c r="O194" s="251"/>
      <c r="P194" s="251"/>
      <c r="Q194" s="251"/>
      <c r="R194" s="251"/>
      <c r="S194" s="251"/>
      <c r="T194" s="25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3" t="s">
        <v>280</v>
      </c>
      <c r="AU194" s="253" t="s">
        <v>95</v>
      </c>
      <c r="AV194" s="13" t="s">
        <v>95</v>
      </c>
      <c r="AW194" s="13" t="s">
        <v>39</v>
      </c>
      <c r="AX194" s="13" t="s">
        <v>84</v>
      </c>
      <c r="AY194" s="253" t="s">
        <v>222</v>
      </c>
    </row>
    <row r="195" s="2" customFormat="1" ht="24.15" customHeight="1">
      <c r="A195" s="37"/>
      <c r="B195" s="38"/>
      <c r="C195" s="228" t="s">
        <v>457</v>
      </c>
      <c r="D195" s="228" t="s">
        <v>223</v>
      </c>
      <c r="E195" s="229" t="s">
        <v>925</v>
      </c>
      <c r="F195" s="230" t="s">
        <v>926</v>
      </c>
      <c r="G195" s="231" t="s">
        <v>361</v>
      </c>
      <c r="H195" s="232">
        <v>24</v>
      </c>
      <c r="I195" s="233"/>
      <c r="J195" s="234">
        <f>ROUND(I195*H195,2)</f>
        <v>0</v>
      </c>
      <c r="K195" s="235"/>
      <c r="L195" s="43"/>
      <c r="M195" s="236" t="s">
        <v>1</v>
      </c>
      <c r="N195" s="237" t="s">
        <v>49</v>
      </c>
      <c r="O195" s="90"/>
      <c r="P195" s="238">
        <f>O195*H195</f>
        <v>0</v>
      </c>
      <c r="Q195" s="238">
        <v>0.00060999999999999997</v>
      </c>
      <c r="R195" s="238">
        <f>Q195*H195</f>
        <v>0.01464</v>
      </c>
      <c r="S195" s="238">
        <v>0</v>
      </c>
      <c r="T195" s="239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240" t="s">
        <v>236</v>
      </c>
      <c r="AT195" s="240" t="s">
        <v>223</v>
      </c>
      <c r="AU195" s="240" t="s">
        <v>95</v>
      </c>
      <c r="AY195" s="15" t="s">
        <v>222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5" t="s">
        <v>92</v>
      </c>
      <c r="BK195" s="241">
        <f>ROUND(I195*H195,2)</f>
        <v>0</v>
      </c>
      <c r="BL195" s="15" t="s">
        <v>236</v>
      </c>
      <c r="BM195" s="240" t="s">
        <v>927</v>
      </c>
    </row>
    <row r="196" s="13" customFormat="1">
      <c r="A196" s="13"/>
      <c r="B196" s="242"/>
      <c r="C196" s="243"/>
      <c r="D196" s="244" t="s">
        <v>280</v>
      </c>
      <c r="E196" s="245" t="s">
        <v>1</v>
      </c>
      <c r="F196" s="246" t="s">
        <v>2368</v>
      </c>
      <c r="G196" s="243"/>
      <c r="H196" s="247">
        <v>24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280</v>
      </c>
      <c r="AU196" s="253" t="s">
        <v>95</v>
      </c>
      <c r="AV196" s="13" t="s">
        <v>95</v>
      </c>
      <c r="AW196" s="13" t="s">
        <v>39</v>
      </c>
      <c r="AX196" s="13" t="s">
        <v>92</v>
      </c>
      <c r="AY196" s="253" t="s">
        <v>222</v>
      </c>
    </row>
    <row r="197" s="2" customFormat="1" ht="33" customHeight="1">
      <c r="A197" s="37"/>
      <c r="B197" s="38"/>
      <c r="C197" s="228" t="s">
        <v>461</v>
      </c>
      <c r="D197" s="228" t="s">
        <v>223</v>
      </c>
      <c r="E197" s="229" t="s">
        <v>933</v>
      </c>
      <c r="F197" s="230" t="s">
        <v>934</v>
      </c>
      <c r="G197" s="231" t="s">
        <v>361</v>
      </c>
      <c r="H197" s="232">
        <v>24</v>
      </c>
      <c r="I197" s="233"/>
      <c r="J197" s="234">
        <f>ROUND(I197*H197,2)</f>
        <v>0</v>
      </c>
      <c r="K197" s="235"/>
      <c r="L197" s="43"/>
      <c r="M197" s="236" t="s">
        <v>1</v>
      </c>
      <c r="N197" s="237" t="s">
        <v>49</v>
      </c>
      <c r="O197" s="90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40" t="s">
        <v>236</v>
      </c>
      <c r="AT197" s="240" t="s">
        <v>223</v>
      </c>
      <c r="AU197" s="240" t="s">
        <v>95</v>
      </c>
      <c r="AY197" s="15" t="s">
        <v>222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5" t="s">
        <v>92</v>
      </c>
      <c r="BK197" s="241">
        <f>ROUND(I197*H197,2)</f>
        <v>0</v>
      </c>
      <c r="BL197" s="15" t="s">
        <v>236</v>
      </c>
      <c r="BM197" s="240" t="s">
        <v>935</v>
      </c>
    </row>
    <row r="198" s="13" customFormat="1">
      <c r="A198" s="13"/>
      <c r="B198" s="242"/>
      <c r="C198" s="243"/>
      <c r="D198" s="244" t="s">
        <v>280</v>
      </c>
      <c r="E198" s="245" t="s">
        <v>1</v>
      </c>
      <c r="F198" s="246" t="s">
        <v>2368</v>
      </c>
      <c r="G198" s="243"/>
      <c r="H198" s="247">
        <v>24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280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222</v>
      </c>
    </row>
    <row r="199" s="2" customFormat="1" ht="24.15" customHeight="1">
      <c r="A199" s="37"/>
      <c r="B199" s="38"/>
      <c r="C199" s="228" t="s">
        <v>466</v>
      </c>
      <c r="D199" s="228" t="s">
        <v>223</v>
      </c>
      <c r="E199" s="229" t="s">
        <v>937</v>
      </c>
      <c r="F199" s="230" t="s">
        <v>938</v>
      </c>
      <c r="G199" s="231" t="s">
        <v>361</v>
      </c>
      <c r="H199" s="232">
        <v>12</v>
      </c>
      <c r="I199" s="233"/>
      <c r="J199" s="234">
        <f>ROUND(I199*H199,2)</f>
        <v>0</v>
      </c>
      <c r="K199" s="235"/>
      <c r="L199" s="43"/>
      <c r="M199" s="236" t="s">
        <v>1</v>
      </c>
      <c r="N199" s="237" t="s">
        <v>49</v>
      </c>
      <c r="O199" s="90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240" t="s">
        <v>236</v>
      </c>
      <c r="AT199" s="240" t="s">
        <v>223</v>
      </c>
      <c r="AU199" s="240" t="s">
        <v>95</v>
      </c>
      <c r="AY199" s="15" t="s">
        <v>222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5" t="s">
        <v>92</v>
      </c>
      <c r="BK199" s="241">
        <f>ROUND(I199*H199,2)</f>
        <v>0</v>
      </c>
      <c r="BL199" s="15" t="s">
        <v>236</v>
      </c>
      <c r="BM199" s="240" t="s">
        <v>939</v>
      </c>
    </row>
    <row r="200" s="13" customFormat="1">
      <c r="A200" s="13"/>
      <c r="B200" s="242"/>
      <c r="C200" s="243"/>
      <c r="D200" s="244" t="s">
        <v>280</v>
      </c>
      <c r="E200" s="245" t="s">
        <v>1</v>
      </c>
      <c r="F200" s="246" t="s">
        <v>2352</v>
      </c>
      <c r="G200" s="243"/>
      <c r="H200" s="247">
        <v>12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280</v>
      </c>
      <c r="AU200" s="253" t="s">
        <v>95</v>
      </c>
      <c r="AV200" s="13" t="s">
        <v>95</v>
      </c>
      <c r="AW200" s="13" t="s">
        <v>39</v>
      </c>
      <c r="AX200" s="13" t="s">
        <v>92</v>
      </c>
      <c r="AY200" s="253" t="s">
        <v>222</v>
      </c>
    </row>
    <row r="201" s="2" customFormat="1" ht="21.75" customHeight="1">
      <c r="A201" s="37"/>
      <c r="B201" s="38"/>
      <c r="C201" s="228" t="s">
        <v>473</v>
      </c>
      <c r="D201" s="228" t="s">
        <v>223</v>
      </c>
      <c r="E201" s="229" t="s">
        <v>944</v>
      </c>
      <c r="F201" s="230" t="s">
        <v>945</v>
      </c>
      <c r="G201" s="231" t="s">
        <v>314</v>
      </c>
      <c r="H201" s="232">
        <v>15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0.0035999999999999999</v>
      </c>
      <c r="R201" s="238">
        <f>Q201*H201</f>
        <v>0.053999999999999999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236</v>
      </c>
      <c r="AT201" s="240" t="s">
        <v>223</v>
      </c>
      <c r="AU201" s="240" t="s">
        <v>95</v>
      </c>
      <c r="AY201" s="15" t="s">
        <v>222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236</v>
      </c>
      <c r="BM201" s="240" t="s">
        <v>946</v>
      </c>
    </row>
    <row r="202" s="13" customFormat="1">
      <c r="A202" s="13"/>
      <c r="B202" s="242"/>
      <c r="C202" s="243"/>
      <c r="D202" s="244" t="s">
        <v>280</v>
      </c>
      <c r="E202" s="245" t="s">
        <v>1</v>
      </c>
      <c r="F202" s="246" t="s">
        <v>8</v>
      </c>
      <c r="G202" s="243"/>
      <c r="H202" s="247">
        <v>15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280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222</v>
      </c>
    </row>
    <row r="203" s="2" customFormat="1" ht="24.15" customHeight="1">
      <c r="A203" s="37"/>
      <c r="B203" s="38"/>
      <c r="C203" s="228" t="s">
        <v>477</v>
      </c>
      <c r="D203" s="228" t="s">
        <v>223</v>
      </c>
      <c r="E203" s="229" t="s">
        <v>948</v>
      </c>
      <c r="F203" s="230" t="s">
        <v>949</v>
      </c>
      <c r="G203" s="231" t="s">
        <v>314</v>
      </c>
      <c r="H203" s="232">
        <v>15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0.00022000000000000001</v>
      </c>
      <c r="R203" s="238">
        <f>Q203*H203</f>
        <v>0.0033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236</v>
      </c>
      <c r="AT203" s="240" t="s">
        <v>223</v>
      </c>
      <c r="AU203" s="240" t="s">
        <v>95</v>
      </c>
      <c r="AY203" s="15" t="s">
        <v>222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236</v>
      </c>
      <c r="BM203" s="240" t="s">
        <v>950</v>
      </c>
    </row>
    <row r="204" s="13" customFormat="1">
      <c r="A204" s="13"/>
      <c r="B204" s="242"/>
      <c r="C204" s="243"/>
      <c r="D204" s="244" t="s">
        <v>280</v>
      </c>
      <c r="E204" s="245" t="s">
        <v>1</v>
      </c>
      <c r="F204" s="246" t="s">
        <v>8</v>
      </c>
      <c r="G204" s="243"/>
      <c r="H204" s="247">
        <v>15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280</v>
      </c>
      <c r="AU204" s="253" t="s">
        <v>95</v>
      </c>
      <c r="AV204" s="13" t="s">
        <v>95</v>
      </c>
      <c r="AW204" s="13" t="s">
        <v>39</v>
      </c>
      <c r="AX204" s="13" t="s">
        <v>84</v>
      </c>
      <c r="AY204" s="253" t="s">
        <v>222</v>
      </c>
    </row>
    <row r="205" s="2" customFormat="1" ht="24.15" customHeight="1">
      <c r="A205" s="37"/>
      <c r="B205" s="38"/>
      <c r="C205" s="228" t="s">
        <v>481</v>
      </c>
      <c r="D205" s="228" t="s">
        <v>223</v>
      </c>
      <c r="E205" s="229" t="s">
        <v>951</v>
      </c>
      <c r="F205" s="230" t="s">
        <v>952</v>
      </c>
      <c r="G205" s="231" t="s">
        <v>314</v>
      </c>
      <c r="H205" s="232">
        <v>15</v>
      </c>
      <c r="I205" s="233"/>
      <c r="J205" s="234">
        <f>ROUND(I205*H205,2)</f>
        <v>0</v>
      </c>
      <c r="K205" s="235"/>
      <c r="L205" s="43"/>
      <c r="M205" s="236" t="s">
        <v>1</v>
      </c>
      <c r="N205" s="237" t="s">
        <v>49</v>
      </c>
      <c r="O205" s="90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40" t="s">
        <v>236</v>
      </c>
      <c r="AT205" s="240" t="s">
        <v>223</v>
      </c>
      <c r="AU205" s="240" t="s">
        <v>95</v>
      </c>
      <c r="AY205" s="15" t="s">
        <v>222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5" t="s">
        <v>92</v>
      </c>
      <c r="BK205" s="241">
        <f>ROUND(I205*H205,2)</f>
        <v>0</v>
      </c>
      <c r="BL205" s="15" t="s">
        <v>236</v>
      </c>
      <c r="BM205" s="240" t="s">
        <v>953</v>
      </c>
    </row>
    <row r="206" s="13" customFormat="1">
      <c r="A206" s="13"/>
      <c r="B206" s="242"/>
      <c r="C206" s="243"/>
      <c r="D206" s="244" t="s">
        <v>280</v>
      </c>
      <c r="E206" s="245" t="s">
        <v>1</v>
      </c>
      <c r="F206" s="246" t="s">
        <v>8</v>
      </c>
      <c r="G206" s="243"/>
      <c r="H206" s="247">
        <v>15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280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222</v>
      </c>
    </row>
    <row r="207" s="12" customFormat="1" ht="22.8" customHeight="1">
      <c r="A207" s="12"/>
      <c r="B207" s="212"/>
      <c r="C207" s="213"/>
      <c r="D207" s="214" t="s">
        <v>83</v>
      </c>
      <c r="E207" s="226" t="s">
        <v>243</v>
      </c>
      <c r="F207" s="226" t="s">
        <v>649</v>
      </c>
      <c r="G207" s="213"/>
      <c r="H207" s="213"/>
      <c r="I207" s="216"/>
      <c r="J207" s="227">
        <f>BK207</f>
        <v>0</v>
      </c>
      <c r="K207" s="213"/>
      <c r="L207" s="218"/>
      <c r="M207" s="219"/>
      <c r="N207" s="220"/>
      <c r="O207" s="220"/>
      <c r="P207" s="221">
        <v>0</v>
      </c>
      <c r="Q207" s="220"/>
      <c r="R207" s="221">
        <v>0</v>
      </c>
      <c r="S207" s="220"/>
      <c r="T207" s="222"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23" t="s">
        <v>92</v>
      </c>
      <c r="AT207" s="224" t="s">
        <v>83</v>
      </c>
      <c r="AU207" s="224" t="s">
        <v>92</v>
      </c>
      <c r="AY207" s="223" t="s">
        <v>222</v>
      </c>
      <c r="BK207" s="225">
        <v>0</v>
      </c>
    </row>
    <row r="208" s="12" customFormat="1" ht="22.8" customHeight="1">
      <c r="A208" s="12"/>
      <c r="B208" s="212"/>
      <c r="C208" s="213"/>
      <c r="D208" s="214" t="s">
        <v>83</v>
      </c>
      <c r="E208" s="226" t="s">
        <v>251</v>
      </c>
      <c r="F208" s="226" t="s">
        <v>529</v>
      </c>
      <c r="G208" s="213"/>
      <c r="H208" s="213"/>
      <c r="I208" s="216"/>
      <c r="J208" s="227">
        <f>BK208</f>
        <v>0</v>
      </c>
      <c r="K208" s="213"/>
      <c r="L208" s="218"/>
      <c r="M208" s="219"/>
      <c r="N208" s="220"/>
      <c r="O208" s="220"/>
      <c r="P208" s="221">
        <f>P209+SUM(P210:P243)</f>
        <v>0</v>
      </c>
      <c r="Q208" s="220"/>
      <c r="R208" s="221">
        <f>R209+SUM(R210:R243)</f>
        <v>5.6034100000000002</v>
      </c>
      <c r="S208" s="220"/>
      <c r="T208" s="222">
        <f>T209+SUM(T210:T243)</f>
        <v>5.6999999999999993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23" t="s">
        <v>92</v>
      </c>
      <c r="AT208" s="224" t="s">
        <v>83</v>
      </c>
      <c r="AU208" s="224" t="s">
        <v>92</v>
      </c>
      <c r="AY208" s="223" t="s">
        <v>222</v>
      </c>
      <c r="BK208" s="225">
        <f>BK209+SUM(BK210:BK243)</f>
        <v>0</v>
      </c>
    </row>
    <row r="209" s="2" customFormat="1" ht="16.5" customHeight="1">
      <c r="A209" s="37"/>
      <c r="B209" s="38"/>
      <c r="C209" s="228" t="s">
        <v>486</v>
      </c>
      <c r="D209" s="228" t="s">
        <v>223</v>
      </c>
      <c r="E209" s="229" t="s">
        <v>2369</v>
      </c>
      <c r="F209" s="230" t="s">
        <v>2370</v>
      </c>
      <c r="G209" s="231" t="s">
        <v>314</v>
      </c>
      <c r="H209" s="232">
        <v>15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0</v>
      </c>
      <c r="R209" s="238">
        <f>Q209*H209</f>
        <v>0</v>
      </c>
      <c r="S209" s="238">
        <v>0.17999999999999999</v>
      </c>
      <c r="T209" s="239">
        <f>S209*H209</f>
        <v>2.6999999999999997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236</v>
      </c>
      <c r="AT209" s="240" t="s">
        <v>223</v>
      </c>
      <c r="AU209" s="240" t="s">
        <v>95</v>
      </c>
      <c r="AY209" s="15" t="s">
        <v>222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236</v>
      </c>
      <c r="BM209" s="240" t="s">
        <v>2371</v>
      </c>
    </row>
    <row r="210" s="13" customFormat="1">
      <c r="A210" s="13"/>
      <c r="B210" s="242"/>
      <c r="C210" s="243"/>
      <c r="D210" s="244" t="s">
        <v>280</v>
      </c>
      <c r="E210" s="245" t="s">
        <v>1</v>
      </c>
      <c r="F210" s="246" t="s">
        <v>8</v>
      </c>
      <c r="G210" s="243"/>
      <c r="H210" s="247">
        <v>15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280</v>
      </c>
      <c r="AU210" s="253" t="s">
        <v>95</v>
      </c>
      <c r="AV210" s="13" t="s">
        <v>95</v>
      </c>
      <c r="AW210" s="13" t="s">
        <v>39</v>
      </c>
      <c r="AX210" s="13" t="s">
        <v>92</v>
      </c>
      <c r="AY210" s="253" t="s">
        <v>222</v>
      </c>
    </row>
    <row r="211" s="2" customFormat="1" ht="33" customHeight="1">
      <c r="A211" s="37"/>
      <c r="B211" s="38"/>
      <c r="C211" s="228" t="s">
        <v>665</v>
      </c>
      <c r="D211" s="228" t="s">
        <v>223</v>
      </c>
      <c r="E211" s="229" t="s">
        <v>2372</v>
      </c>
      <c r="F211" s="230" t="s">
        <v>2373</v>
      </c>
      <c r="G211" s="231" t="s">
        <v>314</v>
      </c>
      <c r="H211" s="232">
        <v>15</v>
      </c>
      <c r="I211" s="233"/>
      <c r="J211" s="234">
        <f>ROUND(I211*H211,2)</f>
        <v>0</v>
      </c>
      <c r="K211" s="235"/>
      <c r="L211" s="43"/>
      <c r="M211" s="236" t="s">
        <v>1</v>
      </c>
      <c r="N211" s="237" t="s">
        <v>49</v>
      </c>
      <c r="O211" s="90"/>
      <c r="P211" s="238">
        <f>O211*H211</f>
        <v>0</v>
      </c>
      <c r="Q211" s="238">
        <v>1.0000000000000001E-05</v>
      </c>
      <c r="R211" s="238">
        <f>Q211*H211</f>
        <v>0.00015000000000000001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236</v>
      </c>
      <c r="AT211" s="240" t="s">
        <v>223</v>
      </c>
      <c r="AU211" s="240" t="s">
        <v>95</v>
      </c>
      <c r="AY211" s="15" t="s">
        <v>222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236</v>
      </c>
      <c r="BM211" s="240" t="s">
        <v>2374</v>
      </c>
    </row>
    <row r="212" s="13" customFormat="1">
      <c r="A212" s="13"/>
      <c r="B212" s="242"/>
      <c r="C212" s="243"/>
      <c r="D212" s="244" t="s">
        <v>280</v>
      </c>
      <c r="E212" s="245" t="s">
        <v>1</v>
      </c>
      <c r="F212" s="246" t="s">
        <v>8</v>
      </c>
      <c r="G212" s="243"/>
      <c r="H212" s="247">
        <v>15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280</v>
      </c>
      <c r="AU212" s="253" t="s">
        <v>95</v>
      </c>
      <c r="AV212" s="13" t="s">
        <v>95</v>
      </c>
      <c r="AW212" s="13" t="s">
        <v>39</v>
      </c>
      <c r="AX212" s="13" t="s">
        <v>92</v>
      </c>
      <c r="AY212" s="253" t="s">
        <v>222</v>
      </c>
    </row>
    <row r="213" s="2" customFormat="1" ht="24.15" customHeight="1">
      <c r="A213" s="37"/>
      <c r="B213" s="38"/>
      <c r="C213" s="259" t="s">
        <v>671</v>
      </c>
      <c r="D213" s="259" t="s">
        <v>405</v>
      </c>
      <c r="E213" s="260" t="s">
        <v>2375</v>
      </c>
      <c r="F213" s="261" t="s">
        <v>2376</v>
      </c>
      <c r="G213" s="262" t="s">
        <v>354</v>
      </c>
      <c r="H213" s="263">
        <v>5</v>
      </c>
      <c r="I213" s="264"/>
      <c r="J213" s="265">
        <f>ROUND(I213*H213,2)</f>
        <v>0</v>
      </c>
      <c r="K213" s="266"/>
      <c r="L213" s="267"/>
      <c r="M213" s="268" t="s">
        <v>1</v>
      </c>
      <c r="N213" s="269" t="s">
        <v>49</v>
      </c>
      <c r="O213" s="90"/>
      <c r="P213" s="238">
        <f>O213*H213</f>
        <v>0</v>
      </c>
      <c r="Q213" s="238">
        <v>0.040300000000000002</v>
      </c>
      <c r="R213" s="238">
        <f>Q213*H213</f>
        <v>0.20150000000000001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251</v>
      </c>
      <c r="AT213" s="240" t="s">
        <v>405</v>
      </c>
      <c r="AU213" s="240" t="s">
        <v>95</v>
      </c>
      <c r="AY213" s="15" t="s">
        <v>222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236</v>
      </c>
      <c r="BM213" s="240" t="s">
        <v>2377</v>
      </c>
    </row>
    <row r="214" s="13" customFormat="1">
      <c r="A214" s="13"/>
      <c r="B214" s="242"/>
      <c r="C214" s="243"/>
      <c r="D214" s="244" t="s">
        <v>280</v>
      </c>
      <c r="E214" s="245" t="s">
        <v>1</v>
      </c>
      <c r="F214" s="246" t="s">
        <v>221</v>
      </c>
      <c r="G214" s="243"/>
      <c r="H214" s="247">
        <v>5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280</v>
      </c>
      <c r="AU214" s="253" t="s">
        <v>95</v>
      </c>
      <c r="AV214" s="13" t="s">
        <v>95</v>
      </c>
      <c r="AW214" s="13" t="s">
        <v>39</v>
      </c>
      <c r="AX214" s="13" t="s">
        <v>92</v>
      </c>
      <c r="AY214" s="253" t="s">
        <v>222</v>
      </c>
    </row>
    <row r="215" s="2" customFormat="1" ht="33" customHeight="1">
      <c r="A215" s="37"/>
      <c r="B215" s="38"/>
      <c r="C215" s="228" t="s">
        <v>677</v>
      </c>
      <c r="D215" s="228" t="s">
        <v>223</v>
      </c>
      <c r="E215" s="229" t="s">
        <v>2378</v>
      </c>
      <c r="F215" s="230" t="s">
        <v>2379</v>
      </c>
      <c r="G215" s="231" t="s">
        <v>354</v>
      </c>
      <c r="H215" s="232">
        <v>25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236</v>
      </c>
      <c r="AT215" s="240" t="s">
        <v>223</v>
      </c>
      <c r="AU215" s="240" t="s">
        <v>95</v>
      </c>
      <c r="AY215" s="15" t="s">
        <v>222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236</v>
      </c>
      <c r="BM215" s="240" t="s">
        <v>2380</v>
      </c>
    </row>
    <row r="216" s="2" customFormat="1" ht="16.5" customHeight="1">
      <c r="A216" s="37"/>
      <c r="B216" s="38"/>
      <c r="C216" s="259" t="s">
        <v>681</v>
      </c>
      <c r="D216" s="259" t="s">
        <v>405</v>
      </c>
      <c r="E216" s="260" t="s">
        <v>2381</v>
      </c>
      <c r="F216" s="261" t="s">
        <v>2382</v>
      </c>
      <c r="G216" s="262" t="s">
        <v>354</v>
      </c>
      <c r="H216" s="263">
        <v>10</v>
      </c>
      <c r="I216" s="264"/>
      <c r="J216" s="265">
        <f>ROUND(I216*H216,2)</f>
        <v>0</v>
      </c>
      <c r="K216" s="266"/>
      <c r="L216" s="267"/>
      <c r="M216" s="268" t="s">
        <v>1</v>
      </c>
      <c r="N216" s="269" t="s">
        <v>49</v>
      </c>
      <c r="O216" s="90"/>
      <c r="P216" s="238">
        <f>O216*H216</f>
        <v>0</v>
      </c>
      <c r="Q216" s="238">
        <v>0.0011000000000000001</v>
      </c>
      <c r="R216" s="238">
        <f>Q216*H216</f>
        <v>0.011000000000000001</v>
      </c>
      <c r="S216" s="238">
        <v>0</v>
      </c>
      <c r="T216" s="23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40" t="s">
        <v>251</v>
      </c>
      <c r="AT216" s="240" t="s">
        <v>405</v>
      </c>
      <c r="AU216" s="240" t="s">
        <v>95</v>
      </c>
      <c r="AY216" s="15" t="s">
        <v>222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5" t="s">
        <v>92</v>
      </c>
      <c r="BK216" s="241">
        <f>ROUND(I216*H216,2)</f>
        <v>0</v>
      </c>
      <c r="BL216" s="15" t="s">
        <v>236</v>
      </c>
      <c r="BM216" s="240" t="s">
        <v>2383</v>
      </c>
    </row>
    <row r="217" s="13" customFormat="1">
      <c r="A217" s="13"/>
      <c r="B217" s="242"/>
      <c r="C217" s="243"/>
      <c r="D217" s="244" t="s">
        <v>280</v>
      </c>
      <c r="E217" s="245" t="s">
        <v>1</v>
      </c>
      <c r="F217" s="246" t="s">
        <v>259</v>
      </c>
      <c r="G217" s="243"/>
      <c r="H217" s="247">
        <v>10</v>
      </c>
      <c r="I217" s="248"/>
      <c r="J217" s="243"/>
      <c r="K217" s="243"/>
      <c r="L217" s="249"/>
      <c r="M217" s="250"/>
      <c r="N217" s="251"/>
      <c r="O217" s="251"/>
      <c r="P217" s="251"/>
      <c r="Q217" s="251"/>
      <c r="R217" s="251"/>
      <c r="S217" s="251"/>
      <c r="T217" s="25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3" t="s">
        <v>280</v>
      </c>
      <c r="AU217" s="253" t="s">
        <v>95</v>
      </c>
      <c r="AV217" s="13" t="s">
        <v>95</v>
      </c>
      <c r="AW217" s="13" t="s">
        <v>39</v>
      </c>
      <c r="AX217" s="13" t="s">
        <v>92</v>
      </c>
      <c r="AY217" s="253" t="s">
        <v>222</v>
      </c>
    </row>
    <row r="218" s="2" customFormat="1" ht="16.5" customHeight="1">
      <c r="A218" s="37"/>
      <c r="B218" s="38"/>
      <c r="C218" s="259" t="s">
        <v>685</v>
      </c>
      <c r="D218" s="259" t="s">
        <v>405</v>
      </c>
      <c r="E218" s="260" t="s">
        <v>2384</v>
      </c>
      <c r="F218" s="261" t="s">
        <v>2385</v>
      </c>
      <c r="G218" s="262" t="s">
        <v>354</v>
      </c>
      <c r="H218" s="263">
        <v>5</v>
      </c>
      <c r="I218" s="264"/>
      <c r="J218" s="265">
        <f>ROUND(I218*H218,2)</f>
        <v>0</v>
      </c>
      <c r="K218" s="266"/>
      <c r="L218" s="267"/>
      <c r="M218" s="268" t="s">
        <v>1</v>
      </c>
      <c r="N218" s="269" t="s">
        <v>49</v>
      </c>
      <c r="O218" s="90"/>
      <c r="P218" s="238">
        <f>O218*H218</f>
        <v>0</v>
      </c>
      <c r="Q218" s="238">
        <v>0.0012099999999999999</v>
      </c>
      <c r="R218" s="238">
        <f>Q218*H218</f>
        <v>0.0060499999999999998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251</v>
      </c>
      <c r="AT218" s="240" t="s">
        <v>405</v>
      </c>
      <c r="AU218" s="240" t="s">
        <v>95</v>
      </c>
      <c r="AY218" s="15" t="s">
        <v>222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236</v>
      </c>
      <c r="BM218" s="240" t="s">
        <v>2386</v>
      </c>
    </row>
    <row r="219" s="13" customFormat="1">
      <c r="A219" s="13"/>
      <c r="B219" s="242"/>
      <c r="C219" s="243"/>
      <c r="D219" s="244" t="s">
        <v>280</v>
      </c>
      <c r="E219" s="245" t="s">
        <v>1</v>
      </c>
      <c r="F219" s="246" t="s">
        <v>221</v>
      </c>
      <c r="G219" s="243"/>
      <c r="H219" s="247">
        <v>5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280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222</v>
      </c>
    </row>
    <row r="220" s="2" customFormat="1" ht="16.5" customHeight="1">
      <c r="A220" s="37"/>
      <c r="B220" s="38"/>
      <c r="C220" s="259" t="s">
        <v>689</v>
      </c>
      <c r="D220" s="259" t="s">
        <v>405</v>
      </c>
      <c r="E220" s="260" t="s">
        <v>2387</v>
      </c>
      <c r="F220" s="261" t="s">
        <v>2388</v>
      </c>
      <c r="G220" s="262" t="s">
        <v>354</v>
      </c>
      <c r="H220" s="263">
        <v>5</v>
      </c>
      <c r="I220" s="264"/>
      <c r="J220" s="265">
        <f>ROUND(I220*H220,2)</f>
        <v>0</v>
      </c>
      <c r="K220" s="266"/>
      <c r="L220" s="267"/>
      <c r="M220" s="268" t="s">
        <v>1</v>
      </c>
      <c r="N220" s="269" t="s">
        <v>49</v>
      </c>
      <c r="O220" s="90"/>
      <c r="P220" s="238">
        <f>O220*H220</f>
        <v>0</v>
      </c>
      <c r="Q220" s="238">
        <v>0.0014</v>
      </c>
      <c r="R220" s="238">
        <f>Q220*H220</f>
        <v>0.0070000000000000001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251</v>
      </c>
      <c r="AT220" s="240" t="s">
        <v>405</v>
      </c>
      <c r="AU220" s="240" t="s">
        <v>95</v>
      </c>
      <c r="AY220" s="15" t="s">
        <v>222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236</v>
      </c>
      <c r="BM220" s="240" t="s">
        <v>2389</v>
      </c>
    </row>
    <row r="221" s="13" customFormat="1">
      <c r="A221" s="13"/>
      <c r="B221" s="242"/>
      <c r="C221" s="243"/>
      <c r="D221" s="244" t="s">
        <v>280</v>
      </c>
      <c r="E221" s="245" t="s">
        <v>1</v>
      </c>
      <c r="F221" s="246" t="s">
        <v>221</v>
      </c>
      <c r="G221" s="243"/>
      <c r="H221" s="247">
        <v>5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280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222</v>
      </c>
    </row>
    <row r="222" s="2" customFormat="1" ht="16.5" customHeight="1">
      <c r="A222" s="37"/>
      <c r="B222" s="38"/>
      <c r="C222" s="259" t="s">
        <v>693</v>
      </c>
      <c r="D222" s="259" t="s">
        <v>405</v>
      </c>
      <c r="E222" s="260" t="s">
        <v>2390</v>
      </c>
      <c r="F222" s="261" t="s">
        <v>2391</v>
      </c>
      <c r="G222" s="262" t="s">
        <v>354</v>
      </c>
      <c r="H222" s="263">
        <v>5</v>
      </c>
      <c r="I222" s="264"/>
      <c r="J222" s="265">
        <f>ROUND(I222*H222,2)</f>
        <v>0</v>
      </c>
      <c r="K222" s="266"/>
      <c r="L222" s="267"/>
      <c r="M222" s="268" t="s">
        <v>1</v>
      </c>
      <c r="N222" s="269" t="s">
        <v>49</v>
      </c>
      <c r="O222" s="90"/>
      <c r="P222" s="238">
        <f>O222*H222</f>
        <v>0</v>
      </c>
      <c r="Q222" s="238">
        <v>0.0014</v>
      </c>
      <c r="R222" s="238">
        <f>Q222*H222</f>
        <v>0.0070000000000000001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251</v>
      </c>
      <c r="AT222" s="240" t="s">
        <v>405</v>
      </c>
      <c r="AU222" s="240" t="s">
        <v>95</v>
      </c>
      <c r="AY222" s="15" t="s">
        <v>222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236</v>
      </c>
      <c r="BM222" s="240" t="s">
        <v>2392</v>
      </c>
    </row>
    <row r="223" s="13" customFormat="1">
      <c r="A223" s="13"/>
      <c r="B223" s="242"/>
      <c r="C223" s="243"/>
      <c r="D223" s="244" t="s">
        <v>280</v>
      </c>
      <c r="E223" s="245" t="s">
        <v>1</v>
      </c>
      <c r="F223" s="246" t="s">
        <v>221</v>
      </c>
      <c r="G223" s="243"/>
      <c r="H223" s="247">
        <v>5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280</v>
      </c>
      <c r="AU223" s="253" t="s">
        <v>95</v>
      </c>
      <c r="AV223" s="13" t="s">
        <v>95</v>
      </c>
      <c r="AW223" s="13" t="s">
        <v>39</v>
      </c>
      <c r="AX223" s="13" t="s">
        <v>92</v>
      </c>
      <c r="AY223" s="253" t="s">
        <v>222</v>
      </c>
    </row>
    <row r="224" s="2" customFormat="1" ht="24.15" customHeight="1">
      <c r="A224" s="37"/>
      <c r="B224" s="38"/>
      <c r="C224" s="228" t="s">
        <v>697</v>
      </c>
      <c r="D224" s="228" t="s">
        <v>223</v>
      </c>
      <c r="E224" s="229" t="s">
        <v>2236</v>
      </c>
      <c r="F224" s="230" t="s">
        <v>2237</v>
      </c>
      <c r="G224" s="231" t="s">
        <v>329</v>
      </c>
      <c r="H224" s="232">
        <v>5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</v>
      </c>
      <c r="R224" s="238">
        <f>Q224*H224</f>
        <v>0</v>
      </c>
      <c r="S224" s="238">
        <v>0.55000000000000004</v>
      </c>
      <c r="T224" s="239">
        <f>S224*H224</f>
        <v>2.75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236</v>
      </c>
      <c r="AT224" s="240" t="s">
        <v>223</v>
      </c>
      <c r="AU224" s="240" t="s">
        <v>95</v>
      </c>
      <c r="AY224" s="15" t="s">
        <v>222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236</v>
      </c>
      <c r="BM224" s="240" t="s">
        <v>2393</v>
      </c>
    </row>
    <row r="225" s="13" customFormat="1">
      <c r="A225" s="13"/>
      <c r="B225" s="242"/>
      <c r="C225" s="243"/>
      <c r="D225" s="244" t="s">
        <v>280</v>
      </c>
      <c r="E225" s="245" t="s">
        <v>1</v>
      </c>
      <c r="F225" s="246" t="s">
        <v>221</v>
      </c>
      <c r="G225" s="243"/>
      <c r="H225" s="247">
        <v>5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280</v>
      </c>
      <c r="AU225" s="253" t="s">
        <v>95</v>
      </c>
      <c r="AV225" s="13" t="s">
        <v>95</v>
      </c>
      <c r="AW225" s="13" t="s">
        <v>39</v>
      </c>
      <c r="AX225" s="13" t="s">
        <v>84</v>
      </c>
      <c r="AY225" s="253" t="s">
        <v>222</v>
      </c>
    </row>
    <row r="226" s="2" customFormat="1" ht="24.15" customHeight="1">
      <c r="A226" s="37"/>
      <c r="B226" s="38"/>
      <c r="C226" s="228" t="s">
        <v>701</v>
      </c>
      <c r="D226" s="228" t="s">
        <v>223</v>
      </c>
      <c r="E226" s="229" t="s">
        <v>2394</v>
      </c>
      <c r="F226" s="230" t="s">
        <v>2395</v>
      </c>
      <c r="G226" s="231" t="s">
        <v>354</v>
      </c>
      <c r="H226" s="232">
        <v>1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0.12526000000000001</v>
      </c>
      <c r="R226" s="238">
        <f>Q226*H226</f>
        <v>0.12526000000000001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236</v>
      </c>
      <c r="AT226" s="240" t="s">
        <v>223</v>
      </c>
      <c r="AU226" s="240" t="s">
        <v>95</v>
      </c>
      <c r="AY226" s="15" t="s">
        <v>222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236</v>
      </c>
      <c r="BM226" s="240" t="s">
        <v>2396</v>
      </c>
    </row>
    <row r="227" s="2" customFormat="1" ht="21.75" customHeight="1">
      <c r="A227" s="37"/>
      <c r="B227" s="38"/>
      <c r="C227" s="259" t="s">
        <v>705</v>
      </c>
      <c r="D227" s="259" t="s">
        <v>405</v>
      </c>
      <c r="E227" s="260" t="s">
        <v>2397</v>
      </c>
      <c r="F227" s="261" t="s">
        <v>2398</v>
      </c>
      <c r="G227" s="262" t="s">
        <v>354</v>
      </c>
      <c r="H227" s="263">
        <v>1</v>
      </c>
      <c r="I227" s="264"/>
      <c r="J227" s="265">
        <f>ROUND(I227*H227,2)</f>
        <v>0</v>
      </c>
      <c r="K227" s="266"/>
      <c r="L227" s="267"/>
      <c r="M227" s="268" t="s">
        <v>1</v>
      </c>
      <c r="N227" s="269" t="s">
        <v>49</v>
      </c>
      <c r="O227" s="90"/>
      <c r="P227" s="238">
        <f>O227*H227</f>
        <v>0</v>
      </c>
      <c r="Q227" s="238">
        <v>0.28000000000000003</v>
      </c>
      <c r="R227" s="238">
        <f>Q227*H227</f>
        <v>0.28000000000000003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251</v>
      </c>
      <c r="AT227" s="240" t="s">
        <v>405</v>
      </c>
      <c r="AU227" s="240" t="s">
        <v>95</v>
      </c>
      <c r="AY227" s="15" t="s">
        <v>222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236</v>
      </c>
      <c r="BM227" s="240" t="s">
        <v>2399</v>
      </c>
    </row>
    <row r="228" s="2" customFormat="1" ht="24.15" customHeight="1">
      <c r="A228" s="37"/>
      <c r="B228" s="38"/>
      <c r="C228" s="228" t="s">
        <v>710</v>
      </c>
      <c r="D228" s="228" t="s">
        <v>223</v>
      </c>
      <c r="E228" s="229" t="s">
        <v>2400</v>
      </c>
      <c r="F228" s="230" t="s">
        <v>2401</v>
      </c>
      <c r="G228" s="231" t="s">
        <v>354</v>
      </c>
      <c r="H228" s="232">
        <v>5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0.030759999999999999</v>
      </c>
      <c r="R228" s="238">
        <f>Q228*H228</f>
        <v>0.15379999999999999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236</v>
      </c>
      <c r="AT228" s="240" t="s">
        <v>223</v>
      </c>
      <c r="AU228" s="240" t="s">
        <v>95</v>
      </c>
      <c r="AY228" s="15" t="s">
        <v>222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236</v>
      </c>
      <c r="BM228" s="240" t="s">
        <v>2402</v>
      </c>
    </row>
    <row r="229" s="2" customFormat="1" ht="24.15" customHeight="1">
      <c r="A229" s="37"/>
      <c r="B229" s="38"/>
      <c r="C229" s="259" t="s">
        <v>316</v>
      </c>
      <c r="D229" s="259" t="s">
        <v>405</v>
      </c>
      <c r="E229" s="260" t="s">
        <v>2403</v>
      </c>
      <c r="F229" s="261" t="s">
        <v>2404</v>
      </c>
      <c r="G229" s="262" t="s">
        <v>354</v>
      </c>
      <c r="H229" s="263">
        <v>5</v>
      </c>
      <c r="I229" s="264"/>
      <c r="J229" s="265">
        <f>ROUND(I229*H229,2)</f>
        <v>0</v>
      </c>
      <c r="K229" s="266"/>
      <c r="L229" s="267"/>
      <c r="M229" s="268" t="s">
        <v>1</v>
      </c>
      <c r="N229" s="269" t="s">
        <v>49</v>
      </c>
      <c r="O229" s="90"/>
      <c r="P229" s="238">
        <f>O229*H229</f>
        <v>0</v>
      </c>
      <c r="Q229" s="238">
        <v>0.070000000000000007</v>
      </c>
      <c r="R229" s="238">
        <f>Q229*H229</f>
        <v>0.35000000000000003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251</v>
      </c>
      <c r="AT229" s="240" t="s">
        <v>405</v>
      </c>
      <c r="AU229" s="240" t="s">
        <v>95</v>
      </c>
      <c r="AY229" s="15" t="s">
        <v>222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236</v>
      </c>
      <c r="BM229" s="240" t="s">
        <v>2405</v>
      </c>
    </row>
    <row r="230" s="2" customFormat="1" ht="24.15" customHeight="1">
      <c r="A230" s="37"/>
      <c r="B230" s="38"/>
      <c r="C230" s="228" t="s">
        <v>719</v>
      </c>
      <c r="D230" s="228" t="s">
        <v>223</v>
      </c>
      <c r="E230" s="229" t="s">
        <v>2406</v>
      </c>
      <c r="F230" s="230" t="s">
        <v>2407</v>
      </c>
      <c r="G230" s="231" t="s">
        <v>354</v>
      </c>
      <c r="H230" s="232">
        <v>5</v>
      </c>
      <c r="I230" s="233"/>
      <c r="J230" s="234">
        <f>ROUND(I230*H230,2)</f>
        <v>0</v>
      </c>
      <c r="K230" s="235"/>
      <c r="L230" s="43"/>
      <c r="M230" s="236" t="s">
        <v>1</v>
      </c>
      <c r="N230" s="237" t="s">
        <v>49</v>
      </c>
      <c r="O230" s="90"/>
      <c r="P230" s="238">
        <f>O230*H230</f>
        <v>0</v>
      </c>
      <c r="Q230" s="238">
        <v>0.030759999999999999</v>
      </c>
      <c r="R230" s="238">
        <f>Q230*H230</f>
        <v>0.15379999999999999</v>
      </c>
      <c r="S230" s="238">
        <v>0</v>
      </c>
      <c r="T230" s="239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240" t="s">
        <v>236</v>
      </c>
      <c r="AT230" s="240" t="s">
        <v>223</v>
      </c>
      <c r="AU230" s="240" t="s">
        <v>95</v>
      </c>
      <c r="AY230" s="15" t="s">
        <v>222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5" t="s">
        <v>92</v>
      </c>
      <c r="BK230" s="241">
        <f>ROUND(I230*H230,2)</f>
        <v>0</v>
      </c>
      <c r="BL230" s="15" t="s">
        <v>236</v>
      </c>
      <c r="BM230" s="240" t="s">
        <v>2408</v>
      </c>
    </row>
    <row r="231" s="2" customFormat="1" ht="24.15" customHeight="1">
      <c r="A231" s="37"/>
      <c r="B231" s="38"/>
      <c r="C231" s="259" t="s">
        <v>723</v>
      </c>
      <c r="D231" s="259" t="s">
        <v>405</v>
      </c>
      <c r="E231" s="260" t="s">
        <v>2409</v>
      </c>
      <c r="F231" s="261" t="s">
        <v>2410</v>
      </c>
      <c r="G231" s="262" t="s">
        <v>354</v>
      </c>
      <c r="H231" s="263">
        <v>5</v>
      </c>
      <c r="I231" s="264"/>
      <c r="J231" s="265">
        <f>ROUND(I231*H231,2)</f>
        <v>0</v>
      </c>
      <c r="K231" s="266"/>
      <c r="L231" s="267"/>
      <c r="M231" s="268" t="s">
        <v>1</v>
      </c>
      <c r="N231" s="269" t="s">
        <v>49</v>
      </c>
      <c r="O231" s="90"/>
      <c r="P231" s="238">
        <f>O231*H231</f>
        <v>0</v>
      </c>
      <c r="Q231" s="238">
        <v>0.155</v>
      </c>
      <c r="R231" s="238">
        <f>Q231*H231</f>
        <v>0.77500000000000002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251</v>
      </c>
      <c r="AT231" s="240" t="s">
        <v>405</v>
      </c>
      <c r="AU231" s="240" t="s">
        <v>95</v>
      </c>
      <c r="AY231" s="15" t="s">
        <v>222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236</v>
      </c>
      <c r="BM231" s="240" t="s">
        <v>2411</v>
      </c>
    </row>
    <row r="232" s="2" customFormat="1" ht="24.15" customHeight="1">
      <c r="A232" s="37"/>
      <c r="B232" s="38"/>
      <c r="C232" s="228" t="s">
        <v>727</v>
      </c>
      <c r="D232" s="228" t="s">
        <v>223</v>
      </c>
      <c r="E232" s="229" t="s">
        <v>2412</v>
      </c>
      <c r="F232" s="230" t="s">
        <v>2413</v>
      </c>
      <c r="G232" s="231" t="s">
        <v>354</v>
      </c>
      <c r="H232" s="232">
        <v>5</v>
      </c>
      <c r="I232" s="233"/>
      <c r="J232" s="234">
        <f>ROUND(I232*H232,2)</f>
        <v>0</v>
      </c>
      <c r="K232" s="235"/>
      <c r="L232" s="43"/>
      <c r="M232" s="236" t="s">
        <v>1</v>
      </c>
      <c r="N232" s="237" t="s">
        <v>49</v>
      </c>
      <c r="O232" s="90"/>
      <c r="P232" s="238">
        <f>O232*H232</f>
        <v>0</v>
      </c>
      <c r="Q232" s="238">
        <v>0</v>
      </c>
      <c r="R232" s="238">
        <f>Q232*H232</f>
        <v>0</v>
      </c>
      <c r="S232" s="238">
        <v>0.050000000000000003</v>
      </c>
      <c r="T232" s="239">
        <f>S232*H232</f>
        <v>0.25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240" t="s">
        <v>236</v>
      </c>
      <c r="AT232" s="240" t="s">
        <v>223</v>
      </c>
      <c r="AU232" s="240" t="s">
        <v>95</v>
      </c>
      <c r="AY232" s="15" t="s">
        <v>222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5" t="s">
        <v>92</v>
      </c>
      <c r="BK232" s="241">
        <f>ROUND(I232*H232,2)</f>
        <v>0</v>
      </c>
      <c r="BL232" s="15" t="s">
        <v>236</v>
      </c>
      <c r="BM232" s="240" t="s">
        <v>2414</v>
      </c>
    </row>
    <row r="233" s="2" customFormat="1" ht="24.15" customHeight="1">
      <c r="A233" s="37"/>
      <c r="B233" s="38"/>
      <c r="C233" s="228" t="s">
        <v>731</v>
      </c>
      <c r="D233" s="228" t="s">
        <v>223</v>
      </c>
      <c r="E233" s="229" t="s">
        <v>2415</v>
      </c>
      <c r="F233" s="230" t="s">
        <v>2416</v>
      </c>
      <c r="G233" s="231" t="s">
        <v>354</v>
      </c>
      <c r="H233" s="232">
        <v>5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0.21734000000000001</v>
      </c>
      <c r="R233" s="238">
        <f>Q233*H233</f>
        <v>1.0867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236</v>
      </c>
      <c r="AT233" s="240" t="s">
        <v>223</v>
      </c>
      <c r="AU233" s="240" t="s">
        <v>95</v>
      </c>
      <c r="AY233" s="15" t="s">
        <v>222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236</v>
      </c>
      <c r="BM233" s="240" t="s">
        <v>2417</v>
      </c>
    </row>
    <row r="234" s="2" customFormat="1" ht="16.5" customHeight="1">
      <c r="A234" s="37"/>
      <c r="B234" s="38"/>
      <c r="C234" s="259" t="s">
        <v>735</v>
      </c>
      <c r="D234" s="259" t="s">
        <v>405</v>
      </c>
      <c r="E234" s="260" t="s">
        <v>2418</v>
      </c>
      <c r="F234" s="261" t="s">
        <v>2419</v>
      </c>
      <c r="G234" s="262" t="s">
        <v>354</v>
      </c>
      <c r="H234" s="263">
        <v>5</v>
      </c>
      <c r="I234" s="264"/>
      <c r="J234" s="265">
        <f>ROUND(I234*H234,2)</f>
        <v>0</v>
      </c>
      <c r="K234" s="266"/>
      <c r="L234" s="267"/>
      <c r="M234" s="268" t="s">
        <v>1</v>
      </c>
      <c r="N234" s="269" t="s">
        <v>49</v>
      </c>
      <c r="O234" s="90"/>
      <c r="P234" s="238">
        <f>O234*H234</f>
        <v>0</v>
      </c>
      <c r="Q234" s="238">
        <v>0.059999999999999998</v>
      </c>
      <c r="R234" s="238">
        <f>Q234*H234</f>
        <v>0.29999999999999999</v>
      </c>
      <c r="S234" s="238">
        <v>0</v>
      </c>
      <c r="T234" s="239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240" t="s">
        <v>251</v>
      </c>
      <c r="AT234" s="240" t="s">
        <v>405</v>
      </c>
      <c r="AU234" s="240" t="s">
        <v>95</v>
      </c>
      <c r="AY234" s="15" t="s">
        <v>222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5" t="s">
        <v>92</v>
      </c>
      <c r="BK234" s="241">
        <f>ROUND(I234*H234,2)</f>
        <v>0</v>
      </c>
      <c r="BL234" s="15" t="s">
        <v>236</v>
      </c>
      <c r="BM234" s="240" t="s">
        <v>2420</v>
      </c>
    </row>
    <row r="235" s="2" customFormat="1" ht="24.15" customHeight="1">
      <c r="A235" s="37"/>
      <c r="B235" s="38"/>
      <c r="C235" s="228" t="s">
        <v>739</v>
      </c>
      <c r="D235" s="228" t="s">
        <v>223</v>
      </c>
      <c r="E235" s="229" t="s">
        <v>2421</v>
      </c>
      <c r="F235" s="230" t="s">
        <v>2422</v>
      </c>
      <c r="G235" s="231" t="s">
        <v>329</v>
      </c>
      <c r="H235" s="232">
        <v>1.28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0</v>
      </c>
      <c r="R235" s="238">
        <f>Q235*H235</f>
        <v>0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236</v>
      </c>
      <c r="AT235" s="240" t="s">
        <v>223</v>
      </c>
      <c r="AU235" s="240" t="s">
        <v>95</v>
      </c>
      <c r="AY235" s="15" t="s">
        <v>222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236</v>
      </c>
      <c r="BM235" s="240" t="s">
        <v>2423</v>
      </c>
    </row>
    <row r="236" s="13" customFormat="1">
      <c r="A236" s="13"/>
      <c r="B236" s="242"/>
      <c r="C236" s="243"/>
      <c r="D236" s="244" t="s">
        <v>280</v>
      </c>
      <c r="E236" s="245" t="s">
        <v>1</v>
      </c>
      <c r="F236" s="246" t="s">
        <v>2424</v>
      </c>
      <c r="G236" s="243"/>
      <c r="H236" s="247">
        <v>1.28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280</v>
      </c>
      <c r="AU236" s="253" t="s">
        <v>95</v>
      </c>
      <c r="AV236" s="13" t="s">
        <v>95</v>
      </c>
      <c r="AW236" s="13" t="s">
        <v>39</v>
      </c>
      <c r="AX236" s="13" t="s">
        <v>92</v>
      </c>
      <c r="AY236" s="253" t="s">
        <v>222</v>
      </c>
    </row>
    <row r="237" s="2" customFormat="1" ht="24.15" customHeight="1">
      <c r="A237" s="37"/>
      <c r="B237" s="38"/>
      <c r="C237" s="228" t="s">
        <v>743</v>
      </c>
      <c r="D237" s="228" t="s">
        <v>223</v>
      </c>
      <c r="E237" s="229" t="s">
        <v>2425</v>
      </c>
      <c r="F237" s="230" t="s">
        <v>2426</v>
      </c>
      <c r="G237" s="231" t="s">
        <v>361</v>
      </c>
      <c r="H237" s="232">
        <v>10</v>
      </c>
      <c r="I237" s="233"/>
      <c r="J237" s="234">
        <f>ROUND(I237*H237,2)</f>
        <v>0</v>
      </c>
      <c r="K237" s="235"/>
      <c r="L237" s="43"/>
      <c r="M237" s="236" t="s">
        <v>1</v>
      </c>
      <c r="N237" s="237" t="s">
        <v>49</v>
      </c>
      <c r="O237" s="90"/>
      <c r="P237" s="238">
        <f>O237*H237</f>
        <v>0</v>
      </c>
      <c r="Q237" s="238">
        <v>0.0040200000000000001</v>
      </c>
      <c r="R237" s="238">
        <f>Q237*H237</f>
        <v>0.0402</v>
      </c>
      <c r="S237" s="238">
        <v>0</v>
      </c>
      <c r="T237" s="239">
        <f>S237*H237</f>
        <v>0</v>
      </c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R237" s="240" t="s">
        <v>236</v>
      </c>
      <c r="AT237" s="240" t="s">
        <v>223</v>
      </c>
      <c r="AU237" s="240" t="s">
        <v>95</v>
      </c>
      <c r="AY237" s="15" t="s">
        <v>222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5" t="s">
        <v>92</v>
      </c>
      <c r="BK237" s="241">
        <f>ROUND(I237*H237,2)</f>
        <v>0</v>
      </c>
      <c r="BL237" s="15" t="s">
        <v>236</v>
      </c>
      <c r="BM237" s="240" t="s">
        <v>2427</v>
      </c>
    </row>
    <row r="238" s="13" customFormat="1">
      <c r="A238" s="13"/>
      <c r="B238" s="242"/>
      <c r="C238" s="243"/>
      <c r="D238" s="244" t="s">
        <v>280</v>
      </c>
      <c r="E238" s="245" t="s">
        <v>1</v>
      </c>
      <c r="F238" s="246" t="s">
        <v>2428</v>
      </c>
      <c r="G238" s="243"/>
      <c r="H238" s="247">
        <v>10</v>
      </c>
      <c r="I238" s="248"/>
      <c r="J238" s="243"/>
      <c r="K238" s="243"/>
      <c r="L238" s="249"/>
      <c r="M238" s="250"/>
      <c r="N238" s="251"/>
      <c r="O238" s="251"/>
      <c r="P238" s="251"/>
      <c r="Q238" s="251"/>
      <c r="R238" s="251"/>
      <c r="S238" s="251"/>
      <c r="T238" s="25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3" t="s">
        <v>280</v>
      </c>
      <c r="AU238" s="253" t="s">
        <v>95</v>
      </c>
      <c r="AV238" s="13" t="s">
        <v>95</v>
      </c>
      <c r="AW238" s="13" t="s">
        <v>39</v>
      </c>
      <c r="AX238" s="13" t="s">
        <v>92</v>
      </c>
      <c r="AY238" s="253" t="s">
        <v>222</v>
      </c>
    </row>
    <row r="239" s="2" customFormat="1" ht="21.75" customHeight="1">
      <c r="A239" s="37"/>
      <c r="B239" s="38"/>
      <c r="C239" s="228" t="s">
        <v>747</v>
      </c>
      <c r="D239" s="228" t="s">
        <v>223</v>
      </c>
      <c r="E239" s="229" t="s">
        <v>659</v>
      </c>
      <c r="F239" s="230" t="s">
        <v>660</v>
      </c>
      <c r="G239" s="231" t="s">
        <v>314</v>
      </c>
      <c r="H239" s="232">
        <v>15</v>
      </c>
      <c r="I239" s="233"/>
      <c r="J239" s="234">
        <f>ROUND(I239*H239,2)</f>
        <v>0</v>
      </c>
      <c r="K239" s="235"/>
      <c r="L239" s="43"/>
      <c r="M239" s="236" t="s">
        <v>1</v>
      </c>
      <c r="N239" s="237" t="s">
        <v>49</v>
      </c>
      <c r="O239" s="90"/>
      <c r="P239" s="238">
        <f>O239*H239</f>
        <v>0</v>
      </c>
      <c r="Q239" s="238">
        <v>0.00012999999999999999</v>
      </c>
      <c r="R239" s="238">
        <f>Q239*H239</f>
        <v>0.0019499999999999999</v>
      </c>
      <c r="S239" s="238">
        <v>0</v>
      </c>
      <c r="T239" s="239">
        <f>S239*H239</f>
        <v>0</v>
      </c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R239" s="240" t="s">
        <v>236</v>
      </c>
      <c r="AT239" s="240" t="s">
        <v>223</v>
      </c>
      <c r="AU239" s="240" t="s">
        <v>95</v>
      </c>
      <c r="AY239" s="15" t="s">
        <v>222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5" t="s">
        <v>92</v>
      </c>
      <c r="BK239" s="241">
        <f>ROUND(I239*H239,2)</f>
        <v>0</v>
      </c>
      <c r="BL239" s="15" t="s">
        <v>236</v>
      </c>
      <c r="BM239" s="240" t="s">
        <v>661</v>
      </c>
    </row>
    <row r="240" s="13" customFormat="1">
      <c r="A240" s="13"/>
      <c r="B240" s="242"/>
      <c r="C240" s="243"/>
      <c r="D240" s="244" t="s">
        <v>280</v>
      </c>
      <c r="E240" s="245" t="s">
        <v>1</v>
      </c>
      <c r="F240" s="246" t="s">
        <v>8</v>
      </c>
      <c r="G240" s="243"/>
      <c r="H240" s="247">
        <v>15</v>
      </c>
      <c r="I240" s="248"/>
      <c r="J240" s="243"/>
      <c r="K240" s="243"/>
      <c r="L240" s="249"/>
      <c r="M240" s="250"/>
      <c r="N240" s="251"/>
      <c r="O240" s="251"/>
      <c r="P240" s="251"/>
      <c r="Q240" s="251"/>
      <c r="R240" s="251"/>
      <c r="S240" s="251"/>
      <c r="T240" s="25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3" t="s">
        <v>280</v>
      </c>
      <c r="AU240" s="253" t="s">
        <v>95</v>
      </c>
      <c r="AV240" s="13" t="s">
        <v>95</v>
      </c>
      <c r="AW240" s="13" t="s">
        <v>39</v>
      </c>
      <c r="AX240" s="13" t="s">
        <v>92</v>
      </c>
      <c r="AY240" s="253" t="s">
        <v>222</v>
      </c>
    </row>
    <row r="241" s="2" customFormat="1" ht="24.15" customHeight="1">
      <c r="A241" s="37"/>
      <c r="B241" s="38"/>
      <c r="C241" s="228" t="s">
        <v>751</v>
      </c>
      <c r="D241" s="228" t="s">
        <v>223</v>
      </c>
      <c r="E241" s="229" t="s">
        <v>791</v>
      </c>
      <c r="F241" s="230" t="s">
        <v>792</v>
      </c>
      <c r="G241" s="231" t="s">
        <v>354</v>
      </c>
      <c r="H241" s="232">
        <v>5</v>
      </c>
      <c r="I241" s="233"/>
      <c r="J241" s="234">
        <f>ROUND(I241*H241,2)</f>
        <v>0</v>
      </c>
      <c r="K241" s="235"/>
      <c r="L241" s="43"/>
      <c r="M241" s="236" t="s">
        <v>1</v>
      </c>
      <c r="N241" s="237" t="s">
        <v>49</v>
      </c>
      <c r="O241" s="90"/>
      <c r="P241" s="238">
        <f>O241*H241</f>
        <v>0</v>
      </c>
      <c r="Q241" s="238">
        <v>0.42080000000000001</v>
      </c>
      <c r="R241" s="238">
        <f>Q241*H241</f>
        <v>2.1040000000000001</v>
      </c>
      <c r="S241" s="238">
        <v>0</v>
      </c>
      <c r="T241" s="239">
        <f>S241*H241</f>
        <v>0</v>
      </c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R241" s="240" t="s">
        <v>236</v>
      </c>
      <c r="AT241" s="240" t="s">
        <v>223</v>
      </c>
      <c r="AU241" s="240" t="s">
        <v>95</v>
      </c>
      <c r="AY241" s="15" t="s">
        <v>222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5" t="s">
        <v>92</v>
      </c>
      <c r="BK241" s="241">
        <f>ROUND(I241*H241,2)</f>
        <v>0</v>
      </c>
      <c r="BL241" s="15" t="s">
        <v>236</v>
      </c>
      <c r="BM241" s="240" t="s">
        <v>793</v>
      </c>
    </row>
    <row r="242" s="13" customFormat="1">
      <c r="A242" s="13"/>
      <c r="B242" s="242"/>
      <c r="C242" s="243"/>
      <c r="D242" s="244" t="s">
        <v>280</v>
      </c>
      <c r="E242" s="245" t="s">
        <v>1</v>
      </c>
      <c r="F242" s="246" t="s">
        <v>221</v>
      </c>
      <c r="G242" s="243"/>
      <c r="H242" s="247">
        <v>5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280</v>
      </c>
      <c r="AU242" s="253" t="s">
        <v>95</v>
      </c>
      <c r="AV242" s="13" t="s">
        <v>95</v>
      </c>
      <c r="AW242" s="13" t="s">
        <v>39</v>
      </c>
      <c r="AX242" s="13" t="s">
        <v>92</v>
      </c>
      <c r="AY242" s="253" t="s">
        <v>222</v>
      </c>
    </row>
    <row r="243" s="12" customFormat="1" ht="20.88" customHeight="1">
      <c r="A243" s="12"/>
      <c r="B243" s="212"/>
      <c r="C243" s="213"/>
      <c r="D243" s="214" t="s">
        <v>83</v>
      </c>
      <c r="E243" s="226" t="s">
        <v>471</v>
      </c>
      <c r="F243" s="226" t="s">
        <v>472</v>
      </c>
      <c r="G243" s="213"/>
      <c r="H243" s="213"/>
      <c r="I243" s="216"/>
      <c r="J243" s="227">
        <f>BK243</f>
        <v>0</v>
      </c>
      <c r="K243" s="213"/>
      <c r="L243" s="218"/>
      <c r="M243" s="219"/>
      <c r="N243" s="220"/>
      <c r="O243" s="220"/>
      <c r="P243" s="221">
        <f>SUM(P244:P261)</f>
        <v>0</v>
      </c>
      <c r="Q243" s="220"/>
      <c r="R243" s="221">
        <f>SUM(R244:R261)</f>
        <v>0</v>
      </c>
      <c r="S243" s="220"/>
      <c r="T243" s="222">
        <f>SUM(T244:T261)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23" t="s">
        <v>92</v>
      </c>
      <c r="AT243" s="224" t="s">
        <v>83</v>
      </c>
      <c r="AU243" s="224" t="s">
        <v>95</v>
      </c>
      <c r="AY243" s="223" t="s">
        <v>222</v>
      </c>
      <c r="BK243" s="225">
        <f>SUM(BK244:BK261)</f>
        <v>0</v>
      </c>
    </row>
    <row r="244" s="2" customFormat="1" ht="21.75" customHeight="1">
      <c r="A244" s="37"/>
      <c r="B244" s="38"/>
      <c r="C244" s="228" t="s">
        <v>709</v>
      </c>
      <c r="D244" s="228" t="s">
        <v>223</v>
      </c>
      <c r="E244" s="229" t="s">
        <v>1006</v>
      </c>
      <c r="F244" s="230" t="s">
        <v>1007</v>
      </c>
      <c r="G244" s="231" t="s">
        <v>314</v>
      </c>
      <c r="H244" s="232">
        <v>15</v>
      </c>
      <c r="I244" s="233"/>
      <c r="J244" s="234">
        <f>ROUND(I244*H244,2)</f>
        <v>0</v>
      </c>
      <c r="K244" s="235"/>
      <c r="L244" s="43"/>
      <c r="M244" s="236" t="s">
        <v>1</v>
      </c>
      <c r="N244" s="237" t="s">
        <v>49</v>
      </c>
      <c r="O244" s="90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236</v>
      </c>
      <c r="AT244" s="240" t="s">
        <v>223</v>
      </c>
      <c r="AU244" s="240" t="s">
        <v>232</v>
      </c>
      <c r="AY244" s="15" t="s">
        <v>222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236</v>
      </c>
      <c r="BM244" s="240" t="s">
        <v>1008</v>
      </c>
    </row>
    <row r="245" s="13" customFormat="1">
      <c r="A245" s="13"/>
      <c r="B245" s="242"/>
      <c r="C245" s="243"/>
      <c r="D245" s="244" t="s">
        <v>280</v>
      </c>
      <c r="E245" s="245" t="s">
        <v>1</v>
      </c>
      <c r="F245" s="246" t="s">
        <v>8</v>
      </c>
      <c r="G245" s="243"/>
      <c r="H245" s="247">
        <v>15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280</v>
      </c>
      <c r="AU245" s="253" t="s">
        <v>232</v>
      </c>
      <c r="AV245" s="13" t="s">
        <v>95</v>
      </c>
      <c r="AW245" s="13" t="s">
        <v>39</v>
      </c>
      <c r="AX245" s="13" t="s">
        <v>84</v>
      </c>
      <c r="AY245" s="253" t="s">
        <v>222</v>
      </c>
    </row>
    <row r="246" s="2" customFormat="1" ht="24.15" customHeight="1">
      <c r="A246" s="37"/>
      <c r="B246" s="38"/>
      <c r="C246" s="228" t="s">
        <v>758</v>
      </c>
      <c r="D246" s="228" t="s">
        <v>223</v>
      </c>
      <c r="E246" s="229" t="s">
        <v>800</v>
      </c>
      <c r="F246" s="230" t="s">
        <v>801</v>
      </c>
      <c r="G246" s="231" t="s">
        <v>386</v>
      </c>
      <c r="H246" s="232">
        <v>19.699999999999999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</v>
      </c>
      <c r="R246" s="238">
        <f>Q246*H246</f>
        <v>0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236</v>
      </c>
      <c r="AT246" s="240" t="s">
        <v>223</v>
      </c>
      <c r="AU246" s="240" t="s">
        <v>232</v>
      </c>
      <c r="AY246" s="15" t="s">
        <v>222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236</v>
      </c>
      <c r="BM246" s="240" t="s">
        <v>1010</v>
      </c>
    </row>
    <row r="247" s="13" customFormat="1">
      <c r="A247" s="13"/>
      <c r="B247" s="242"/>
      <c r="C247" s="243"/>
      <c r="D247" s="244" t="s">
        <v>280</v>
      </c>
      <c r="E247" s="245" t="s">
        <v>1</v>
      </c>
      <c r="F247" s="246" t="s">
        <v>2429</v>
      </c>
      <c r="G247" s="243"/>
      <c r="H247" s="247">
        <v>7.7000000000000002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280</v>
      </c>
      <c r="AU247" s="253" t="s">
        <v>232</v>
      </c>
      <c r="AV247" s="13" t="s">
        <v>95</v>
      </c>
      <c r="AW247" s="13" t="s">
        <v>39</v>
      </c>
      <c r="AX247" s="13" t="s">
        <v>84</v>
      </c>
      <c r="AY247" s="253" t="s">
        <v>222</v>
      </c>
    </row>
    <row r="248" s="13" customFormat="1">
      <c r="A248" s="13"/>
      <c r="B248" s="242"/>
      <c r="C248" s="243"/>
      <c r="D248" s="244" t="s">
        <v>280</v>
      </c>
      <c r="E248" s="245" t="s">
        <v>1</v>
      </c>
      <c r="F248" s="246" t="s">
        <v>2430</v>
      </c>
      <c r="G248" s="243"/>
      <c r="H248" s="247">
        <v>4.7999999999999998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280</v>
      </c>
      <c r="AU248" s="253" t="s">
        <v>232</v>
      </c>
      <c r="AV248" s="13" t="s">
        <v>95</v>
      </c>
      <c r="AW248" s="13" t="s">
        <v>39</v>
      </c>
      <c r="AX248" s="13" t="s">
        <v>84</v>
      </c>
      <c r="AY248" s="253" t="s">
        <v>222</v>
      </c>
    </row>
    <row r="249" s="13" customFormat="1">
      <c r="A249" s="13"/>
      <c r="B249" s="242"/>
      <c r="C249" s="243"/>
      <c r="D249" s="244" t="s">
        <v>280</v>
      </c>
      <c r="E249" s="245" t="s">
        <v>1</v>
      </c>
      <c r="F249" s="246" t="s">
        <v>2431</v>
      </c>
      <c r="G249" s="243"/>
      <c r="H249" s="247">
        <v>7.2000000000000002</v>
      </c>
      <c r="I249" s="248"/>
      <c r="J249" s="243"/>
      <c r="K249" s="243"/>
      <c r="L249" s="249"/>
      <c r="M249" s="250"/>
      <c r="N249" s="251"/>
      <c r="O249" s="251"/>
      <c r="P249" s="251"/>
      <c r="Q249" s="251"/>
      <c r="R249" s="251"/>
      <c r="S249" s="251"/>
      <c r="T249" s="25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3" t="s">
        <v>280</v>
      </c>
      <c r="AU249" s="253" t="s">
        <v>232</v>
      </c>
      <c r="AV249" s="13" t="s">
        <v>95</v>
      </c>
      <c r="AW249" s="13" t="s">
        <v>39</v>
      </c>
      <c r="AX249" s="13" t="s">
        <v>84</v>
      </c>
      <c r="AY249" s="253" t="s">
        <v>222</v>
      </c>
    </row>
    <row r="250" s="2" customFormat="1" ht="24.15" customHeight="1">
      <c r="A250" s="37"/>
      <c r="B250" s="38"/>
      <c r="C250" s="228" t="s">
        <v>762</v>
      </c>
      <c r="D250" s="228" t="s">
        <v>223</v>
      </c>
      <c r="E250" s="229" t="s">
        <v>805</v>
      </c>
      <c r="F250" s="230" t="s">
        <v>806</v>
      </c>
      <c r="G250" s="231" t="s">
        <v>386</v>
      </c>
      <c r="H250" s="232">
        <v>216.69999999999999</v>
      </c>
      <c r="I250" s="233"/>
      <c r="J250" s="234">
        <f>ROUND(I250*H250,2)</f>
        <v>0</v>
      </c>
      <c r="K250" s="235"/>
      <c r="L250" s="43"/>
      <c r="M250" s="236" t="s">
        <v>1</v>
      </c>
      <c r="N250" s="237" t="s">
        <v>49</v>
      </c>
      <c r="O250" s="90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236</v>
      </c>
      <c r="AT250" s="240" t="s">
        <v>223</v>
      </c>
      <c r="AU250" s="240" t="s">
        <v>232</v>
      </c>
      <c r="AY250" s="15" t="s">
        <v>222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236</v>
      </c>
      <c r="BM250" s="240" t="s">
        <v>1014</v>
      </c>
    </row>
    <row r="251" s="13" customFormat="1">
      <c r="A251" s="13"/>
      <c r="B251" s="242"/>
      <c r="C251" s="243"/>
      <c r="D251" s="244" t="s">
        <v>280</v>
      </c>
      <c r="E251" s="245" t="s">
        <v>1</v>
      </c>
      <c r="F251" s="246" t="s">
        <v>2432</v>
      </c>
      <c r="G251" s="243"/>
      <c r="H251" s="247">
        <v>84.700000000000003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280</v>
      </c>
      <c r="AU251" s="253" t="s">
        <v>232</v>
      </c>
      <c r="AV251" s="13" t="s">
        <v>95</v>
      </c>
      <c r="AW251" s="13" t="s">
        <v>39</v>
      </c>
      <c r="AX251" s="13" t="s">
        <v>84</v>
      </c>
      <c r="AY251" s="253" t="s">
        <v>222</v>
      </c>
    </row>
    <row r="252" s="13" customFormat="1">
      <c r="A252" s="13"/>
      <c r="B252" s="242"/>
      <c r="C252" s="243"/>
      <c r="D252" s="244" t="s">
        <v>280</v>
      </c>
      <c r="E252" s="245" t="s">
        <v>1</v>
      </c>
      <c r="F252" s="246" t="s">
        <v>2433</v>
      </c>
      <c r="G252" s="243"/>
      <c r="H252" s="247">
        <v>52.799999999999997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280</v>
      </c>
      <c r="AU252" s="253" t="s">
        <v>232</v>
      </c>
      <c r="AV252" s="13" t="s">
        <v>95</v>
      </c>
      <c r="AW252" s="13" t="s">
        <v>39</v>
      </c>
      <c r="AX252" s="13" t="s">
        <v>84</v>
      </c>
      <c r="AY252" s="253" t="s">
        <v>222</v>
      </c>
    </row>
    <row r="253" s="13" customFormat="1">
      <c r="A253" s="13"/>
      <c r="B253" s="242"/>
      <c r="C253" s="243"/>
      <c r="D253" s="244" t="s">
        <v>280</v>
      </c>
      <c r="E253" s="245" t="s">
        <v>1</v>
      </c>
      <c r="F253" s="246" t="s">
        <v>2434</v>
      </c>
      <c r="G253" s="243"/>
      <c r="H253" s="247">
        <v>79.200000000000003</v>
      </c>
      <c r="I253" s="248"/>
      <c r="J253" s="243"/>
      <c r="K253" s="243"/>
      <c r="L253" s="249"/>
      <c r="M253" s="250"/>
      <c r="N253" s="251"/>
      <c r="O253" s="251"/>
      <c r="P253" s="251"/>
      <c r="Q253" s="251"/>
      <c r="R253" s="251"/>
      <c r="S253" s="251"/>
      <c r="T253" s="25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3" t="s">
        <v>280</v>
      </c>
      <c r="AU253" s="253" t="s">
        <v>232</v>
      </c>
      <c r="AV253" s="13" t="s">
        <v>95</v>
      </c>
      <c r="AW253" s="13" t="s">
        <v>39</v>
      </c>
      <c r="AX253" s="13" t="s">
        <v>84</v>
      </c>
      <c r="AY253" s="253" t="s">
        <v>222</v>
      </c>
    </row>
    <row r="254" s="2" customFormat="1" ht="24.15" customHeight="1">
      <c r="A254" s="37"/>
      <c r="B254" s="38"/>
      <c r="C254" s="228" t="s">
        <v>766</v>
      </c>
      <c r="D254" s="228" t="s">
        <v>223</v>
      </c>
      <c r="E254" s="229" t="s">
        <v>810</v>
      </c>
      <c r="F254" s="230" t="s">
        <v>811</v>
      </c>
      <c r="G254" s="231" t="s">
        <v>386</v>
      </c>
      <c r="H254" s="232">
        <v>19.699999999999999</v>
      </c>
      <c r="I254" s="233"/>
      <c r="J254" s="234">
        <f>ROUND(I254*H254,2)</f>
        <v>0</v>
      </c>
      <c r="K254" s="235"/>
      <c r="L254" s="43"/>
      <c r="M254" s="236" t="s">
        <v>1</v>
      </c>
      <c r="N254" s="237" t="s">
        <v>49</v>
      </c>
      <c r="O254" s="90"/>
      <c r="P254" s="238">
        <f>O254*H254</f>
        <v>0</v>
      </c>
      <c r="Q254" s="238">
        <v>0</v>
      </c>
      <c r="R254" s="238">
        <f>Q254*H254</f>
        <v>0</v>
      </c>
      <c r="S254" s="238">
        <v>0</v>
      </c>
      <c r="T254" s="239">
        <f>S254*H254</f>
        <v>0</v>
      </c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R254" s="240" t="s">
        <v>236</v>
      </c>
      <c r="AT254" s="240" t="s">
        <v>223</v>
      </c>
      <c r="AU254" s="240" t="s">
        <v>232</v>
      </c>
      <c r="AY254" s="15" t="s">
        <v>222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5" t="s">
        <v>92</v>
      </c>
      <c r="BK254" s="241">
        <f>ROUND(I254*H254,2)</f>
        <v>0</v>
      </c>
      <c r="BL254" s="15" t="s">
        <v>236</v>
      </c>
      <c r="BM254" s="240" t="s">
        <v>1018</v>
      </c>
    </row>
    <row r="255" s="13" customFormat="1">
      <c r="A255" s="13"/>
      <c r="B255" s="242"/>
      <c r="C255" s="243"/>
      <c r="D255" s="244" t="s">
        <v>280</v>
      </c>
      <c r="E255" s="245" t="s">
        <v>1</v>
      </c>
      <c r="F255" s="246" t="s">
        <v>2429</v>
      </c>
      <c r="G255" s="243"/>
      <c r="H255" s="247">
        <v>7.7000000000000002</v>
      </c>
      <c r="I255" s="248"/>
      <c r="J255" s="243"/>
      <c r="K255" s="243"/>
      <c r="L255" s="249"/>
      <c r="M255" s="250"/>
      <c r="N255" s="251"/>
      <c r="O255" s="251"/>
      <c r="P255" s="251"/>
      <c r="Q255" s="251"/>
      <c r="R255" s="251"/>
      <c r="S255" s="251"/>
      <c r="T255" s="25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3" t="s">
        <v>280</v>
      </c>
      <c r="AU255" s="253" t="s">
        <v>232</v>
      </c>
      <c r="AV255" s="13" t="s">
        <v>95</v>
      </c>
      <c r="AW255" s="13" t="s">
        <v>39</v>
      </c>
      <c r="AX255" s="13" t="s">
        <v>84</v>
      </c>
      <c r="AY255" s="253" t="s">
        <v>222</v>
      </c>
    </row>
    <row r="256" s="13" customFormat="1">
      <c r="A256" s="13"/>
      <c r="B256" s="242"/>
      <c r="C256" s="243"/>
      <c r="D256" s="244" t="s">
        <v>280</v>
      </c>
      <c r="E256" s="245" t="s">
        <v>1</v>
      </c>
      <c r="F256" s="246" t="s">
        <v>2430</v>
      </c>
      <c r="G256" s="243"/>
      <c r="H256" s="247">
        <v>4.7999999999999998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280</v>
      </c>
      <c r="AU256" s="253" t="s">
        <v>232</v>
      </c>
      <c r="AV256" s="13" t="s">
        <v>95</v>
      </c>
      <c r="AW256" s="13" t="s">
        <v>39</v>
      </c>
      <c r="AX256" s="13" t="s">
        <v>84</v>
      </c>
      <c r="AY256" s="253" t="s">
        <v>222</v>
      </c>
    </row>
    <row r="257" s="13" customFormat="1">
      <c r="A257" s="13"/>
      <c r="B257" s="242"/>
      <c r="C257" s="243"/>
      <c r="D257" s="244" t="s">
        <v>280</v>
      </c>
      <c r="E257" s="245" t="s">
        <v>1</v>
      </c>
      <c r="F257" s="246" t="s">
        <v>2431</v>
      </c>
      <c r="G257" s="243"/>
      <c r="H257" s="247">
        <v>7.2000000000000002</v>
      </c>
      <c r="I257" s="248"/>
      <c r="J257" s="243"/>
      <c r="K257" s="243"/>
      <c r="L257" s="249"/>
      <c r="M257" s="250"/>
      <c r="N257" s="251"/>
      <c r="O257" s="251"/>
      <c r="P257" s="251"/>
      <c r="Q257" s="251"/>
      <c r="R257" s="251"/>
      <c r="S257" s="251"/>
      <c r="T257" s="25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3" t="s">
        <v>280</v>
      </c>
      <c r="AU257" s="253" t="s">
        <v>232</v>
      </c>
      <c r="AV257" s="13" t="s">
        <v>95</v>
      </c>
      <c r="AW257" s="13" t="s">
        <v>39</v>
      </c>
      <c r="AX257" s="13" t="s">
        <v>84</v>
      </c>
      <c r="AY257" s="253" t="s">
        <v>222</v>
      </c>
    </row>
    <row r="258" s="2" customFormat="1" ht="33" customHeight="1">
      <c r="A258" s="37"/>
      <c r="B258" s="38"/>
      <c r="C258" s="228" t="s">
        <v>770</v>
      </c>
      <c r="D258" s="228" t="s">
        <v>223</v>
      </c>
      <c r="E258" s="229" t="s">
        <v>1020</v>
      </c>
      <c r="F258" s="230" t="s">
        <v>1021</v>
      </c>
      <c r="G258" s="231" t="s">
        <v>386</v>
      </c>
      <c r="H258" s="232">
        <v>16.800000000000001</v>
      </c>
      <c r="I258" s="233"/>
      <c r="J258" s="234">
        <f>ROUND(I258*H258,2)</f>
        <v>0</v>
      </c>
      <c r="K258" s="235"/>
      <c r="L258" s="43"/>
      <c r="M258" s="236" t="s">
        <v>1</v>
      </c>
      <c r="N258" s="237" t="s">
        <v>49</v>
      </c>
      <c r="O258" s="90"/>
      <c r="P258" s="238">
        <f>O258*H258</f>
        <v>0</v>
      </c>
      <c r="Q258" s="238">
        <v>0</v>
      </c>
      <c r="R258" s="238">
        <f>Q258*H258</f>
        <v>0</v>
      </c>
      <c r="S258" s="238">
        <v>0</v>
      </c>
      <c r="T258" s="239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240" t="s">
        <v>236</v>
      </c>
      <c r="AT258" s="240" t="s">
        <v>223</v>
      </c>
      <c r="AU258" s="240" t="s">
        <v>232</v>
      </c>
      <c r="AY258" s="15" t="s">
        <v>222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5" t="s">
        <v>92</v>
      </c>
      <c r="BK258" s="241">
        <f>ROUND(I258*H258,2)</f>
        <v>0</v>
      </c>
      <c r="BL258" s="15" t="s">
        <v>236</v>
      </c>
      <c r="BM258" s="240" t="s">
        <v>1022</v>
      </c>
    </row>
    <row r="259" s="13" customFormat="1">
      <c r="A259" s="13"/>
      <c r="B259" s="242"/>
      <c r="C259" s="243"/>
      <c r="D259" s="244" t="s">
        <v>280</v>
      </c>
      <c r="E259" s="245" t="s">
        <v>1</v>
      </c>
      <c r="F259" s="246" t="s">
        <v>2435</v>
      </c>
      <c r="G259" s="243"/>
      <c r="H259" s="247">
        <v>16.800000000000001</v>
      </c>
      <c r="I259" s="248"/>
      <c r="J259" s="243"/>
      <c r="K259" s="243"/>
      <c r="L259" s="249"/>
      <c r="M259" s="250"/>
      <c r="N259" s="251"/>
      <c r="O259" s="251"/>
      <c r="P259" s="251"/>
      <c r="Q259" s="251"/>
      <c r="R259" s="251"/>
      <c r="S259" s="251"/>
      <c r="T259" s="25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3" t="s">
        <v>280</v>
      </c>
      <c r="AU259" s="253" t="s">
        <v>232</v>
      </c>
      <c r="AV259" s="13" t="s">
        <v>95</v>
      </c>
      <c r="AW259" s="13" t="s">
        <v>39</v>
      </c>
      <c r="AX259" s="13" t="s">
        <v>84</v>
      </c>
      <c r="AY259" s="253" t="s">
        <v>222</v>
      </c>
    </row>
    <row r="260" s="2" customFormat="1" ht="24.15" customHeight="1">
      <c r="A260" s="37"/>
      <c r="B260" s="38"/>
      <c r="C260" s="228" t="s">
        <v>774</v>
      </c>
      <c r="D260" s="228" t="s">
        <v>223</v>
      </c>
      <c r="E260" s="229" t="s">
        <v>814</v>
      </c>
      <c r="F260" s="230" t="s">
        <v>815</v>
      </c>
      <c r="G260" s="231" t="s">
        <v>386</v>
      </c>
      <c r="H260" s="232">
        <v>10</v>
      </c>
      <c r="I260" s="233"/>
      <c r="J260" s="234">
        <f>ROUND(I260*H260,2)</f>
        <v>0</v>
      </c>
      <c r="K260" s="235"/>
      <c r="L260" s="43"/>
      <c r="M260" s="236" t="s">
        <v>1</v>
      </c>
      <c r="N260" s="237" t="s">
        <v>49</v>
      </c>
      <c r="O260" s="90"/>
      <c r="P260" s="238">
        <f>O260*H260</f>
        <v>0</v>
      </c>
      <c r="Q260" s="238">
        <v>0</v>
      </c>
      <c r="R260" s="238">
        <f>Q260*H260</f>
        <v>0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236</v>
      </c>
      <c r="AT260" s="240" t="s">
        <v>223</v>
      </c>
      <c r="AU260" s="240" t="s">
        <v>232</v>
      </c>
      <c r="AY260" s="15" t="s">
        <v>222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236</v>
      </c>
      <c r="BM260" s="240" t="s">
        <v>816</v>
      </c>
    </row>
    <row r="261" s="13" customFormat="1">
      <c r="A261" s="13"/>
      <c r="B261" s="242"/>
      <c r="C261" s="243"/>
      <c r="D261" s="244" t="s">
        <v>280</v>
      </c>
      <c r="E261" s="245" t="s">
        <v>1</v>
      </c>
      <c r="F261" s="246" t="s">
        <v>259</v>
      </c>
      <c r="G261" s="243"/>
      <c r="H261" s="247">
        <v>10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280</v>
      </c>
      <c r="AU261" s="253" t="s">
        <v>232</v>
      </c>
      <c r="AV261" s="13" t="s">
        <v>95</v>
      </c>
      <c r="AW261" s="13" t="s">
        <v>39</v>
      </c>
      <c r="AX261" s="13" t="s">
        <v>92</v>
      </c>
      <c r="AY261" s="253" t="s">
        <v>222</v>
      </c>
    </row>
    <row r="262" s="12" customFormat="1" ht="22.8" customHeight="1">
      <c r="A262" s="12"/>
      <c r="B262" s="212"/>
      <c r="C262" s="213"/>
      <c r="D262" s="214" t="s">
        <v>83</v>
      </c>
      <c r="E262" s="226" t="s">
        <v>255</v>
      </c>
      <c r="F262" s="226" t="s">
        <v>456</v>
      </c>
      <c r="G262" s="213"/>
      <c r="H262" s="213"/>
      <c r="I262" s="216"/>
      <c r="J262" s="227">
        <f>BK262</f>
        <v>0</v>
      </c>
      <c r="K262" s="213"/>
      <c r="L262" s="218"/>
      <c r="M262" s="219"/>
      <c r="N262" s="220"/>
      <c r="O262" s="220"/>
      <c r="P262" s="221">
        <f>SUM(P263:P266)</f>
        <v>0</v>
      </c>
      <c r="Q262" s="220"/>
      <c r="R262" s="221">
        <f>SUM(R263:R266)</f>
        <v>0</v>
      </c>
      <c r="S262" s="220"/>
      <c r="T262" s="222">
        <f>SUM(T263:T266)</f>
        <v>0.29999999999999999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23" t="s">
        <v>92</v>
      </c>
      <c r="AT262" s="224" t="s">
        <v>83</v>
      </c>
      <c r="AU262" s="224" t="s">
        <v>92</v>
      </c>
      <c r="AY262" s="223" t="s">
        <v>222</v>
      </c>
      <c r="BK262" s="225">
        <f>SUM(BK263:BK266)</f>
        <v>0</v>
      </c>
    </row>
    <row r="263" s="2" customFormat="1" ht="16.5" customHeight="1">
      <c r="A263" s="37"/>
      <c r="B263" s="38"/>
      <c r="C263" s="228" t="s">
        <v>778</v>
      </c>
      <c r="D263" s="228" t="s">
        <v>223</v>
      </c>
      <c r="E263" s="229" t="s">
        <v>1036</v>
      </c>
      <c r="F263" s="230" t="s">
        <v>1037</v>
      </c>
      <c r="G263" s="231" t="s">
        <v>314</v>
      </c>
      <c r="H263" s="232">
        <v>15</v>
      </c>
      <c r="I263" s="233"/>
      <c r="J263" s="234">
        <f>ROUND(I263*H263,2)</f>
        <v>0</v>
      </c>
      <c r="K263" s="235"/>
      <c r="L263" s="43"/>
      <c r="M263" s="236" t="s">
        <v>1</v>
      </c>
      <c r="N263" s="237" t="s">
        <v>49</v>
      </c>
      <c r="O263" s="90"/>
      <c r="P263" s="238">
        <f>O263*H263</f>
        <v>0</v>
      </c>
      <c r="Q263" s="238">
        <v>0</v>
      </c>
      <c r="R263" s="238">
        <f>Q263*H263</f>
        <v>0</v>
      </c>
      <c r="S263" s="238">
        <v>0</v>
      </c>
      <c r="T263" s="239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240" t="s">
        <v>236</v>
      </c>
      <c r="AT263" s="240" t="s">
        <v>223</v>
      </c>
      <c r="AU263" s="240" t="s">
        <v>95</v>
      </c>
      <c r="AY263" s="15" t="s">
        <v>222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5" t="s">
        <v>92</v>
      </c>
      <c r="BK263" s="241">
        <f>ROUND(I263*H263,2)</f>
        <v>0</v>
      </c>
      <c r="BL263" s="15" t="s">
        <v>236</v>
      </c>
      <c r="BM263" s="240" t="s">
        <v>1038</v>
      </c>
    </row>
    <row r="264" s="13" customFormat="1">
      <c r="A264" s="13"/>
      <c r="B264" s="242"/>
      <c r="C264" s="243"/>
      <c r="D264" s="244" t="s">
        <v>280</v>
      </c>
      <c r="E264" s="245" t="s">
        <v>1</v>
      </c>
      <c r="F264" s="246" t="s">
        <v>8</v>
      </c>
      <c r="G264" s="243"/>
      <c r="H264" s="247">
        <v>15</v>
      </c>
      <c r="I264" s="248"/>
      <c r="J264" s="243"/>
      <c r="K264" s="243"/>
      <c r="L264" s="249"/>
      <c r="M264" s="250"/>
      <c r="N264" s="251"/>
      <c r="O264" s="251"/>
      <c r="P264" s="251"/>
      <c r="Q264" s="251"/>
      <c r="R264" s="251"/>
      <c r="S264" s="251"/>
      <c r="T264" s="25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3" t="s">
        <v>280</v>
      </c>
      <c r="AU264" s="253" t="s">
        <v>95</v>
      </c>
      <c r="AV264" s="13" t="s">
        <v>95</v>
      </c>
      <c r="AW264" s="13" t="s">
        <v>39</v>
      </c>
      <c r="AX264" s="13" t="s">
        <v>84</v>
      </c>
      <c r="AY264" s="253" t="s">
        <v>222</v>
      </c>
    </row>
    <row r="265" s="2" customFormat="1" ht="16.5" customHeight="1">
      <c r="A265" s="37"/>
      <c r="B265" s="38"/>
      <c r="C265" s="228" t="s">
        <v>782</v>
      </c>
      <c r="D265" s="228" t="s">
        <v>223</v>
      </c>
      <c r="E265" s="229" t="s">
        <v>1041</v>
      </c>
      <c r="F265" s="230" t="s">
        <v>1042</v>
      </c>
      <c r="G265" s="231" t="s">
        <v>361</v>
      </c>
      <c r="H265" s="232">
        <v>30</v>
      </c>
      <c r="I265" s="233"/>
      <c r="J265" s="234">
        <f>ROUND(I265*H265,2)</f>
        <v>0</v>
      </c>
      <c r="K265" s="235"/>
      <c r="L265" s="43"/>
      <c r="M265" s="236" t="s">
        <v>1</v>
      </c>
      <c r="N265" s="237" t="s">
        <v>49</v>
      </c>
      <c r="O265" s="90"/>
      <c r="P265" s="238">
        <f>O265*H265</f>
        <v>0</v>
      </c>
      <c r="Q265" s="238">
        <v>0</v>
      </c>
      <c r="R265" s="238">
        <f>Q265*H265</f>
        <v>0</v>
      </c>
      <c r="S265" s="238">
        <v>0.01</v>
      </c>
      <c r="T265" s="239">
        <f>S265*H265</f>
        <v>0.29999999999999999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240" t="s">
        <v>236</v>
      </c>
      <c r="AT265" s="240" t="s">
        <v>223</v>
      </c>
      <c r="AU265" s="240" t="s">
        <v>95</v>
      </c>
      <c r="AY265" s="15" t="s">
        <v>222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5" t="s">
        <v>92</v>
      </c>
      <c r="BK265" s="241">
        <f>ROUND(I265*H265,2)</f>
        <v>0</v>
      </c>
      <c r="BL265" s="15" t="s">
        <v>236</v>
      </c>
      <c r="BM265" s="240" t="s">
        <v>1043</v>
      </c>
    </row>
    <row r="266" s="13" customFormat="1">
      <c r="A266" s="13"/>
      <c r="B266" s="242"/>
      <c r="C266" s="243"/>
      <c r="D266" s="244" t="s">
        <v>280</v>
      </c>
      <c r="E266" s="245" t="s">
        <v>1</v>
      </c>
      <c r="F266" s="246" t="s">
        <v>2436</v>
      </c>
      <c r="G266" s="243"/>
      <c r="H266" s="247">
        <v>30</v>
      </c>
      <c r="I266" s="248"/>
      <c r="J266" s="243"/>
      <c r="K266" s="243"/>
      <c r="L266" s="249"/>
      <c r="M266" s="250"/>
      <c r="N266" s="251"/>
      <c r="O266" s="251"/>
      <c r="P266" s="251"/>
      <c r="Q266" s="251"/>
      <c r="R266" s="251"/>
      <c r="S266" s="251"/>
      <c r="T266" s="25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3" t="s">
        <v>280</v>
      </c>
      <c r="AU266" s="253" t="s">
        <v>95</v>
      </c>
      <c r="AV266" s="13" t="s">
        <v>95</v>
      </c>
      <c r="AW266" s="13" t="s">
        <v>39</v>
      </c>
      <c r="AX266" s="13" t="s">
        <v>92</v>
      </c>
      <c r="AY266" s="253" t="s">
        <v>222</v>
      </c>
    </row>
    <row r="267" s="12" customFormat="1" ht="22.8" customHeight="1">
      <c r="A267" s="12"/>
      <c r="B267" s="212"/>
      <c r="C267" s="213"/>
      <c r="D267" s="214" t="s">
        <v>83</v>
      </c>
      <c r="E267" s="226" t="s">
        <v>821</v>
      </c>
      <c r="F267" s="226" t="s">
        <v>822</v>
      </c>
      <c r="G267" s="213"/>
      <c r="H267" s="213"/>
      <c r="I267" s="216"/>
      <c r="J267" s="227">
        <f>BK267</f>
        <v>0</v>
      </c>
      <c r="K267" s="213"/>
      <c r="L267" s="218"/>
      <c r="M267" s="219"/>
      <c r="N267" s="220"/>
      <c r="O267" s="220"/>
      <c r="P267" s="221">
        <f>SUM(P268:P273)</f>
        <v>0</v>
      </c>
      <c r="Q267" s="220"/>
      <c r="R267" s="221">
        <f>SUM(R268:R273)</f>
        <v>0</v>
      </c>
      <c r="S267" s="220"/>
      <c r="T267" s="222">
        <f>SUM(T268:T273)</f>
        <v>0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223" t="s">
        <v>92</v>
      </c>
      <c r="AT267" s="224" t="s">
        <v>83</v>
      </c>
      <c r="AU267" s="224" t="s">
        <v>92</v>
      </c>
      <c r="AY267" s="223" t="s">
        <v>222</v>
      </c>
      <c r="BK267" s="225">
        <f>SUM(BK268:BK273)</f>
        <v>0</v>
      </c>
    </row>
    <row r="268" s="2" customFormat="1" ht="33" customHeight="1">
      <c r="A268" s="37"/>
      <c r="B268" s="38"/>
      <c r="C268" s="228" t="s">
        <v>786</v>
      </c>
      <c r="D268" s="228" t="s">
        <v>223</v>
      </c>
      <c r="E268" s="229" t="s">
        <v>2261</v>
      </c>
      <c r="F268" s="230" t="s">
        <v>2262</v>
      </c>
      <c r="G268" s="231" t="s">
        <v>386</v>
      </c>
      <c r="H268" s="232">
        <v>7.7000000000000002</v>
      </c>
      <c r="I268" s="233"/>
      <c r="J268" s="234">
        <f>ROUND(I268*H268,2)</f>
        <v>0</v>
      </c>
      <c r="K268" s="235"/>
      <c r="L268" s="43"/>
      <c r="M268" s="236" t="s">
        <v>1</v>
      </c>
      <c r="N268" s="237" t="s">
        <v>49</v>
      </c>
      <c r="O268" s="90"/>
      <c r="P268" s="238">
        <f>O268*H268</f>
        <v>0</v>
      </c>
      <c r="Q268" s="238">
        <v>0</v>
      </c>
      <c r="R268" s="238">
        <f>Q268*H268</f>
        <v>0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236</v>
      </c>
      <c r="AT268" s="240" t="s">
        <v>223</v>
      </c>
      <c r="AU268" s="240" t="s">
        <v>95</v>
      </c>
      <c r="AY268" s="15" t="s">
        <v>222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236</v>
      </c>
      <c r="BM268" s="240" t="s">
        <v>2437</v>
      </c>
    </row>
    <row r="269" s="13" customFormat="1">
      <c r="A269" s="13"/>
      <c r="B269" s="242"/>
      <c r="C269" s="243"/>
      <c r="D269" s="244" t="s">
        <v>280</v>
      </c>
      <c r="E269" s="245" t="s">
        <v>1</v>
      </c>
      <c r="F269" s="246" t="s">
        <v>2438</v>
      </c>
      <c r="G269" s="243"/>
      <c r="H269" s="247">
        <v>7.7000000000000002</v>
      </c>
      <c r="I269" s="248"/>
      <c r="J269" s="243"/>
      <c r="K269" s="243"/>
      <c r="L269" s="249"/>
      <c r="M269" s="250"/>
      <c r="N269" s="251"/>
      <c r="O269" s="251"/>
      <c r="P269" s="251"/>
      <c r="Q269" s="251"/>
      <c r="R269" s="251"/>
      <c r="S269" s="251"/>
      <c r="T269" s="25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3" t="s">
        <v>280</v>
      </c>
      <c r="AU269" s="253" t="s">
        <v>95</v>
      </c>
      <c r="AV269" s="13" t="s">
        <v>95</v>
      </c>
      <c r="AW269" s="13" t="s">
        <v>39</v>
      </c>
      <c r="AX269" s="13" t="s">
        <v>92</v>
      </c>
      <c r="AY269" s="253" t="s">
        <v>222</v>
      </c>
    </row>
    <row r="270" s="2" customFormat="1" ht="33" customHeight="1">
      <c r="A270" s="37"/>
      <c r="B270" s="38"/>
      <c r="C270" s="228" t="s">
        <v>790</v>
      </c>
      <c r="D270" s="228" t="s">
        <v>223</v>
      </c>
      <c r="E270" s="229" t="s">
        <v>1046</v>
      </c>
      <c r="F270" s="230" t="s">
        <v>1047</v>
      </c>
      <c r="G270" s="231" t="s">
        <v>386</v>
      </c>
      <c r="H270" s="232">
        <v>4.7999999999999998</v>
      </c>
      <c r="I270" s="233"/>
      <c r="J270" s="234">
        <f>ROUND(I270*H270,2)</f>
        <v>0</v>
      </c>
      <c r="K270" s="235"/>
      <c r="L270" s="43"/>
      <c r="M270" s="236" t="s">
        <v>1</v>
      </c>
      <c r="N270" s="237" t="s">
        <v>49</v>
      </c>
      <c r="O270" s="90"/>
      <c r="P270" s="238">
        <f>O270*H270</f>
        <v>0</v>
      </c>
      <c r="Q270" s="238">
        <v>0</v>
      </c>
      <c r="R270" s="238">
        <f>Q270*H270</f>
        <v>0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236</v>
      </c>
      <c r="AT270" s="240" t="s">
        <v>223</v>
      </c>
      <c r="AU270" s="240" t="s">
        <v>95</v>
      </c>
      <c r="AY270" s="15" t="s">
        <v>222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236</v>
      </c>
      <c r="BM270" s="240" t="s">
        <v>1048</v>
      </c>
    </row>
    <row r="271" s="13" customFormat="1">
      <c r="A271" s="13"/>
      <c r="B271" s="242"/>
      <c r="C271" s="243"/>
      <c r="D271" s="244" t="s">
        <v>280</v>
      </c>
      <c r="E271" s="245" t="s">
        <v>1</v>
      </c>
      <c r="F271" s="246" t="s">
        <v>2430</v>
      </c>
      <c r="G271" s="243"/>
      <c r="H271" s="247">
        <v>4.7999999999999998</v>
      </c>
      <c r="I271" s="248"/>
      <c r="J271" s="243"/>
      <c r="K271" s="243"/>
      <c r="L271" s="249"/>
      <c r="M271" s="250"/>
      <c r="N271" s="251"/>
      <c r="O271" s="251"/>
      <c r="P271" s="251"/>
      <c r="Q271" s="251"/>
      <c r="R271" s="251"/>
      <c r="S271" s="251"/>
      <c r="T271" s="25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3" t="s">
        <v>280</v>
      </c>
      <c r="AU271" s="253" t="s">
        <v>95</v>
      </c>
      <c r="AV271" s="13" t="s">
        <v>95</v>
      </c>
      <c r="AW271" s="13" t="s">
        <v>39</v>
      </c>
      <c r="AX271" s="13" t="s">
        <v>84</v>
      </c>
      <c r="AY271" s="253" t="s">
        <v>222</v>
      </c>
    </row>
    <row r="272" s="2" customFormat="1" ht="24.15" customHeight="1">
      <c r="A272" s="37"/>
      <c r="B272" s="38"/>
      <c r="C272" s="228" t="s">
        <v>794</v>
      </c>
      <c r="D272" s="228" t="s">
        <v>223</v>
      </c>
      <c r="E272" s="229" t="s">
        <v>1296</v>
      </c>
      <c r="F272" s="230" t="s">
        <v>1297</v>
      </c>
      <c r="G272" s="231" t="s">
        <v>386</v>
      </c>
      <c r="H272" s="232">
        <v>7.2000000000000002</v>
      </c>
      <c r="I272" s="233"/>
      <c r="J272" s="234">
        <f>ROUND(I272*H272,2)</f>
        <v>0</v>
      </c>
      <c r="K272" s="235"/>
      <c r="L272" s="43"/>
      <c r="M272" s="236" t="s">
        <v>1</v>
      </c>
      <c r="N272" s="237" t="s">
        <v>49</v>
      </c>
      <c r="O272" s="90"/>
      <c r="P272" s="238">
        <f>O272*H272</f>
        <v>0</v>
      </c>
      <c r="Q272" s="238">
        <v>0</v>
      </c>
      <c r="R272" s="238">
        <f>Q272*H272</f>
        <v>0</v>
      </c>
      <c r="S272" s="238">
        <v>0</v>
      </c>
      <c r="T272" s="239">
        <f>S272*H272</f>
        <v>0</v>
      </c>
      <c r="U272" s="37"/>
      <c r="V272" s="37"/>
      <c r="W272" s="37"/>
      <c r="X272" s="37"/>
      <c r="Y272" s="37"/>
      <c r="Z272" s="37"/>
      <c r="AA272" s="37"/>
      <c r="AB272" s="37"/>
      <c r="AC272" s="37"/>
      <c r="AD272" s="37"/>
      <c r="AE272" s="37"/>
      <c r="AR272" s="240" t="s">
        <v>236</v>
      </c>
      <c r="AT272" s="240" t="s">
        <v>223</v>
      </c>
      <c r="AU272" s="240" t="s">
        <v>95</v>
      </c>
      <c r="AY272" s="15" t="s">
        <v>222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5" t="s">
        <v>92</v>
      </c>
      <c r="BK272" s="241">
        <f>ROUND(I272*H272,2)</f>
        <v>0</v>
      </c>
      <c r="BL272" s="15" t="s">
        <v>236</v>
      </c>
      <c r="BM272" s="240" t="s">
        <v>1298</v>
      </c>
    </row>
    <row r="273" s="13" customFormat="1">
      <c r="A273" s="13"/>
      <c r="B273" s="242"/>
      <c r="C273" s="243"/>
      <c r="D273" s="244" t="s">
        <v>280</v>
      </c>
      <c r="E273" s="245" t="s">
        <v>1</v>
      </c>
      <c r="F273" s="246" t="s">
        <v>2431</v>
      </c>
      <c r="G273" s="243"/>
      <c r="H273" s="247">
        <v>7.2000000000000002</v>
      </c>
      <c r="I273" s="248"/>
      <c r="J273" s="243"/>
      <c r="K273" s="243"/>
      <c r="L273" s="249"/>
      <c r="M273" s="250"/>
      <c r="N273" s="251"/>
      <c r="O273" s="251"/>
      <c r="P273" s="251"/>
      <c r="Q273" s="251"/>
      <c r="R273" s="251"/>
      <c r="S273" s="251"/>
      <c r="T273" s="25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3" t="s">
        <v>280</v>
      </c>
      <c r="AU273" s="253" t="s">
        <v>95</v>
      </c>
      <c r="AV273" s="13" t="s">
        <v>95</v>
      </c>
      <c r="AW273" s="13" t="s">
        <v>39</v>
      </c>
      <c r="AX273" s="13" t="s">
        <v>92</v>
      </c>
      <c r="AY273" s="253" t="s">
        <v>222</v>
      </c>
    </row>
    <row r="274" s="12" customFormat="1" ht="22.8" customHeight="1">
      <c r="A274" s="12"/>
      <c r="B274" s="212"/>
      <c r="C274" s="213"/>
      <c r="D274" s="214" t="s">
        <v>83</v>
      </c>
      <c r="E274" s="226" t="s">
        <v>485</v>
      </c>
      <c r="F274" s="226" t="s">
        <v>472</v>
      </c>
      <c r="G274" s="213"/>
      <c r="H274" s="213"/>
      <c r="I274" s="216"/>
      <c r="J274" s="227">
        <f>BK274</f>
        <v>0</v>
      </c>
      <c r="K274" s="213"/>
      <c r="L274" s="218"/>
      <c r="M274" s="219"/>
      <c r="N274" s="220"/>
      <c r="O274" s="220"/>
      <c r="P274" s="221">
        <f>SUM(P275:P276)</f>
        <v>0</v>
      </c>
      <c r="Q274" s="220"/>
      <c r="R274" s="221">
        <f>SUM(R275:R276)</f>
        <v>0</v>
      </c>
      <c r="S274" s="220"/>
      <c r="T274" s="222">
        <f>SUM(T275:T276)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23" t="s">
        <v>92</v>
      </c>
      <c r="AT274" s="224" t="s">
        <v>83</v>
      </c>
      <c r="AU274" s="224" t="s">
        <v>92</v>
      </c>
      <c r="AY274" s="223" t="s">
        <v>222</v>
      </c>
      <c r="BK274" s="225">
        <f>SUM(BK275:BK276)</f>
        <v>0</v>
      </c>
    </row>
    <row r="275" s="2" customFormat="1" ht="24.15" customHeight="1">
      <c r="A275" s="37"/>
      <c r="B275" s="38"/>
      <c r="C275" s="228" t="s">
        <v>799</v>
      </c>
      <c r="D275" s="228" t="s">
        <v>223</v>
      </c>
      <c r="E275" s="229" t="s">
        <v>487</v>
      </c>
      <c r="F275" s="230" t="s">
        <v>488</v>
      </c>
      <c r="G275" s="231" t="s">
        <v>386</v>
      </c>
      <c r="H275" s="232">
        <v>4</v>
      </c>
      <c r="I275" s="233"/>
      <c r="J275" s="234">
        <f>ROUND(I275*H275,2)</f>
        <v>0</v>
      </c>
      <c r="K275" s="235"/>
      <c r="L275" s="43"/>
      <c r="M275" s="236" t="s">
        <v>1</v>
      </c>
      <c r="N275" s="237" t="s">
        <v>49</v>
      </c>
      <c r="O275" s="90"/>
      <c r="P275" s="238">
        <f>O275*H275</f>
        <v>0</v>
      </c>
      <c r="Q275" s="238">
        <v>0</v>
      </c>
      <c r="R275" s="238">
        <f>Q275*H275</f>
        <v>0</v>
      </c>
      <c r="S275" s="238">
        <v>0</v>
      </c>
      <c r="T275" s="239">
        <f>S275*H275</f>
        <v>0</v>
      </c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R275" s="240" t="s">
        <v>236</v>
      </c>
      <c r="AT275" s="240" t="s">
        <v>223</v>
      </c>
      <c r="AU275" s="240" t="s">
        <v>95</v>
      </c>
      <c r="AY275" s="15" t="s">
        <v>222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5" t="s">
        <v>92</v>
      </c>
      <c r="BK275" s="241">
        <f>ROUND(I275*H275,2)</f>
        <v>0</v>
      </c>
      <c r="BL275" s="15" t="s">
        <v>236</v>
      </c>
      <c r="BM275" s="240" t="s">
        <v>1300</v>
      </c>
    </row>
    <row r="276" s="13" customFormat="1">
      <c r="A276" s="13"/>
      <c r="B276" s="242"/>
      <c r="C276" s="243"/>
      <c r="D276" s="244" t="s">
        <v>280</v>
      </c>
      <c r="E276" s="245" t="s">
        <v>1</v>
      </c>
      <c r="F276" s="246" t="s">
        <v>514</v>
      </c>
      <c r="G276" s="243"/>
      <c r="H276" s="247">
        <v>4</v>
      </c>
      <c r="I276" s="248"/>
      <c r="J276" s="243"/>
      <c r="K276" s="243"/>
      <c r="L276" s="249"/>
      <c r="M276" s="270"/>
      <c r="N276" s="271"/>
      <c r="O276" s="271"/>
      <c r="P276" s="271"/>
      <c r="Q276" s="271"/>
      <c r="R276" s="271"/>
      <c r="S276" s="271"/>
      <c r="T276" s="27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3" t="s">
        <v>280</v>
      </c>
      <c r="AU276" s="253" t="s">
        <v>95</v>
      </c>
      <c r="AV276" s="13" t="s">
        <v>95</v>
      </c>
      <c r="AW276" s="13" t="s">
        <v>39</v>
      </c>
      <c r="AX276" s="13" t="s">
        <v>92</v>
      </c>
      <c r="AY276" s="253" t="s">
        <v>222</v>
      </c>
    </row>
    <row r="277" s="2" customFormat="1" ht="6.96" customHeight="1">
      <c r="A277" s="37"/>
      <c r="B277" s="65"/>
      <c r="C277" s="66"/>
      <c r="D277" s="66"/>
      <c r="E277" s="66"/>
      <c r="F277" s="66"/>
      <c r="G277" s="66"/>
      <c r="H277" s="66"/>
      <c r="I277" s="66"/>
      <c r="J277" s="66"/>
      <c r="K277" s="66"/>
      <c r="L277" s="43"/>
      <c r="M277" s="37"/>
      <c r="O277" s="37"/>
      <c r="P277" s="37"/>
      <c r="Q277" s="37"/>
      <c r="R277" s="37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</row>
  </sheetData>
  <sheetProtection sheet="1" autoFilter="0" formatColumns="0" formatRows="0" objects="1" scenarios="1" spinCount="100000" saltValue="6u4MyixYE28gTD6TRhwnXWShk05LkfmZV/xyBJKsska74d7LWUOqNtPrSViOHTDKPKg7dv3S5QKOswokAYYZ/A==" hashValue="hvBk7qRhkEqwlkrzoSSpF4wybE13BMKBadTPMJ2pla/gGsWxkMgjkECFZJLAYEG1rKcuE5dD31FRWvDHzXd+VQ==" algorithmName="SHA-512" password="CC35"/>
  <autoFilter ref="C125:K276"/>
  <mergeCells count="9">
    <mergeCell ref="E7:H7"/>
    <mergeCell ref="E9:H9"/>
    <mergeCell ref="E18:H18"/>
    <mergeCell ref="E27:H27"/>
    <mergeCell ref="E84:H84"/>
    <mergeCell ref="E86:H86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175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2439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ROUND(J125,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ROUND((SUM(BE125:BE217)),  2)</f>
        <v>0</v>
      </c>
      <c r="G33" s="37"/>
      <c r="H33" s="37"/>
      <c r="I33" s="165">
        <v>0.20999999999999999</v>
      </c>
      <c r="J33" s="164">
        <f>ROUND(((SUM(BE125:BE217))*I33),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ROUND((SUM(BF125:BF217)),  2)</f>
        <v>0</v>
      </c>
      <c r="G34" s="37"/>
      <c r="H34" s="37"/>
      <c r="I34" s="165">
        <v>0.14999999999999999</v>
      </c>
      <c r="J34" s="164">
        <f>ROUND(((SUM(BF125:BF217))*I34),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ROUND((SUM(BG125:BG217)),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ROUND((SUM(BH125:BH217)),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ROUND((SUM(BI125:BI217)),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2023_10_25. - ČERPACÍ STANICE 1, SO 01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J125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J126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J127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301</v>
      </c>
      <c r="E98" s="197"/>
      <c r="F98" s="197"/>
      <c r="G98" s="197"/>
      <c r="H98" s="197"/>
      <c r="I98" s="197"/>
      <c r="J98" s="198">
        <f>J183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302</v>
      </c>
      <c r="E99" s="197"/>
      <c r="F99" s="197"/>
      <c r="G99" s="197"/>
      <c r="H99" s="197"/>
      <c r="I99" s="197"/>
      <c r="J99" s="198">
        <f>J188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303</v>
      </c>
      <c r="E100" s="197"/>
      <c r="F100" s="197"/>
      <c r="G100" s="197"/>
      <c r="H100" s="197"/>
      <c r="I100" s="197"/>
      <c r="J100" s="198">
        <f>J191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5"/>
      <c r="C101" s="132"/>
      <c r="D101" s="196" t="s">
        <v>304</v>
      </c>
      <c r="E101" s="197"/>
      <c r="F101" s="197"/>
      <c r="G101" s="197"/>
      <c r="H101" s="197"/>
      <c r="I101" s="197"/>
      <c r="J101" s="198">
        <f>J195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305</v>
      </c>
      <c r="E102" s="197"/>
      <c r="F102" s="197"/>
      <c r="G102" s="197"/>
      <c r="H102" s="197"/>
      <c r="I102" s="197"/>
      <c r="J102" s="198">
        <f>J200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95"/>
      <c r="C103" s="132"/>
      <c r="D103" s="196" t="s">
        <v>307</v>
      </c>
      <c r="E103" s="197"/>
      <c r="F103" s="197"/>
      <c r="G103" s="197"/>
      <c r="H103" s="197"/>
      <c r="I103" s="197"/>
      <c r="J103" s="198">
        <f>J205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5"/>
      <c r="C104" s="132"/>
      <c r="D104" s="196" t="s">
        <v>306</v>
      </c>
      <c r="E104" s="197"/>
      <c r="F104" s="197"/>
      <c r="G104" s="197"/>
      <c r="H104" s="197"/>
      <c r="I104" s="197"/>
      <c r="J104" s="198">
        <f>J212</f>
        <v>0</v>
      </c>
      <c r="K104" s="132"/>
      <c r="L104" s="199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5"/>
      <c r="C105" s="132"/>
      <c r="D105" s="196" t="s">
        <v>308</v>
      </c>
      <c r="E105" s="197"/>
      <c r="F105" s="197"/>
      <c r="G105" s="197"/>
      <c r="H105" s="197"/>
      <c r="I105" s="197"/>
      <c r="J105" s="198">
        <f>J215</f>
        <v>0</v>
      </c>
      <c r="K105" s="132"/>
      <c r="L105" s="199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7"/>
      <c r="B106" s="38"/>
      <c r="C106" s="39"/>
      <c r="D106" s="39"/>
      <c r="E106" s="39"/>
      <c r="F106" s="39"/>
      <c r="G106" s="39"/>
      <c r="H106" s="39"/>
      <c r="I106" s="39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6.96" customHeight="1">
      <c r="A107" s="37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11" s="2" customFormat="1" ht="6.96" customHeight="1">
      <c r="A111" s="37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24.96" customHeight="1">
      <c r="A112" s="37"/>
      <c r="B112" s="38"/>
      <c r="C112" s="21" t="s">
        <v>206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6.96" customHeight="1">
      <c r="A113" s="37"/>
      <c r="B113" s="38"/>
      <c r="C113" s="39"/>
      <c r="D113" s="39"/>
      <c r="E113" s="39"/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16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184" t="str">
        <f>E7</f>
        <v>Kanalizacea a ČOV Přestavlky u Čerčan</v>
      </c>
      <c r="F115" s="30"/>
      <c r="G115" s="30"/>
      <c r="H115" s="30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12" customHeight="1">
      <c r="A116" s="37"/>
      <c r="B116" s="38"/>
      <c r="C116" s="30" t="s">
        <v>192</v>
      </c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6.5" customHeight="1">
      <c r="A117" s="37"/>
      <c r="B117" s="38"/>
      <c r="C117" s="39"/>
      <c r="D117" s="39"/>
      <c r="E117" s="75" t="str">
        <f>E9</f>
        <v>2023_10_25. - ČERPACÍ STANICE 1, SO 01</v>
      </c>
      <c r="F117" s="39"/>
      <c r="G117" s="39"/>
      <c r="H117" s="39"/>
      <c r="I117" s="39"/>
      <c r="J117" s="39"/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12" customHeight="1">
      <c r="A119" s="37"/>
      <c r="B119" s="38"/>
      <c r="C119" s="30" t="s">
        <v>22</v>
      </c>
      <c r="D119" s="39"/>
      <c r="E119" s="39"/>
      <c r="F119" s="25" t="str">
        <f>F12</f>
        <v>Přestavlky u Čerčan</v>
      </c>
      <c r="G119" s="39"/>
      <c r="H119" s="39"/>
      <c r="I119" s="30" t="s">
        <v>24</v>
      </c>
      <c r="J119" s="78" t="str">
        <f>IF(J12="","",J12)</f>
        <v>31. 8. 2023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6.96" customHeight="1">
      <c r="A120" s="37"/>
      <c r="B120" s="38"/>
      <c r="C120" s="39"/>
      <c r="D120" s="39"/>
      <c r="E120" s="39"/>
      <c r="F120" s="39"/>
      <c r="G120" s="39"/>
      <c r="H120" s="39"/>
      <c r="I120" s="39"/>
      <c r="J120" s="39"/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25.65" customHeight="1">
      <c r="A121" s="37"/>
      <c r="B121" s="38"/>
      <c r="C121" s="30" t="s">
        <v>30</v>
      </c>
      <c r="D121" s="39"/>
      <c r="E121" s="39"/>
      <c r="F121" s="25" t="str">
        <f>E15</f>
        <v>Přestavlky u Čerčan</v>
      </c>
      <c r="G121" s="39"/>
      <c r="H121" s="39"/>
      <c r="I121" s="30" t="s">
        <v>36</v>
      </c>
      <c r="J121" s="35" t="str">
        <f>E21</f>
        <v>Vodohospodářský rozvoj a výstavba a.s.</v>
      </c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2" customFormat="1" ht="15.15" customHeight="1">
      <c r="A122" s="37"/>
      <c r="B122" s="38"/>
      <c r="C122" s="30" t="s">
        <v>34</v>
      </c>
      <c r="D122" s="39"/>
      <c r="E122" s="39"/>
      <c r="F122" s="25" t="str">
        <f>IF(E18="","",E18)</f>
        <v>Vyplň údaj</v>
      </c>
      <c r="G122" s="39"/>
      <c r="H122" s="39"/>
      <c r="I122" s="30" t="s">
        <v>40</v>
      </c>
      <c r="J122" s="35" t="str">
        <f>E24</f>
        <v>Dvořák</v>
      </c>
      <c r="K122" s="39"/>
      <c r="L122" s="62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="2" customFormat="1" ht="10.32" customHeight="1">
      <c r="A123" s="37"/>
      <c r="B123" s="38"/>
      <c r="C123" s="39"/>
      <c r="D123" s="39"/>
      <c r="E123" s="39"/>
      <c r="F123" s="39"/>
      <c r="G123" s="39"/>
      <c r="H123" s="39"/>
      <c r="I123" s="39"/>
      <c r="J123" s="39"/>
      <c r="K123" s="39"/>
      <c r="L123" s="62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="11" customFormat="1" ht="29.28" customHeight="1">
      <c r="A124" s="200"/>
      <c r="B124" s="201"/>
      <c r="C124" s="202" t="s">
        <v>207</v>
      </c>
      <c r="D124" s="203" t="s">
        <v>69</v>
      </c>
      <c r="E124" s="203" t="s">
        <v>65</v>
      </c>
      <c r="F124" s="203" t="s">
        <v>66</v>
      </c>
      <c r="G124" s="203" t="s">
        <v>208</v>
      </c>
      <c r="H124" s="203" t="s">
        <v>209</v>
      </c>
      <c r="I124" s="203" t="s">
        <v>210</v>
      </c>
      <c r="J124" s="204" t="s">
        <v>197</v>
      </c>
      <c r="K124" s="205" t="s">
        <v>211</v>
      </c>
      <c r="L124" s="206"/>
      <c r="M124" s="99" t="s">
        <v>1</v>
      </c>
      <c r="N124" s="100" t="s">
        <v>48</v>
      </c>
      <c r="O124" s="100" t="s">
        <v>212</v>
      </c>
      <c r="P124" s="100" t="s">
        <v>213</v>
      </c>
      <c r="Q124" s="100" t="s">
        <v>214</v>
      </c>
      <c r="R124" s="100" t="s">
        <v>215</v>
      </c>
      <c r="S124" s="100" t="s">
        <v>216</v>
      </c>
      <c r="T124" s="101" t="s">
        <v>217</v>
      </c>
      <c r="U124" s="200"/>
      <c r="V124" s="200"/>
      <c r="W124" s="200"/>
      <c r="X124" s="200"/>
      <c r="Y124" s="200"/>
      <c r="Z124" s="200"/>
      <c r="AA124" s="200"/>
      <c r="AB124" s="200"/>
      <c r="AC124" s="200"/>
      <c r="AD124" s="200"/>
      <c r="AE124" s="200"/>
    </row>
    <row r="125" s="2" customFormat="1" ht="22.8" customHeight="1">
      <c r="A125" s="37"/>
      <c r="B125" s="38"/>
      <c r="C125" s="106" t="s">
        <v>218</v>
      </c>
      <c r="D125" s="39"/>
      <c r="E125" s="39"/>
      <c r="F125" s="39"/>
      <c r="G125" s="39"/>
      <c r="H125" s="39"/>
      <c r="I125" s="39"/>
      <c r="J125" s="207">
        <f>BK125</f>
        <v>0</v>
      </c>
      <c r="K125" s="39"/>
      <c r="L125" s="43"/>
      <c r="M125" s="102"/>
      <c r="N125" s="208"/>
      <c r="O125" s="103"/>
      <c r="P125" s="209">
        <f>P126</f>
        <v>0</v>
      </c>
      <c r="Q125" s="103"/>
      <c r="R125" s="209">
        <f>R126</f>
        <v>44.520519999999991</v>
      </c>
      <c r="S125" s="103"/>
      <c r="T125" s="210">
        <f>T126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15" t="s">
        <v>83</v>
      </c>
      <c r="AU125" s="15" t="s">
        <v>199</v>
      </c>
      <c r="BK125" s="211">
        <f>BK126</f>
        <v>0</v>
      </c>
    </row>
    <row r="126" s="12" customFormat="1" ht="25.92" customHeight="1">
      <c r="A126" s="12"/>
      <c r="B126" s="212"/>
      <c r="C126" s="213"/>
      <c r="D126" s="214" t="s">
        <v>83</v>
      </c>
      <c r="E126" s="215" t="s">
        <v>309</v>
      </c>
      <c r="F126" s="215" t="s">
        <v>310</v>
      </c>
      <c r="G126" s="213"/>
      <c r="H126" s="213"/>
      <c r="I126" s="216"/>
      <c r="J126" s="217">
        <f>BK126</f>
        <v>0</v>
      </c>
      <c r="K126" s="213"/>
      <c r="L126" s="218"/>
      <c r="M126" s="219"/>
      <c r="N126" s="220"/>
      <c r="O126" s="220"/>
      <c r="P126" s="221">
        <f>P127+P183+P188+P191+P195+P200+P212+P215</f>
        <v>0</v>
      </c>
      <c r="Q126" s="220"/>
      <c r="R126" s="221">
        <f>R127+R183+R188+R191+R195+R200+R212+R215</f>
        <v>44.520519999999991</v>
      </c>
      <c r="S126" s="220"/>
      <c r="T126" s="222">
        <f>T127+T183+T188+T191+T195+T200+T212+T215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3" t="s">
        <v>92</v>
      </c>
      <c r="AT126" s="224" t="s">
        <v>83</v>
      </c>
      <c r="AU126" s="224" t="s">
        <v>84</v>
      </c>
      <c r="AY126" s="223" t="s">
        <v>222</v>
      </c>
      <c r="BK126" s="225">
        <f>BK127+BK183+BK188+BK191+BK195+BK200+BK212+BK215</f>
        <v>0</v>
      </c>
    </row>
    <row r="127" s="12" customFormat="1" ht="22.8" customHeight="1">
      <c r="A127" s="12"/>
      <c r="B127" s="212"/>
      <c r="C127" s="213"/>
      <c r="D127" s="214" t="s">
        <v>83</v>
      </c>
      <c r="E127" s="226" t="s">
        <v>92</v>
      </c>
      <c r="F127" s="226" t="s">
        <v>311</v>
      </c>
      <c r="G127" s="213"/>
      <c r="H127" s="213"/>
      <c r="I127" s="216"/>
      <c r="J127" s="227">
        <f>BK127</f>
        <v>0</v>
      </c>
      <c r="K127" s="213"/>
      <c r="L127" s="218"/>
      <c r="M127" s="219"/>
      <c r="N127" s="220"/>
      <c r="O127" s="220"/>
      <c r="P127" s="221">
        <f>SUM(P128:P182)</f>
        <v>0</v>
      </c>
      <c r="Q127" s="220"/>
      <c r="R127" s="221">
        <f>SUM(R128:R182)</f>
        <v>24.68826</v>
      </c>
      <c r="S127" s="220"/>
      <c r="T127" s="222">
        <f>SUM(T128:T182)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3" t="s">
        <v>92</v>
      </c>
      <c r="AT127" s="224" t="s">
        <v>83</v>
      </c>
      <c r="AU127" s="224" t="s">
        <v>92</v>
      </c>
      <c r="AY127" s="223" t="s">
        <v>222</v>
      </c>
      <c r="BK127" s="225">
        <f>SUM(BK128:BK182)</f>
        <v>0</v>
      </c>
    </row>
    <row r="128" s="2" customFormat="1" ht="16.5" customHeight="1">
      <c r="A128" s="37"/>
      <c r="B128" s="38"/>
      <c r="C128" s="228" t="s">
        <v>92</v>
      </c>
      <c r="D128" s="228" t="s">
        <v>223</v>
      </c>
      <c r="E128" s="229" t="s">
        <v>312</v>
      </c>
      <c r="F128" s="230" t="s">
        <v>313</v>
      </c>
      <c r="G128" s="231" t="s">
        <v>314</v>
      </c>
      <c r="H128" s="232">
        <v>50</v>
      </c>
      <c r="I128" s="233"/>
      <c r="J128" s="234">
        <f>ROUND(I128*H128,2)</f>
        <v>0</v>
      </c>
      <c r="K128" s="235"/>
      <c r="L128" s="43"/>
      <c r="M128" s="236" t="s">
        <v>1</v>
      </c>
      <c r="N128" s="237" t="s">
        <v>49</v>
      </c>
      <c r="O128" s="90"/>
      <c r="P128" s="238">
        <f>O128*H128</f>
        <v>0</v>
      </c>
      <c r="Q128" s="238">
        <v>0.0071900000000000002</v>
      </c>
      <c r="R128" s="238">
        <f>Q128*H128</f>
        <v>0.35949999999999999</v>
      </c>
      <c r="S128" s="238">
        <v>0</v>
      </c>
      <c r="T128" s="239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40" t="s">
        <v>236</v>
      </c>
      <c r="AT128" s="240" t="s">
        <v>223</v>
      </c>
      <c r="AU128" s="240" t="s">
        <v>95</v>
      </c>
      <c r="AY128" s="15" t="s">
        <v>222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5" t="s">
        <v>92</v>
      </c>
      <c r="BK128" s="241">
        <f>ROUND(I128*H128,2)</f>
        <v>0</v>
      </c>
      <c r="BL128" s="15" t="s">
        <v>236</v>
      </c>
      <c r="BM128" s="240" t="s">
        <v>555</v>
      </c>
    </row>
    <row r="129" s="13" customFormat="1">
      <c r="A129" s="13"/>
      <c r="B129" s="242"/>
      <c r="C129" s="243"/>
      <c r="D129" s="244" t="s">
        <v>280</v>
      </c>
      <c r="E129" s="245" t="s">
        <v>1</v>
      </c>
      <c r="F129" s="246" t="s">
        <v>316</v>
      </c>
      <c r="G129" s="243"/>
      <c r="H129" s="247">
        <v>50</v>
      </c>
      <c r="I129" s="248"/>
      <c r="J129" s="243"/>
      <c r="K129" s="243"/>
      <c r="L129" s="249"/>
      <c r="M129" s="250"/>
      <c r="N129" s="251"/>
      <c r="O129" s="251"/>
      <c r="P129" s="251"/>
      <c r="Q129" s="251"/>
      <c r="R129" s="251"/>
      <c r="S129" s="251"/>
      <c r="T129" s="25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3" t="s">
        <v>280</v>
      </c>
      <c r="AU129" s="253" t="s">
        <v>95</v>
      </c>
      <c r="AV129" s="13" t="s">
        <v>95</v>
      </c>
      <c r="AW129" s="13" t="s">
        <v>39</v>
      </c>
      <c r="AX129" s="13" t="s">
        <v>92</v>
      </c>
      <c r="AY129" s="253" t="s">
        <v>222</v>
      </c>
    </row>
    <row r="130" s="2" customFormat="1" ht="24.15" customHeight="1">
      <c r="A130" s="37"/>
      <c r="B130" s="38"/>
      <c r="C130" s="228" t="s">
        <v>95</v>
      </c>
      <c r="D130" s="228" t="s">
        <v>223</v>
      </c>
      <c r="E130" s="229" t="s">
        <v>317</v>
      </c>
      <c r="F130" s="230" t="s">
        <v>318</v>
      </c>
      <c r="G130" s="231" t="s">
        <v>319</v>
      </c>
      <c r="H130" s="232">
        <v>720</v>
      </c>
      <c r="I130" s="233"/>
      <c r="J130" s="234">
        <f>ROUND(I130*H130,2)</f>
        <v>0</v>
      </c>
      <c r="K130" s="235"/>
      <c r="L130" s="43"/>
      <c r="M130" s="236" t="s">
        <v>1</v>
      </c>
      <c r="N130" s="237" t="s">
        <v>49</v>
      </c>
      <c r="O130" s="90"/>
      <c r="P130" s="238">
        <f>O130*H130</f>
        <v>0</v>
      </c>
      <c r="Q130" s="238">
        <v>4.0000000000000003E-05</v>
      </c>
      <c r="R130" s="238">
        <f>Q130*H130</f>
        <v>0.028800000000000003</v>
      </c>
      <c r="S130" s="238">
        <v>0</v>
      </c>
      <c r="T130" s="239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40" t="s">
        <v>236</v>
      </c>
      <c r="AT130" s="240" t="s">
        <v>223</v>
      </c>
      <c r="AU130" s="240" t="s">
        <v>95</v>
      </c>
      <c r="AY130" s="15" t="s">
        <v>222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5" t="s">
        <v>92</v>
      </c>
      <c r="BK130" s="241">
        <f>ROUND(I130*H130,2)</f>
        <v>0</v>
      </c>
      <c r="BL130" s="15" t="s">
        <v>236</v>
      </c>
      <c r="BM130" s="240" t="s">
        <v>2440</v>
      </c>
    </row>
    <row r="131" s="13" customFormat="1">
      <c r="A131" s="13"/>
      <c r="B131" s="242"/>
      <c r="C131" s="243"/>
      <c r="D131" s="244" t="s">
        <v>280</v>
      </c>
      <c r="E131" s="245" t="s">
        <v>1</v>
      </c>
      <c r="F131" s="246" t="s">
        <v>2441</v>
      </c>
      <c r="G131" s="243"/>
      <c r="H131" s="247">
        <v>720</v>
      </c>
      <c r="I131" s="248"/>
      <c r="J131" s="243"/>
      <c r="K131" s="243"/>
      <c r="L131" s="249"/>
      <c r="M131" s="250"/>
      <c r="N131" s="251"/>
      <c r="O131" s="251"/>
      <c r="P131" s="251"/>
      <c r="Q131" s="251"/>
      <c r="R131" s="251"/>
      <c r="S131" s="251"/>
      <c r="T131" s="25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3" t="s">
        <v>280</v>
      </c>
      <c r="AU131" s="253" t="s">
        <v>95</v>
      </c>
      <c r="AV131" s="13" t="s">
        <v>95</v>
      </c>
      <c r="AW131" s="13" t="s">
        <v>39</v>
      </c>
      <c r="AX131" s="13" t="s">
        <v>92</v>
      </c>
      <c r="AY131" s="253" t="s">
        <v>222</v>
      </c>
    </row>
    <row r="132" s="2" customFormat="1" ht="24.15" customHeight="1">
      <c r="A132" s="37"/>
      <c r="B132" s="38"/>
      <c r="C132" s="228" t="s">
        <v>232</v>
      </c>
      <c r="D132" s="228" t="s">
        <v>223</v>
      </c>
      <c r="E132" s="229" t="s">
        <v>322</v>
      </c>
      <c r="F132" s="230" t="s">
        <v>323</v>
      </c>
      <c r="G132" s="231" t="s">
        <v>324</v>
      </c>
      <c r="H132" s="232">
        <v>30</v>
      </c>
      <c r="I132" s="233"/>
      <c r="J132" s="234">
        <f>ROUND(I132*H132,2)</f>
        <v>0</v>
      </c>
      <c r="K132" s="235"/>
      <c r="L132" s="43"/>
      <c r="M132" s="236" t="s">
        <v>1</v>
      </c>
      <c r="N132" s="237" t="s">
        <v>49</v>
      </c>
      <c r="O132" s="90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236</v>
      </c>
      <c r="AT132" s="240" t="s">
        <v>223</v>
      </c>
      <c r="AU132" s="240" t="s">
        <v>95</v>
      </c>
      <c r="AY132" s="15" t="s">
        <v>222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236</v>
      </c>
      <c r="BM132" s="240" t="s">
        <v>2442</v>
      </c>
    </row>
    <row r="133" s="13" customFormat="1">
      <c r="A133" s="13"/>
      <c r="B133" s="242"/>
      <c r="C133" s="243"/>
      <c r="D133" s="244" t="s">
        <v>280</v>
      </c>
      <c r="E133" s="245" t="s">
        <v>1</v>
      </c>
      <c r="F133" s="246" t="s">
        <v>326</v>
      </c>
      <c r="G133" s="243"/>
      <c r="H133" s="247">
        <v>30</v>
      </c>
      <c r="I133" s="248"/>
      <c r="J133" s="243"/>
      <c r="K133" s="243"/>
      <c r="L133" s="249"/>
      <c r="M133" s="250"/>
      <c r="N133" s="251"/>
      <c r="O133" s="251"/>
      <c r="P133" s="251"/>
      <c r="Q133" s="251"/>
      <c r="R133" s="251"/>
      <c r="S133" s="251"/>
      <c r="T133" s="25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3" t="s">
        <v>280</v>
      </c>
      <c r="AU133" s="253" t="s">
        <v>95</v>
      </c>
      <c r="AV133" s="13" t="s">
        <v>95</v>
      </c>
      <c r="AW133" s="13" t="s">
        <v>39</v>
      </c>
      <c r="AX133" s="13" t="s">
        <v>92</v>
      </c>
      <c r="AY133" s="253" t="s">
        <v>222</v>
      </c>
    </row>
    <row r="134" s="2" customFormat="1" ht="21.75" customHeight="1">
      <c r="A134" s="37"/>
      <c r="B134" s="38"/>
      <c r="C134" s="228" t="s">
        <v>236</v>
      </c>
      <c r="D134" s="228" t="s">
        <v>223</v>
      </c>
      <c r="E134" s="229" t="s">
        <v>327</v>
      </c>
      <c r="F134" s="230" t="s">
        <v>328</v>
      </c>
      <c r="G134" s="231" t="s">
        <v>329</v>
      </c>
      <c r="H134" s="232">
        <v>16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2443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2444</v>
      </c>
      <c r="G135" s="243"/>
      <c r="H135" s="247">
        <v>16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222</v>
      </c>
    </row>
    <row r="136" s="2" customFormat="1" ht="33" customHeight="1">
      <c r="A136" s="37"/>
      <c r="B136" s="38"/>
      <c r="C136" s="228" t="s">
        <v>221</v>
      </c>
      <c r="D136" s="228" t="s">
        <v>223</v>
      </c>
      <c r="E136" s="229" t="s">
        <v>332</v>
      </c>
      <c r="F136" s="230" t="s">
        <v>333</v>
      </c>
      <c r="G136" s="231" t="s">
        <v>329</v>
      </c>
      <c r="H136" s="232">
        <v>81.792000000000002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236</v>
      </c>
      <c r="AT136" s="240" t="s">
        <v>223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2445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2446</v>
      </c>
      <c r="G137" s="243"/>
      <c r="H137" s="247">
        <v>81.792000000000002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92</v>
      </c>
      <c r="AY137" s="253" t="s">
        <v>222</v>
      </c>
    </row>
    <row r="138" s="2" customFormat="1" ht="33" customHeight="1">
      <c r="A138" s="37"/>
      <c r="B138" s="38"/>
      <c r="C138" s="228" t="s">
        <v>243</v>
      </c>
      <c r="D138" s="228" t="s">
        <v>223</v>
      </c>
      <c r="E138" s="229" t="s">
        <v>336</v>
      </c>
      <c r="F138" s="230" t="s">
        <v>337</v>
      </c>
      <c r="G138" s="231" t="s">
        <v>329</v>
      </c>
      <c r="H138" s="232">
        <v>109.056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2447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2448</v>
      </c>
      <c r="G139" s="243"/>
      <c r="H139" s="247">
        <v>109.056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92</v>
      </c>
      <c r="AY139" s="253" t="s">
        <v>222</v>
      </c>
    </row>
    <row r="140" s="2" customFormat="1" ht="33" customHeight="1">
      <c r="A140" s="37"/>
      <c r="B140" s="38"/>
      <c r="C140" s="228" t="s">
        <v>247</v>
      </c>
      <c r="D140" s="228" t="s">
        <v>223</v>
      </c>
      <c r="E140" s="229" t="s">
        <v>340</v>
      </c>
      <c r="F140" s="230" t="s">
        <v>341</v>
      </c>
      <c r="G140" s="231" t="s">
        <v>329</v>
      </c>
      <c r="H140" s="232">
        <v>81.792000000000002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2449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2446</v>
      </c>
      <c r="G141" s="243"/>
      <c r="H141" s="247">
        <v>81.792000000000002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16.5" customHeight="1">
      <c r="A142" s="37"/>
      <c r="B142" s="38"/>
      <c r="C142" s="228" t="s">
        <v>251</v>
      </c>
      <c r="D142" s="228" t="s">
        <v>223</v>
      </c>
      <c r="E142" s="229" t="s">
        <v>344</v>
      </c>
      <c r="F142" s="230" t="s">
        <v>345</v>
      </c>
      <c r="G142" s="231" t="s">
        <v>314</v>
      </c>
      <c r="H142" s="232">
        <v>26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0.0010200000000000001</v>
      </c>
      <c r="R142" s="238">
        <f>Q142*H142</f>
        <v>0.026520000000000002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2450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2451</v>
      </c>
      <c r="G143" s="243"/>
      <c r="H143" s="247">
        <v>26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255</v>
      </c>
      <c r="D144" s="228" t="s">
        <v>223</v>
      </c>
      <c r="E144" s="229" t="s">
        <v>348</v>
      </c>
      <c r="F144" s="230" t="s">
        <v>349</v>
      </c>
      <c r="G144" s="231" t="s">
        <v>314</v>
      </c>
      <c r="H144" s="232">
        <v>26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0.15478</v>
      </c>
      <c r="R144" s="238">
        <f>Q144*H144</f>
        <v>4.0242800000000001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2452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2451</v>
      </c>
      <c r="G145" s="243"/>
      <c r="H145" s="247">
        <v>26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1.75" customHeight="1">
      <c r="A146" s="37"/>
      <c r="B146" s="38"/>
      <c r="C146" s="228" t="s">
        <v>259</v>
      </c>
      <c r="D146" s="228" t="s">
        <v>223</v>
      </c>
      <c r="E146" s="229" t="s">
        <v>352</v>
      </c>
      <c r="F146" s="230" t="s">
        <v>353</v>
      </c>
      <c r="G146" s="231" t="s">
        <v>354</v>
      </c>
      <c r="H146" s="232">
        <v>4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3.7098200000000001</v>
      </c>
      <c r="R146" s="238">
        <f>Q146*H146</f>
        <v>14.839280000000001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2453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236</v>
      </c>
      <c r="G147" s="243"/>
      <c r="H147" s="247">
        <v>4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24.15" customHeight="1">
      <c r="A148" s="37"/>
      <c r="B148" s="38"/>
      <c r="C148" s="228" t="s">
        <v>263</v>
      </c>
      <c r="D148" s="228" t="s">
        <v>223</v>
      </c>
      <c r="E148" s="229" t="s">
        <v>356</v>
      </c>
      <c r="F148" s="230" t="s">
        <v>357</v>
      </c>
      <c r="G148" s="231" t="s">
        <v>354</v>
      </c>
      <c r="H148" s="232">
        <v>4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2454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236</v>
      </c>
      <c r="G149" s="243"/>
      <c r="H149" s="247">
        <v>4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24.15" customHeight="1">
      <c r="A150" s="37"/>
      <c r="B150" s="38"/>
      <c r="C150" s="228" t="s">
        <v>269</v>
      </c>
      <c r="D150" s="228" t="s">
        <v>223</v>
      </c>
      <c r="E150" s="229" t="s">
        <v>359</v>
      </c>
      <c r="F150" s="230" t="s">
        <v>360</v>
      </c>
      <c r="G150" s="231" t="s">
        <v>361</v>
      </c>
      <c r="H150" s="232">
        <v>182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0.029440000000000001</v>
      </c>
      <c r="R150" s="238">
        <f>Q150*H150</f>
        <v>5.3580800000000002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2455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2456</v>
      </c>
      <c r="G151" s="243"/>
      <c r="H151" s="247">
        <v>182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24.15" customHeight="1">
      <c r="A152" s="37"/>
      <c r="B152" s="38"/>
      <c r="C152" s="228" t="s">
        <v>276</v>
      </c>
      <c r="D152" s="228" t="s">
        <v>223</v>
      </c>
      <c r="E152" s="229" t="s">
        <v>364</v>
      </c>
      <c r="F152" s="230" t="s">
        <v>365</v>
      </c>
      <c r="G152" s="231" t="s">
        <v>329</v>
      </c>
      <c r="H152" s="232">
        <v>81.792000000000002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236</v>
      </c>
      <c r="AT152" s="240" t="s">
        <v>223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601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2446</v>
      </c>
      <c r="G153" s="243"/>
      <c r="H153" s="247">
        <v>81.792000000000002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84</v>
      </c>
      <c r="AY153" s="253" t="s">
        <v>222</v>
      </c>
    </row>
    <row r="154" s="2" customFormat="1" ht="24.15" customHeight="1">
      <c r="A154" s="37"/>
      <c r="B154" s="38"/>
      <c r="C154" s="228" t="s">
        <v>283</v>
      </c>
      <c r="D154" s="228" t="s">
        <v>223</v>
      </c>
      <c r="E154" s="229" t="s">
        <v>368</v>
      </c>
      <c r="F154" s="230" t="s">
        <v>369</v>
      </c>
      <c r="G154" s="231" t="s">
        <v>329</v>
      </c>
      <c r="H154" s="232">
        <v>190.84800000000001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236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236</v>
      </c>
      <c r="BM154" s="240" t="s">
        <v>878</v>
      </c>
    </row>
    <row r="155" s="13" customFormat="1">
      <c r="A155" s="13"/>
      <c r="B155" s="242"/>
      <c r="C155" s="243"/>
      <c r="D155" s="244" t="s">
        <v>280</v>
      </c>
      <c r="E155" s="245" t="s">
        <v>1</v>
      </c>
      <c r="F155" s="246" t="s">
        <v>2457</v>
      </c>
      <c r="G155" s="243"/>
      <c r="H155" s="247">
        <v>190.84800000000001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280</v>
      </c>
      <c r="AU155" s="253" t="s">
        <v>95</v>
      </c>
      <c r="AV155" s="13" t="s">
        <v>95</v>
      </c>
      <c r="AW155" s="13" t="s">
        <v>39</v>
      </c>
      <c r="AX155" s="13" t="s">
        <v>84</v>
      </c>
      <c r="AY155" s="253" t="s">
        <v>222</v>
      </c>
    </row>
    <row r="156" s="2" customFormat="1" ht="33" customHeight="1">
      <c r="A156" s="37"/>
      <c r="B156" s="38"/>
      <c r="C156" s="228" t="s">
        <v>8</v>
      </c>
      <c r="D156" s="228" t="s">
        <v>223</v>
      </c>
      <c r="E156" s="229" t="s">
        <v>499</v>
      </c>
      <c r="F156" s="230" t="s">
        <v>2458</v>
      </c>
      <c r="G156" s="231" t="s">
        <v>329</v>
      </c>
      <c r="H156" s="232">
        <v>24.806000000000001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236</v>
      </c>
      <c r="AT156" s="240" t="s">
        <v>223</v>
      </c>
      <c r="AU156" s="240" t="s">
        <v>95</v>
      </c>
      <c r="AY156" s="15" t="s">
        <v>222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236</v>
      </c>
      <c r="BM156" s="240" t="s">
        <v>2459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2460</v>
      </c>
      <c r="G157" s="243"/>
      <c r="H157" s="247">
        <v>24.806000000000001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92</v>
      </c>
      <c r="AY157" s="253" t="s">
        <v>222</v>
      </c>
    </row>
    <row r="158" s="2" customFormat="1" ht="37.8" customHeight="1">
      <c r="A158" s="37"/>
      <c r="B158" s="38"/>
      <c r="C158" s="228" t="s">
        <v>292</v>
      </c>
      <c r="D158" s="228" t="s">
        <v>223</v>
      </c>
      <c r="E158" s="229" t="s">
        <v>503</v>
      </c>
      <c r="F158" s="230" t="s">
        <v>2461</v>
      </c>
      <c r="G158" s="231" t="s">
        <v>329</v>
      </c>
      <c r="H158" s="232">
        <v>49.613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236</v>
      </c>
      <c r="AT158" s="240" t="s">
        <v>223</v>
      </c>
      <c r="AU158" s="240" t="s">
        <v>95</v>
      </c>
      <c r="AY158" s="15" t="s">
        <v>222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236</v>
      </c>
      <c r="BM158" s="240" t="s">
        <v>2462</v>
      </c>
    </row>
    <row r="159" s="13" customFormat="1">
      <c r="A159" s="13"/>
      <c r="B159" s="242"/>
      <c r="C159" s="243"/>
      <c r="D159" s="244" t="s">
        <v>280</v>
      </c>
      <c r="E159" s="245" t="s">
        <v>1</v>
      </c>
      <c r="F159" s="246" t="s">
        <v>2463</v>
      </c>
      <c r="G159" s="243"/>
      <c r="H159" s="247">
        <v>49.613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280</v>
      </c>
      <c r="AU159" s="253" t="s">
        <v>95</v>
      </c>
      <c r="AV159" s="13" t="s">
        <v>95</v>
      </c>
      <c r="AW159" s="13" t="s">
        <v>39</v>
      </c>
      <c r="AX159" s="13" t="s">
        <v>92</v>
      </c>
      <c r="AY159" s="253" t="s">
        <v>222</v>
      </c>
    </row>
    <row r="160" s="2" customFormat="1" ht="33" customHeight="1">
      <c r="A160" s="37"/>
      <c r="B160" s="38"/>
      <c r="C160" s="228" t="s">
        <v>379</v>
      </c>
      <c r="D160" s="228" t="s">
        <v>223</v>
      </c>
      <c r="E160" s="229" t="s">
        <v>372</v>
      </c>
      <c r="F160" s="230" t="s">
        <v>373</v>
      </c>
      <c r="G160" s="231" t="s">
        <v>329</v>
      </c>
      <c r="H160" s="232">
        <v>57.881</v>
      </c>
      <c r="I160" s="233"/>
      <c r="J160" s="234">
        <f>ROUND(I160*H160,2)</f>
        <v>0</v>
      </c>
      <c r="K160" s="235"/>
      <c r="L160" s="43"/>
      <c r="M160" s="236" t="s">
        <v>1</v>
      </c>
      <c r="N160" s="237" t="s">
        <v>49</v>
      </c>
      <c r="O160" s="90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236</v>
      </c>
      <c r="AT160" s="240" t="s">
        <v>223</v>
      </c>
      <c r="AU160" s="240" t="s">
        <v>95</v>
      </c>
      <c r="AY160" s="15" t="s">
        <v>222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236</v>
      </c>
      <c r="BM160" s="240" t="s">
        <v>610</v>
      </c>
    </row>
    <row r="161" s="13" customFormat="1">
      <c r="A161" s="13"/>
      <c r="B161" s="242"/>
      <c r="C161" s="243"/>
      <c r="D161" s="244" t="s">
        <v>280</v>
      </c>
      <c r="E161" s="245" t="s">
        <v>1</v>
      </c>
      <c r="F161" s="246" t="s">
        <v>2464</v>
      </c>
      <c r="G161" s="243"/>
      <c r="H161" s="247">
        <v>57.881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280</v>
      </c>
      <c r="AU161" s="253" t="s">
        <v>95</v>
      </c>
      <c r="AV161" s="13" t="s">
        <v>95</v>
      </c>
      <c r="AW161" s="13" t="s">
        <v>39</v>
      </c>
      <c r="AX161" s="13" t="s">
        <v>84</v>
      </c>
      <c r="AY161" s="253" t="s">
        <v>222</v>
      </c>
    </row>
    <row r="162" s="2" customFormat="1" ht="37.8" customHeight="1">
      <c r="A162" s="37"/>
      <c r="B162" s="38"/>
      <c r="C162" s="228" t="s">
        <v>383</v>
      </c>
      <c r="D162" s="228" t="s">
        <v>223</v>
      </c>
      <c r="E162" s="229" t="s">
        <v>612</v>
      </c>
      <c r="F162" s="230" t="s">
        <v>613</v>
      </c>
      <c r="G162" s="231" t="s">
        <v>329</v>
      </c>
      <c r="H162" s="232">
        <v>115.76300000000001</v>
      </c>
      <c r="I162" s="233"/>
      <c r="J162" s="234">
        <f>ROUND(I162*H162,2)</f>
        <v>0</v>
      </c>
      <c r="K162" s="235"/>
      <c r="L162" s="43"/>
      <c r="M162" s="236" t="s">
        <v>1</v>
      </c>
      <c r="N162" s="237" t="s">
        <v>49</v>
      </c>
      <c r="O162" s="90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40" t="s">
        <v>236</v>
      </c>
      <c r="AT162" s="240" t="s">
        <v>223</v>
      </c>
      <c r="AU162" s="240" t="s">
        <v>95</v>
      </c>
      <c r="AY162" s="15" t="s">
        <v>222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5" t="s">
        <v>92</v>
      </c>
      <c r="BK162" s="241">
        <f>ROUND(I162*H162,2)</f>
        <v>0</v>
      </c>
      <c r="BL162" s="15" t="s">
        <v>236</v>
      </c>
      <c r="BM162" s="240" t="s">
        <v>614</v>
      </c>
    </row>
    <row r="163" s="13" customFormat="1">
      <c r="A163" s="13"/>
      <c r="B163" s="242"/>
      <c r="C163" s="243"/>
      <c r="D163" s="244" t="s">
        <v>280</v>
      </c>
      <c r="E163" s="245" t="s">
        <v>1</v>
      </c>
      <c r="F163" s="246" t="s">
        <v>2465</v>
      </c>
      <c r="G163" s="243"/>
      <c r="H163" s="247">
        <v>115.76300000000001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280</v>
      </c>
      <c r="AU163" s="253" t="s">
        <v>95</v>
      </c>
      <c r="AV163" s="13" t="s">
        <v>95</v>
      </c>
      <c r="AW163" s="13" t="s">
        <v>39</v>
      </c>
      <c r="AX163" s="13" t="s">
        <v>92</v>
      </c>
      <c r="AY163" s="253" t="s">
        <v>222</v>
      </c>
    </row>
    <row r="164" s="2" customFormat="1" ht="24.15" customHeight="1">
      <c r="A164" s="37"/>
      <c r="B164" s="38"/>
      <c r="C164" s="228" t="s">
        <v>389</v>
      </c>
      <c r="D164" s="228" t="s">
        <v>223</v>
      </c>
      <c r="E164" s="229" t="s">
        <v>376</v>
      </c>
      <c r="F164" s="230" t="s">
        <v>377</v>
      </c>
      <c r="G164" s="231" t="s">
        <v>329</v>
      </c>
      <c r="H164" s="232">
        <v>81.792000000000002</v>
      </c>
      <c r="I164" s="233"/>
      <c r="J164" s="234">
        <f>ROUND(I164*H164,2)</f>
        <v>0</v>
      </c>
      <c r="K164" s="235"/>
      <c r="L164" s="43"/>
      <c r="M164" s="236" t="s">
        <v>1</v>
      </c>
      <c r="N164" s="237" t="s">
        <v>49</v>
      </c>
      <c r="O164" s="90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40" t="s">
        <v>236</v>
      </c>
      <c r="AT164" s="240" t="s">
        <v>223</v>
      </c>
      <c r="AU164" s="240" t="s">
        <v>95</v>
      </c>
      <c r="AY164" s="15" t="s">
        <v>222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5" t="s">
        <v>92</v>
      </c>
      <c r="BK164" s="241">
        <f>ROUND(I164*H164,2)</f>
        <v>0</v>
      </c>
      <c r="BL164" s="15" t="s">
        <v>236</v>
      </c>
      <c r="BM164" s="240" t="s">
        <v>616</v>
      </c>
    </row>
    <row r="165" s="13" customFormat="1">
      <c r="A165" s="13"/>
      <c r="B165" s="242"/>
      <c r="C165" s="243"/>
      <c r="D165" s="244" t="s">
        <v>280</v>
      </c>
      <c r="E165" s="245" t="s">
        <v>1</v>
      </c>
      <c r="F165" s="246" t="s">
        <v>2446</v>
      </c>
      <c r="G165" s="243"/>
      <c r="H165" s="247">
        <v>81.792000000000002</v>
      </c>
      <c r="I165" s="248"/>
      <c r="J165" s="243"/>
      <c r="K165" s="243"/>
      <c r="L165" s="249"/>
      <c r="M165" s="250"/>
      <c r="N165" s="251"/>
      <c r="O165" s="251"/>
      <c r="P165" s="251"/>
      <c r="Q165" s="251"/>
      <c r="R165" s="251"/>
      <c r="S165" s="251"/>
      <c r="T165" s="25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3" t="s">
        <v>280</v>
      </c>
      <c r="AU165" s="253" t="s">
        <v>95</v>
      </c>
      <c r="AV165" s="13" t="s">
        <v>95</v>
      </c>
      <c r="AW165" s="13" t="s">
        <v>39</v>
      </c>
      <c r="AX165" s="13" t="s">
        <v>84</v>
      </c>
      <c r="AY165" s="253" t="s">
        <v>222</v>
      </c>
    </row>
    <row r="166" s="2" customFormat="1" ht="24.15" customHeight="1">
      <c r="A166" s="37"/>
      <c r="B166" s="38"/>
      <c r="C166" s="228" t="s">
        <v>395</v>
      </c>
      <c r="D166" s="228" t="s">
        <v>223</v>
      </c>
      <c r="E166" s="229" t="s">
        <v>380</v>
      </c>
      <c r="F166" s="230" t="s">
        <v>381</v>
      </c>
      <c r="G166" s="231" t="s">
        <v>329</v>
      </c>
      <c r="H166" s="232">
        <v>190.84800000000001</v>
      </c>
      <c r="I166" s="233"/>
      <c r="J166" s="234">
        <f>ROUND(I166*H166,2)</f>
        <v>0</v>
      </c>
      <c r="K166" s="235"/>
      <c r="L166" s="43"/>
      <c r="M166" s="236" t="s">
        <v>1</v>
      </c>
      <c r="N166" s="237" t="s">
        <v>49</v>
      </c>
      <c r="O166" s="90"/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240" t="s">
        <v>236</v>
      </c>
      <c r="AT166" s="240" t="s">
        <v>223</v>
      </c>
      <c r="AU166" s="240" t="s">
        <v>95</v>
      </c>
      <c r="AY166" s="15" t="s">
        <v>222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5" t="s">
        <v>92</v>
      </c>
      <c r="BK166" s="241">
        <f>ROUND(I166*H166,2)</f>
        <v>0</v>
      </c>
      <c r="BL166" s="15" t="s">
        <v>236</v>
      </c>
      <c r="BM166" s="240" t="s">
        <v>618</v>
      </c>
    </row>
    <row r="167" s="13" customFormat="1">
      <c r="A167" s="13"/>
      <c r="B167" s="242"/>
      <c r="C167" s="243"/>
      <c r="D167" s="244" t="s">
        <v>280</v>
      </c>
      <c r="E167" s="245" t="s">
        <v>1</v>
      </c>
      <c r="F167" s="246" t="s">
        <v>2457</v>
      </c>
      <c r="G167" s="243"/>
      <c r="H167" s="247">
        <v>190.84800000000001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280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222</v>
      </c>
    </row>
    <row r="168" s="2" customFormat="1" ht="33" customHeight="1">
      <c r="A168" s="37"/>
      <c r="B168" s="38"/>
      <c r="C168" s="228" t="s">
        <v>7</v>
      </c>
      <c r="D168" s="228" t="s">
        <v>223</v>
      </c>
      <c r="E168" s="229" t="s">
        <v>384</v>
      </c>
      <c r="F168" s="230" t="s">
        <v>385</v>
      </c>
      <c r="G168" s="231" t="s">
        <v>386</v>
      </c>
      <c r="H168" s="232">
        <v>165.375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236</v>
      </c>
      <c r="AT168" s="240" t="s">
        <v>223</v>
      </c>
      <c r="AU168" s="240" t="s">
        <v>95</v>
      </c>
      <c r="AY168" s="15" t="s">
        <v>222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236</v>
      </c>
      <c r="BM168" s="240" t="s">
        <v>620</v>
      </c>
    </row>
    <row r="169" s="13" customFormat="1">
      <c r="A169" s="13"/>
      <c r="B169" s="242"/>
      <c r="C169" s="243"/>
      <c r="D169" s="244" t="s">
        <v>280</v>
      </c>
      <c r="E169" s="245" t="s">
        <v>1</v>
      </c>
      <c r="F169" s="246" t="s">
        <v>2466</v>
      </c>
      <c r="G169" s="243"/>
      <c r="H169" s="247">
        <v>165.375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280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222</v>
      </c>
    </row>
    <row r="170" s="2" customFormat="1" ht="16.5" customHeight="1">
      <c r="A170" s="37"/>
      <c r="B170" s="38"/>
      <c r="C170" s="228" t="s">
        <v>404</v>
      </c>
      <c r="D170" s="228" t="s">
        <v>223</v>
      </c>
      <c r="E170" s="229" t="s">
        <v>390</v>
      </c>
      <c r="F170" s="230" t="s">
        <v>391</v>
      </c>
      <c r="G170" s="231" t="s">
        <v>329</v>
      </c>
      <c r="H170" s="232">
        <v>438.01499999999999</v>
      </c>
      <c r="I170" s="233"/>
      <c r="J170" s="234">
        <f>ROUND(I170*H170,2)</f>
        <v>0</v>
      </c>
      <c r="K170" s="235"/>
      <c r="L170" s="43"/>
      <c r="M170" s="236" t="s">
        <v>1</v>
      </c>
      <c r="N170" s="237" t="s">
        <v>49</v>
      </c>
      <c r="O170" s="90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240" t="s">
        <v>236</v>
      </c>
      <c r="AT170" s="240" t="s">
        <v>223</v>
      </c>
      <c r="AU170" s="240" t="s">
        <v>95</v>
      </c>
      <c r="AY170" s="15" t="s">
        <v>222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5" t="s">
        <v>92</v>
      </c>
      <c r="BK170" s="241">
        <f>ROUND(I170*H170,2)</f>
        <v>0</v>
      </c>
      <c r="BL170" s="15" t="s">
        <v>236</v>
      </c>
      <c r="BM170" s="240" t="s">
        <v>624</v>
      </c>
    </row>
    <row r="171" s="13" customFormat="1">
      <c r="A171" s="13"/>
      <c r="B171" s="242"/>
      <c r="C171" s="243"/>
      <c r="D171" s="244" t="s">
        <v>280</v>
      </c>
      <c r="E171" s="245" t="s">
        <v>1</v>
      </c>
      <c r="F171" s="246" t="s">
        <v>2467</v>
      </c>
      <c r="G171" s="243"/>
      <c r="H171" s="247">
        <v>272.63999999999999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280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222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2466</v>
      </c>
      <c r="G172" s="243"/>
      <c r="H172" s="247">
        <v>165.375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222</v>
      </c>
    </row>
    <row r="173" s="2" customFormat="1" ht="24.15" customHeight="1">
      <c r="A173" s="37"/>
      <c r="B173" s="38"/>
      <c r="C173" s="228" t="s">
        <v>411</v>
      </c>
      <c r="D173" s="228" t="s">
        <v>223</v>
      </c>
      <c r="E173" s="229" t="s">
        <v>396</v>
      </c>
      <c r="F173" s="230" t="s">
        <v>397</v>
      </c>
      <c r="G173" s="231" t="s">
        <v>329</v>
      </c>
      <c r="H173" s="232">
        <v>189.952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236</v>
      </c>
      <c r="AT173" s="240" t="s">
        <v>223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627</v>
      </c>
    </row>
    <row r="174" s="13" customFormat="1">
      <c r="A174" s="13"/>
      <c r="B174" s="242"/>
      <c r="C174" s="243"/>
      <c r="D174" s="244" t="s">
        <v>280</v>
      </c>
      <c r="E174" s="245" t="s">
        <v>1</v>
      </c>
      <c r="F174" s="246" t="s">
        <v>2468</v>
      </c>
      <c r="G174" s="243"/>
      <c r="H174" s="247">
        <v>-82.688000000000002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222</v>
      </c>
    </row>
    <row r="175" s="13" customFormat="1">
      <c r="A175" s="13"/>
      <c r="B175" s="242"/>
      <c r="C175" s="243"/>
      <c r="D175" s="244" t="s">
        <v>280</v>
      </c>
      <c r="E175" s="245" t="s">
        <v>1</v>
      </c>
      <c r="F175" s="246" t="s">
        <v>2467</v>
      </c>
      <c r="G175" s="243"/>
      <c r="H175" s="247">
        <v>272.63999999999999</v>
      </c>
      <c r="I175" s="248"/>
      <c r="J175" s="243"/>
      <c r="K175" s="243"/>
      <c r="L175" s="249"/>
      <c r="M175" s="250"/>
      <c r="N175" s="251"/>
      <c r="O175" s="251"/>
      <c r="P175" s="251"/>
      <c r="Q175" s="251"/>
      <c r="R175" s="251"/>
      <c r="S175" s="251"/>
      <c r="T175" s="25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3" t="s">
        <v>280</v>
      </c>
      <c r="AU175" s="253" t="s">
        <v>95</v>
      </c>
      <c r="AV175" s="13" t="s">
        <v>95</v>
      </c>
      <c r="AW175" s="13" t="s">
        <v>39</v>
      </c>
      <c r="AX175" s="13" t="s">
        <v>84</v>
      </c>
      <c r="AY175" s="253" t="s">
        <v>222</v>
      </c>
    </row>
    <row r="176" s="2" customFormat="1" ht="24.15" customHeight="1">
      <c r="A176" s="37"/>
      <c r="B176" s="38"/>
      <c r="C176" s="228" t="s">
        <v>416</v>
      </c>
      <c r="D176" s="228" t="s">
        <v>223</v>
      </c>
      <c r="E176" s="229" t="s">
        <v>400</v>
      </c>
      <c r="F176" s="230" t="s">
        <v>401</v>
      </c>
      <c r="G176" s="231" t="s">
        <v>361</v>
      </c>
      <c r="H176" s="232">
        <v>40</v>
      </c>
      <c r="I176" s="233"/>
      <c r="J176" s="234">
        <f>ROUND(I176*H176,2)</f>
        <v>0</v>
      </c>
      <c r="K176" s="235"/>
      <c r="L176" s="43"/>
      <c r="M176" s="236" t="s">
        <v>1</v>
      </c>
      <c r="N176" s="237" t="s">
        <v>49</v>
      </c>
      <c r="O176" s="90"/>
      <c r="P176" s="238">
        <f>O176*H176</f>
        <v>0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240" t="s">
        <v>236</v>
      </c>
      <c r="AT176" s="240" t="s">
        <v>223</v>
      </c>
      <c r="AU176" s="240" t="s">
        <v>95</v>
      </c>
      <c r="AY176" s="15" t="s">
        <v>222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5" t="s">
        <v>92</v>
      </c>
      <c r="BK176" s="241">
        <f>ROUND(I176*H176,2)</f>
        <v>0</v>
      </c>
      <c r="BL176" s="15" t="s">
        <v>236</v>
      </c>
      <c r="BM176" s="240" t="s">
        <v>2469</v>
      </c>
    </row>
    <row r="177" s="13" customFormat="1">
      <c r="A177" s="13"/>
      <c r="B177" s="242"/>
      <c r="C177" s="243"/>
      <c r="D177" s="244" t="s">
        <v>280</v>
      </c>
      <c r="E177" s="245" t="s">
        <v>1</v>
      </c>
      <c r="F177" s="246" t="s">
        <v>2470</v>
      </c>
      <c r="G177" s="243"/>
      <c r="H177" s="247">
        <v>40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280</v>
      </c>
      <c r="AU177" s="253" t="s">
        <v>95</v>
      </c>
      <c r="AV177" s="13" t="s">
        <v>95</v>
      </c>
      <c r="AW177" s="13" t="s">
        <v>39</v>
      </c>
      <c r="AX177" s="13" t="s">
        <v>92</v>
      </c>
      <c r="AY177" s="253" t="s">
        <v>222</v>
      </c>
    </row>
    <row r="178" s="2" customFormat="1" ht="16.5" customHeight="1">
      <c r="A178" s="37"/>
      <c r="B178" s="38"/>
      <c r="C178" s="259" t="s">
        <v>421</v>
      </c>
      <c r="D178" s="259" t="s">
        <v>405</v>
      </c>
      <c r="E178" s="260" t="s">
        <v>406</v>
      </c>
      <c r="F178" s="261" t="s">
        <v>407</v>
      </c>
      <c r="G178" s="262" t="s">
        <v>408</v>
      </c>
      <c r="H178" s="263">
        <v>1</v>
      </c>
      <c r="I178" s="264"/>
      <c r="J178" s="265">
        <f>ROUND(I178*H178,2)</f>
        <v>0</v>
      </c>
      <c r="K178" s="266"/>
      <c r="L178" s="267"/>
      <c r="M178" s="268" t="s">
        <v>1</v>
      </c>
      <c r="N178" s="269" t="s">
        <v>49</v>
      </c>
      <c r="O178" s="90"/>
      <c r="P178" s="238">
        <f>O178*H178</f>
        <v>0</v>
      </c>
      <c r="Q178" s="238">
        <v>0.001</v>
      </c>
      <c r="R178" s="238">
        <f>Q178*H178</f>
        <v>0.001</v>
      </c>
      <c r="S178" s="238">
        <v>0</v>
      </c>
      <c r="T178" s="23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40" t="s">
        <v>251</v>
      </c>
      <c r="AT178" s="240" t="s">
        <v>405</v>
      </c>
      <c r="AU178" s="240" t="s">
        <v>95</v>
      </c>
      <c r="AY178" s="15" t="s">
        <v>222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5" t="s">
        <v>92</v>
      </c>
      <c r="BK178" s="241">
        <f>ROUND(I178*H178,2)</f>
        <v>0</v>
      </c>
      <c r="BL178" s="15" t="s">
        <v>236</v>
      </c>
      <c r="BM178" s="240" t="s">
        <v>2471</v>
      </c>
    </row>
    <row r="179" s="13" customFormat="1">
      <c r="A179" s="13"/>
      <c r="B179" s="242"/>
      <c r="C179" s="243"/>
      <c r="D179" s="244" t="s">
        <v>280</v>
      </c>
      <c r="E179" s="245" t="s">
        <v>1</v>
      </c>
      <c r="F179" s="246" t="s">
        <v>2470</v>
      </c>
      <c r="G179" s="243"/>
      <c r="H179" s="247">
        <v>40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280</v>
      </c>
      <c r="AU179" s="253" t="s">
        <v>95</v>
      </c>
      <c r="AV179" s="13" t="s">
        <v>95</v>
      </c>
      <c r="AW179" s="13" t="s">
        <v>39</v>
      </c>
      <c r="AX179" s="13" t="s">
        <v>92</v>
      </c>
      <c r="AY179" s="253" t="s">
        <v>222</v>
      </c>
    </row>
    <row r="180" s="13" customFormat="1">
      <c r="A180" s="13"/>
      <c r="B180" s="242"/>
      <c r="C180" s="243"/>
      <c r="D180" s="244" t="s">
        <v>280</v>
      </c>
      <c r="E180" s="243"/>
      <c r="F180" s="246" t="s">
        <v>2472</v>
      </c>
      <c r="G180" s="243"/>
      <c r="H180" s="247">
        <v>1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280</v>
      </c>
      <c r="AU180" s="253" t="s">
        <v>95</v>
      </c>
      <c r="AV180" s="13" t="s">
        <v>95</v>
      </c>
      <c r="AW180" s="13" t="s">
        <v>4</v>
      </c>
      <c r="AX180" s="13" t="s">
        <v>92</v>
      </c>
      <c r="AY180" s="253" t="s">
        <v>222</v>
      </c>
    </row>
    <row r="181" s="2" customFormat="1" ht="16.5" customHeight="1">
      <c r="A181" s="37"/>
      <c r="B181" s="38"/>
      <c r="C181" s="228" t="s">
        <v>427</v>
      </c>
      <c r="D181" s="228" t="s">
        <v>223</v>
      </c>
      <c r="E181" s="229" t="s">
        <v>412</v>
      </c>
      <c r="F181" s="230" t="s">
        <v>413</v>
      </c>
      <c r="G181" s="231" t="s">
        <v>361</v>
      </c>
      <c r="H181" s="232">
        <v>40</v>
      </c>
      <c r="I181" s="233"/>
      <c r="J181" s="234">
        <f>ROUND(I181*H181,2)</f>
        <v>0</v>
      </c>
      <c r="K181" s="235"/>
      <c r="L181" s="43"/>
      <c r="M181" s="236" t="s">
        <v>1</v>
      </c>
      <c r="N181" s="237" t="s">
        <v>49</v>
      </c>
      <c r="O181" s="90"/>
      <c r="P181" s="238">
        <f>O181*H181</f>
        <v>0</v>
      </c>
      <c r="Q181" s="238">
        <v>0.0012700000000000001</v>
      </c>
      <c r="R181" s="238">
        <f>Q181*H181</f>
        <v>0.050800000000000005</v>
      </c>
      <c r="S181" s="238">
        <v>0</v>
      </c>
      <c r="T181" s="23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40" t="s">
        <v>236</v>
      </c>
      <c r="AT181" s="240" t="s">
        <v>223</v>
      </c>
      <c r="AU181" s="240" t="s">
        <v>95</v>
      </c>
      <c r="AY181" s="15" t="s">
        <v>222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5" t="s">
        <v>92</v>
      </c>
      <c r="BK181" s="241">
        <f>ROUND(I181*H181,2)</f>
        <v>0</v>
      </c>
      <c r="BL181" s="15" t="s">
        <v>236</v>
      </c>
      <c r="BM181" s="240" t="s">
        <v>2473</v>
      </c>
    </row>
    <row r="182" s="13" customFormat="1">
      <c r="A182" s="13"/>
      <c r="B182" s="242"/>
      <c r="C182" s="243"/>
      <c r="D182" s="244" t="s">
        <v>280</v>
      </c>
      <c r="E182" s="245" t="s">
        <v>1</v>
      </c>
      <c r="F182" s="246" t="s">
        <v>2470</v>
      </c>
      <c r="G182" s="243"/>
      <c r="H182" s="247">
        <v>40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280</v>
      </c>
      <c r="AU182" s="253" t="s">
        <v>95</v>
      </c>
      <c r="AV182" s="13" t="s">
        <v>95</v>
      </c>
      <c r="AW182" s="13" t="s">
        <v>39</v>
      </c>
      <c r="AX182" s="13" t="s">
        <v>92</v>
      </c>
      <c r="AY182" s="253" t="s">
        <v>222</v>
      </c>
    </row>
    <row r="183" s="12" customFormat="1" ht="22.8" customHeight="1">
      <c r="A183" s="12"/>
      <c r="B183" s="212"/>
      <c r="C183" s="213"/>
      <c r="D183" s="214" t="s">
        <v>83</v>
      </c>
      <c r="E183" s="226" t="s">
        <v>95</v>
      </c>
      <c r="F183" s="226" t="s">
        <v>415</v>
      </c>
      <c r="G183" s="213"/>
      <c r="H183" s="213"/>
      <c r="I183" s="216"/>
      <c r="J183" s="227">
        <f>BK183</f>
        <v>0</v>
      </c>
      <c r="K183" s="213"/>
      <c r="L183" s="218"/>
      <c r="M183" s="219"/>
      <c r="N183" s="220"/>
      <c r="O183" s="220"/>
      <c r="P183" s="221">
        <f>SUM(P184:P187)</f>
        <v>0</v>
      </c>
      <c r="Q183" s="220"/>
      <c r="R183" s="221">
        <f>SUM(R184:R187)</f>
        <v>0</v>
      </c>
      <c r="S183" s="220"/>
      <c r="T183" s="222">
        <f>SUM(T184:T187)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23" t="s">
        <v>92</v>
      </c>
      <c r="AT183" s="224" t="s">
        <v>83</v>
      </c>
      <c r="AU183" s="224" t="s">
        <v>92</v>
      </c>
      <c r="AY183" s="223" t="s">
        <v>222</v>
      </c>
      <c r="BK183" s="225">
        <f>SUM(BK184:BK187)</f>
        <v>0</v>
      </c>
    </row>
    <row r="184" s="2" customFormat="1" ht="16.5" customHeight="1">
      <c r="A184" s="37"/>
      <c r="B184" s="38"/>
      <c r="C184" s="228" t="s">
        <v>433</v>
      </c>
      <c r="D184" s="228" t="s">
        <v>223</v>
      </c>
      <c r="E184" s="229" t="s">
        <v>417</v>
      </c>
      <c r="F184" s="230" t="s">
        <v>418</v>
      </c>
      <c r="G184" s="231" t="s">
        <v>329</v>
      </c>
      <c r="H184" s="232">
        <v>6</v>
      </c>
      <c r="I184" s="233"/>
      <c r="J184" s="234">
        <f>ROUND(I184*H184,2)</f>
        <v>0</v>
      </c>
      <c r="K184" s="235"/>
      <c r="L184" s="43"/>
      <c r="M184" s="236" t="s">
        <v>1</v>
      </c>
      <c r="N184" s="237" t="s">
        <v>49</v>
      </c>
      <c r="O184" s="90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240" t="s">
        <v>236</v>
      </c>
      <c r="AT184" s="240" t="s">
        <v>223</v>
      </c>
      <c r="AU184" s="240" t="s">
        <v>95</v>
      </c>
      <c r="AY184" s="15" t="s">
        <v>222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5" t="s">
        <v>92</v>
      </c>
      <c r="BK184" s="241">
        <f>ROUND(I184*H184,2)</f>
        <v>0</v>
      </c>
      <c r="BL184" s="15" t="s">
        <v>236</v>
      </c>
      <c r="BM184" s="240" t="s">
        <v>2474</v>
      </c>
    </row>
    <row r="185" s="13" customFormat="1">
      <c r="A185" s="13"/>
      <c r="B185" s="242"/>
      <c r="C185" s="243"/>
      <c r="D185" s="244" t="s">
        <v>280</v>
      </c>
      <c r="E185" s="245" t="s">
        <v>1</v>
      </c>
      <c r="F185" s="246" t="s">
        <v>2475</v>
      </c>
      <c r="G185" s="243"/>
      <c r="H185" s="247">
        <v>6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280</v>
      </c>
      <c r="AU185" s="253" t="s">
        <v>95</v>
      </c>
      <c r="AV185" s="13" t="s">
        <v>95</v>
      </c>
      <c r="AW185" s="13" t="s">
        <v>39</v>
      </c>
      <c r="AX185" s="13" t="s">
        <v>92</v>
      </c>
      <c r="AY185" s="253" t="s">
        <v>222</v>
      </c>
    </row>
    <row r="186" s="2" customFormat="1" ht="16.5" customHeight="1">
      <c r="A186" s="37"/>
      <c r="B186" s="38"/>
      <c r="C186" s="228" t="s">
        <v>438</v>
      </c>
      <c r="D186" s="228" t="s">
        <v>223</v>
      </c>
      <c r="E186" s="229" t="s">
        <v>422</v>
      </c>
      <c r="F186" s="230" t="s">
        <v>423</v>
      </c>
      <c r="G186" s="231" t="s">
        <v>329</v>
      </c>
      <c r="H186" s="232">
        <v>0.49099999999999999</v>
      </c>
      <c r="I186" s="233"/>
      <c r="J186" s="234">
        <f>ROUND(I186*H186,2)</f>
        <v>0</v>
      </c>
      <c r="K186" s="235"/>
      <c r="L186" s="43"/>
      <c r="M186" s="236" t="s">
        <v>1</v>
      </c>
      <c r="N186" s="237" t="s">
        <v>49</v>
      </c>
      <c r="O186" s="90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240" t="s">
        <v>236</v>
      </c>
      <c r="AT186" s="240" t="s">
        <v>223</v>
      </c>
      <c r="AU186" s="240" t="s">
        <v>95</v>
      </c>
      <c r="AY186" s="15" t="s">
        <v>222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5" t="s">
        <v>92</v>
      </c>
      <c r="BK186" s="241">
        <f>ROUND(I186*H186,2)</f>
        <v>0</v>
      </c>
      <c r="BL186" s="15" t="s">
        <v>236</v>
      </c>
      <c r="BM186" s="240" t="s">
        <v>2476</v>
      </c>
    </row>
    <row r="187" s="13" customFormat="1">
      <c r="A187" s="13"/>
      <c r="B187" s="242"/>
      <c r="C187" s="243"/>
      <c r="D187" s="244" t="s">
        <v>280</v>
      </c>
      <c r="E187" s="245" t="s">
        <v>1</v>
      </c>
      <c r="F187" s="246" t="s">
        <v>425</v>
      </c>
      <c r="G187" s="243"/>
      <c r="H187" s="247">
        <v>0.49099999999999999</v>
      </c>
      <c r="I187" s="248"/>
      <c r="J187" s="243"/>
      <c r="K187" s="243"/>
      <c r="L187" s="249"/>
      <c r="M187" s="250"/>
      <c r="N187" s="251"/>
      <c r="O187" s="251"/>
      <c r="P187" s="251"/>
      <c r="Q187" s="251"/>
      <c r="R187" s="251"/>
      <c r="S187" s="251"/>
      <c r="T187" s="25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3" t="s">
        <v>280</v>
      </c>
      <c r="AU187" s="253" t="s">
        <v>95</v>
      </c>
      <c r="AV187" s="13" t="s">
        <v>95</v>
      </c>
      <c r="AW187" s="13" t="s">
        <v>39</v>
      </c>
      <c r="AX187" s="13" t="s">
        <v>92</v>
      </c>
      <c r="AY187" s="253" t="s">
        <v>222</v>
      </c>
    </row>
    <row r="188" s="12" customFormat="1" ht="22.8" customHeight="1">
      <c r="A188" s="12"/>
      <c r="B188" s="212"/>
      <c r="C188" s="213"/>
      <c r="D188" s="214" t="s">
        <v>83</v>
      </c>
      <c r="E188" s="226" t="s">
        <v>236</v>
      </c>
      <c r="F188" s="226" t="s">
        <v>426</v>
      </c>
      <c r="G188" s="213"/>
      <c r="H188" s="213"/>
      <c r="I188" s="216"/>
      <c r="J188" s="227">
        <f>BK188</f>
        <v>0</v>
      </c>
      <c r="K188" s="213"/>
      <c r="L188" s="218"/>
      <c r="M188" s="219"/>
      <c r="N188" s="220"/>
      <c r="O188" s="220"/>
      <c r="P188" s="221">
        <f>SUM(P189:P190)</f>
        <v>0</v>
      </c>
      <c r="Q188" s="220"/>
      <c r="R188" s="221">
        <f>SUM(R189:R190)</f>
        <v>11.344620000000001</v>
      </c>
      <c r="S188" s="220"/>
      <c r="T188" s="222">
        <f>SUM(T189:T190)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23" t="s">
        <v>92</v>
      </c>
      <c r="AT188" s="224" t="s">
        <v>83</v>
      </c>
      <c r="AU188" s="224" t="s">
        <v>92</v>
      </c>
      <c r="AY188" s="223" t="s">
        <v>222</v>
      </c>
      <c r="BK188" s="225">
        <f>SUM(BK189:BK190)</f>
        <v>0</v>
      </c>
    </row>
    <row r="189" s="2" customFormat="1" ht="16.5" customHeight="1">
      <c r="A189" s="37"/>
      <c r="B189" s="38"/>
      <c r="C189" s="228" t="s">
        <v>444</v>
      </c>
      <c r="D189" s="228" t="s">
        <v>223</v>
      </c>
      <c r="E189" s="229" t="s">
        <v>428</v>
      </c>
      <c r="F189" s="230" t="s">
        <v>429</v>
      </c>
      <c r="G189" s="231" t="s">
        <v>329</v>
      </c>
      <c r="H189" s="232">
        <v>6</v>
      </c>
      <c r="I189" s="233"/>
      <c r="J189" s="234">
        <f>ROUND(I189*H189,2)</f>
        <v>0</v>
      </c>
      <c r="K189" s="235"/>
      <c r="L189" s="43"/>
      <c r="M189" s="236" t="s">
        <v>1</v>
      </c>
      <c r="N189" s="237" t="s">
        <v>49</v>
      </c>
      <c r="O189" s="90"/>
      <c r="P189" s="238">
        <f>O189*H189</f>
        <v>0</v>
      </c>
      <c r="Q189" s="238">
        <v>1.8907700000000001</v>
      </c>
      <c r="R189" s="238">
        <f>Q189*H189</f>
        <v>11.344620000000001</v>
      </c>
      <c r="S189" s="238">
        <v>0</v>
      </c>
      <c r="T189" s="239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240" t="s">
        <v>236</v>
      </c>
      <c r="AT189" s="240" t="s">
        <v>223</v>
      </c>
      <c r="AU189" s="240" t="s">
        <v>95</v>
      </c>
      <c r="AY189" s="15" t="s">
        <v>222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5" t="s">
        <v>92</v>
      </c>
      <c r="BK189" s="241">
        <f>ROUND(I189*H189,2)</f>
        <v>0</v>
      </c>
      <c r="BL189" s="15" t="s">
        <v>236</v>
      </c>
      <c r="BM189" s="240" t="s">
        <v>647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2477</v>
      </c>
      <c r="G190" s="243"/>
      <c r="H190" s="247">
        <v>6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92</v>
      </c>
      <c r="AY190" s="253" t="s">
        <v>222</v>
      </c>
    </row>
    <row r="191" s="12" customFormat="1" ht="22.8" customHeight="1">
      <c r="A191" s="12"/>
      <c r="B191" s="212"/>
      <c r="C191" s="213"/>
      <c r="D191" s="214" t="s">
        <v>83</v>
      </c>
      <c r="E191" s="226" t="s">
        <v>221</v>
      </c>
      <c r="F191" s="226" t="s">
        <v>432</v>
      </c>
      <c r="G191" s="213"/>
      <c r="H191" s="213"/>
      <c r="I191" s="216"/>
      <c r="J191" s="227">
        <f>BK191</f>
        <v>0</v>
      </c>
      <c r="K191" s="213"/>
      <c r="L191" s="218"/>
      <c r="M191" s="219"/>
      <c r="N191" s="220"/>
      <c r="O191" s="220"/>
      <c r="P191" s="221">
        <f>SUM(P192:P194)</f>
        <v>0</v>
      </c>
      <c r="Q191" s="220"/>
      <c r="R191" s="221">
        <f>SUM(R192:R194)</f>
        <v>0.10800000000000001</v>
      </c>
      <c r="S191" s="220"/>
      <c r="T191" s="222">
        <f>SUM(T192:T194)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23" t="s">
        <v>92</v>
      </c>
      <c r="AT191" s="224" t="s">
        <v>83</v>
      </c>
      <c r="AU191" s="224" t="s">
        <v>92</v>
      </c>
      <c r="AY191" s="223" t="s">
        <v>222</v>
      </c>
      <c r="BK191" s="225">
        <f>SUM(BK192:BK194)</f>
        <v>0</v>
      </c>
    </row>
    <row r="192" s="2" customFormat="1" ht="33" customHeight="1">
      <c r="A192" s="37"/>
      <c r="B192" s="38"/>
      <c r="C192" s="228" t="s">
        <v>326</v>
      </c>
      <c r="D192" s="228" t="s">
        <v>223</v>
      </c>
      <c r="E192" s="229" t="s">
        <v>2478</v>
      </c>
      <c r="F192" s="230" t="s">
        <v>2479</v>
      </c>
      <c r="G192" s="231" t="s">
        <v>361</v>
      </c>
      <c r="H192" s="232">
        <v>0.5</v>
      </c>
      <c r="I192" s="233"/>
      <c r="J192" s="234">
        <f>ROUND(I192*H192,2)</f>
        <v>0</v>
      </c>
      <c r="K192" s="235"/>
      <c r="L192" s="43"/>
      <c r="M192" s="236" t="s">
        <v>1</v>
      </c>
      <c r="N192" s="237" t="s">
        <v>49</v>
      </c>
      <c r="O192" s="90"/>
      <c r="P192" s="238">
        <f>O192*H192</f>
        <v>0</v>
      </c>
      <c r="Q192" s="238">
        <v>0.10100000000000001</v>
      </c>
      <c r="R192" s="238">
        <f>Q192*H192</f>
        <v>0.050500000000000003</v>
      </c>
      <c r="S192" s="238">
        <v>0</v>
      </c>
      <c r="T192" s="23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40" t="s">
        <v>236</v>
      </c>
      <c r="AT192" s="240" t="s">
        <v>223</v>
      </c>
      <c r="AU192" s="240" t="s">
        <v>95</v>
      </c>
      <c r="AY192" s="15" t="s">
        <v>222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5" t="s">
        <v>92</v>
      </c>
      <c r="BK192" s="241">
        <f>ROUND(I192*H192,2)</f>
        <v>0</v>
      </c>
      <c r="BL192" s="15" t="s">
        <v>236</v>
      </c>
      <c r="BM192" s="240" t="s">
        <v>2480</v>
      </c>
    </row>
    <row r="193" s="13" customFormat="1">
      <c r="A193" s="13"/>
      <c r="B193" s="242"/>
      <c r="C193" s="243"/>
      <c r="D193" s="244" t="s">
        <v>280</v>
      </c>
      <c r="E193" s="245" t="s">
        <v>1</v>
      </c>
      <c r="F193" s="246" t="s">
        <v>2481</v>
      </c>
      <c r="G193" s="243"/>
      <c r="H193" s="247">
        <v>0.5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280</v>
      </c>
      <c r="AU193" s="253" t="s">
        <v>95</v>
      </c>
      <c r="AV193" s="13" t="s">
        <v>95</v>
      </c>
      <c r="AW193" s="13" t="s">
        <v>39</v>
      </c>
      <c r="AX193" s="13" t="s">
        <v>92</v>
      </c>
      <c r="AY193" s="253" t="s">
        <v>222</v>
      </c>
    </row>
    <row r="194" s="2" customFormat="1" ht="16.5" customHeight="1">
      <c r="A194" s="37"/>
      <c r="B194" s="38"/>
      <c r="C194" s="259" t="s">
        <v>452</v>
      </c>
      <c r="D194" s="259" t="s">
        <v>405</v>
      </c>
      <c r="E194" s="260" t="s">
        <v>2482</v>
      </c>
      <c r="F194" s="261" t="s">
        <v>2483</v>
      </c>
      <c r="G194" s="262" t="s">
        <v>361</v>
      </c>
      <c r="H194" s="263">
        <v>0.5</v>
      </c>
      <c r="I194" s="264"/>
      <c r="J194" s="265">
        <f>ROUND(I194*H194,2)</f>
        <v>0</v>
      </c>
      <c r="K194" s="266"/>
      <c r="L194" s="267"/>
      <c r="M194" s="268" t="s">
        <v>1</v>
      </c>
      <c r="N194" s="269" t="s">
        <v>49</v>
      </c>
      <c r="O194" s="90"/>
      <c r="P194" s="238">
        <f>O194*H194</f>
        <v>0</v>
      </c>
      <c r="Q194" s="238">
        <v>0.11500000000000001</v>
      </c>
      <c r="R194" s="238">
        <f>Q194*H194</f>
        <v>0.057500000000000002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251</v>
      </c>
      <c r="AT194" s="240" t="s">
        <v>405</v>
      </c>
      <c r="AU194" s="240" t="s">
        <v>95</v>
      </c>
      <c r="AY194" s="15" t="s">
        <v>222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236</v>
      </c>
      <c r="BM194" s="240" t="s">
        <v>2484</v>
      </c>
    </row>
    <row r="195" s="12" customFormat="1" ht="22.8" customHeight="1">
      <c r="A195" s="12"/>
      <c r="B195" s="212"/>
      <c r="C195" s="213"/>
      <c r="D195" s="214" t="s">
        <v>83</v>
      </c>
      <c r="E195" s="226" t="s">
        <v>243</v>
      </c>
      <c r="F195" s="226" t="s">
        <v>443</v>
      </c>
      <c r="G195" s="213"/>
      <c r="H195" s="213"/>
      <c r="I195" s="216"/>
      <c r="J195" s="227">
        <f>BK195</f>
        <v>0</v>
      </c>
      <c r="K195" s="213"/>
      <c r="L195" s="218"/>
      <c r="M195" s="219"/>
      <c r="N195" s="220"/>
      <c r="O195" s="220"/>
      <c r="P195" s="221">
        <f>SUM(P196:P199)</f>
        <v>0</v>
      </c>
      <c r="Q195" s="220"/>
      <c r="R195" s="221">
        <f>SUM(R196:R199)</f>
        <v>0.066900000000000001</v>
      </c>
      <c r="S195" s="220"/>
      <c r="T195" s="222">
        <f>SUM(T196:T199)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23" t="s">
        <v>92</v>
      </c>
      <c r="AT195" s="224" t="s">
        <v>83</v>
      </c>
      <c r="AU195" s="224" t="s">
        <v>92</v>
      </c>
      <c r="AY195" s="223" t="s">
        <v>222</v>
      </c>
      <c r="BK195" s="225">
        <f>SUM(BK196:BK199)</f>
        <v>0</v>
      </c>
    </row>
    <row r="196" s="2" customFormat="1" ht="24.15" customHeight="1">
      <c r="A196" s="37"/>
      <c r="B196" s="38"/>
      <c r="C196" s="259" t="s">
        <v>457</v>
      </c>
      <c r="D196" s="259" t="s">
        <v>405</v>
      </c>
      <c r="E196" s="260" t="s">
        <v>445</v>
      </c>
      <c r="F196" s="261" t="s">
        <v>2485</v>
      </c>
      <c r="G196" s="262" t="s">
        <v>354</v>
      </c>
      <c r="H196" s="263">
        <v>2</v>
      </c>
      <c r="I196" s="264"/>
      <c r="J196" s="265">
        <f>ROUND(I196*H196,2)</f>
        <v>0</v>
      </c>
      <c r="K196" s="266"/>
      <c r="L196" s="267"/>
      <c r="M196" s="268" t="s">
        <v>1</v>
      </c>
      <c r="N196" s="269" t="s">
        <v>49</v>
      </c>
      <c r="O196" s="90"/>
      <c r="P196" s="238">
        <f>O196*H196</f>
        <v>0</v>
      </c>
      <c r="Q196" s="238">
        <v>0.0223</v>
      </c>
      <c r="R196" s="238">
        <f>Q196*H196</f>
        <v>0.044600000000000001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251</v>
      </c>
      <c r="AT196" s="240" t="s">
        <v>405</v>
      </c>
      <c r="AU196" s="240" t="s">
        <v>95</v>
      </c>
      <c r="AY196" s="15" t="s">
        <v>222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236</v>
      </c>
      <c r="BM196" s="240" t="s">
        <v>2486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95</v>
      </c>
      <c r="G197" s="243"/>
      <c r="H197" s="247">
        <v>2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92</v>
      </c>
      <c r="AY197" s="253" t="s">
        <v>222</v>
      </c>
    </row>
    <row r="198" s="2" customFormat="1" ht="44.25" customHeight="1">
      <c r="A198" s="37"/>
      <c r="B198" s="38"/>
      <c r="C198" s="259" t="s">
        <v>461</v>
      </c>
      <c r="D198" s="259" t="s">
        <v>405</v>
      </c>
      <c r="E198" s="260" t="s">
        <v>2487</v>
      </c>
      <c r="F198" s="261" t="s">
        <v>2488</v>
      </c>
      <c r="G198" s="262" t="s">
        <v>354</v>
      </c>
      <c r="H198" s="263">
        <v>1</v>
      </c>
      <c r="I198" s="264"/>
      <c r="J198" s="265">
        <f>ROUND(I198*H198,2)</f>
        <v>0</v>
      </c>
      <c r="K198" s="266"/>
      <c r="L198" s="267"/>
      <c r="M198" s="268" t="s">
        <v>1</v>
      </c>
      <c r="N198" s="269" t="s">
        <v>49</v>
      </c>
      <c r="O198" s="90"/>
      <c r="P198" s="238">
        <f>O198*H198</f>
        <v>0</v>
      </c>
      <c r="Q198" s="238">
        <v>0.0223</v>
      </c>
      <c r="R198" s="238">
        <f>Q198*H198</f>
        <v>0.0223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251</v>
      </c>
      <c r="AT198" s="240" t="s">
        <v>405</v>
      </c>
      <c r="AU198" s="240" t="s">
        <v>95</v>
      </c>
      <c r="AY198" s="15" t="s">
        <v>222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236</v>
      </c>
      <c r="BM198" s="240" t="s">
        <v>2489</v>
      </c>
    </row>
    <row r="199" s="13" customFormat="1">
      <c r="A199" s="13"/>
      <c r="B199" s="242"/>
      <c r="C199" s="243"/>
      <c r="D199" s="244" t="s">
        <v>280</v>
      </c>
      <c r="E199" s="245" t="s">
        <v>1</v>
      </c>
      <c r="F199" s="246" t="s">
        <v>92</v>
      </c>
      <c r="G199" s="243"/>
      <c r="H199" s="247">
        <v>1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280</v>
      </c>
      <c r="AU199" s="253" t="s">
        <v>95</v>
      </c>
      <c r="AV199" s="13" t="s">
        <v>95</v>
      </c>
      <c r="AW199" s="13" t="s">
        <v>39</v>
      </c>
      <c r="AX199" s="13" t="s">
        <v>92</v>
      </c>
      <c r="AY199" s="253" t="s">
        <v>222</v>
      </c>
    </row>
    <row r="200" s="12" customFormat="1" ht="22.8" customHeight="1">
      <c r="A200" s="12"/>
      <c r="B200" s="212"/>
      <c r="C200" s="213"/>
      <c r="D200" s="214" t="s">
        <v>83</v>
      </c>
      <c r="E200" s="226" t="s">
        <v>251</v>
      </c>
      <c r="F200" s="226" t="s">
        <v>448</v>
      </c>
      <c r="G200" s="213"/>
      <c r="H200" s="213"/>
      <c r="I200" s="216"/>
      <c r="J200" s="227">
        <f>BK200</f>
        <v>0</v>
      </c>
      <c r="K200" s="213"/>
      <c r="L200" s="218"/>
      <c r="M200" s="219"/>
      <c r="N200" s="220"/>
      <c r="O200" s="220"/>
      <c r="P200" s="221">
        <f>P201+SUM(P202:P205)</f>
        <v>0</v>
      </c>
      <c r="Q200" s="220"/>
      <c r="R200" s="221">
        <f>R201+SUM(R202:R205)</f>
        <v>8.3127399999999998</v>
      </c>
      <c r="S200" s="220"/>
      <c r="T200" s="222">
        <f>T201+SUM(T202:T205)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23" t="s">
        <v>92</v>
      </c>
      <c r="AT200" s="224" t="s">
        <v>83</v>
      </c>
      <c r="AU200" s="224" t="s">
        <v>92</v>
      </c>
      <c r="AY200" s="223" t="s">
        <v>222</v>
      </c>
      <c r="BK200" s="225">
        <f>BK201+SUM(BK202:BK205)</f>
        <v>0</v>
      </c>
    </row>
    <row r="201" s="2" customFormat="1" ht="49.05" customHeight="1">
      <c r="A201" s="37"/>
      <c r="B201" s="38"/>
      <c r="C201" s="228" t="s">
        <v>466</v>
      </c>
      <c r="D201" s="228" t="s">
        <v>223</v>
      </c>
      <c r="E201" s="229" t="s">
        <v>449</v>
      </c>
      <c r="F201" s="230" t="s">
        <v>2490</v>
      </c>
      <c r="G201" s="231" t="s">
        <v>354</v>
      </c>
      <c r="H201" s="232">
        <v>2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2.03037</v>
      </c>
      <c r="R201" s="238">
        <f>Q201*H201</f>
        <v>4.06074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236</v>
      </c>
      <c r="AT201" s="240" t="s">
        <v>223</v>
      </c>
      <c r="AU201" s="240" t="s">
        <v>95</v>
      </c>
      <c r="AY201" s="15" t="s">
        <v>222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236</v>
      </c>
      <c r="BM201" s="240" t="s">
        <v>2491</v>
      </c>
    </row>
    <row r="202" s="13" customFormat="1">
      <c r="A202" s="13"/>
      <c r="B202" s="242"/>
      <c r="C202" s="243"/>
      <c r="D202" s="244" t="s">
        <v>280</v>
      </c>
      <c r="E202" s="245" t="s">
        <v>1</v>
      </c>
      <c r="F202" s="246" t="s">
        <v>95</v>
      </c>
      <c r="G202" s="243"/>
      <c r="H202" s="247">
        <v>2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280</v>
      </c>
      <c r="AU202" s="253" t="s">
        <v>95</v>
      </c>
      <c r="AV202" s="13" t="s">
        <v>95</v>
      </c>
      <c r="AW202" s="13" t="s">
        <v>39</v>
      </c>
      <c r="AX202" s="13" t="s">
        <v>92</v>
      </c>
      <c r="AY202" s="253" t="s">
        <v>222</v>
      </c>
    </row>
    <row r="203" s="2" customFormat="1" ht="24.15" customHeight="1">
      <c r="A203" s="37"/>
      <c r="B203" s="38"/>
      <c r="C203" s="228" t="s">
        <v>473</v>
      </c>
      <c r="D203" s="228" t="s">
        <v>223</v>
      </c>
      <c r="E203" s="229" t="s">
        <v>453</v>
      </c>
      <c r="F203" s="230" t="s">
        <v>454</v>
      </c>
      <c r="G203" s="231" t="s">
        <v>329</v>
      </c>
      <c r="H203" s="232">
        <v>4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236</v>
      </c>
      <c r="AT203" s="240" t="s">
        <v>223</v>
      </c>
      <c r="AU203" s="240" t="s">
        <v>95</v>
      </c>
      <c r="AY203" s="15" t="s">
        <v>222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236</v>
      </c>
      <c r="BM203" s="240" t="s">
        <v>2492</v>
      </c>
    </row>
    <row r="204" s="13" customFormat="1">
      <c r="A204" s="13"/>
      <c r="B204" s="242"/>
      <c r="C204" s="243"/>
      <c r="D204" s="244" t="s">
        <v>280</v>
      </c>
      <c r="E204" s="245" t="s">
        <v>1</v>
      </c>
      <c r="F204" s="246" t="s">
        <v>236</v>
      </c>
      <c r="G204" s="243"/>
      <c r="H204" s="247">
        <v>4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280</v>
      </c>
      <c r="AU204" s="253" t="s">
        <v>95</v>
      </c>
      <c r="AV204" s="13" t="s">
        <v>95</v>
      </c>
      <c r="AW204" s="13" t="s">
        <v>39</v>
      </c>
      <c r="AX204" s="13" t="s">
        <v>92</v>
      </c>
      <c r="AY204" s="253" t="s">
        <v>222</v>
      </c>
    </row>
    <row r="205" s="12" customFormat="1" ht="20.88" customHeight="1">
      <c r="A205" s="12"/>
      <c r="B205" s="212"/>
      <c r="C205" s="213"/>
      <c r="D205" s="214" t="s">
        <v>83</v>
      </c>
      <c r="E205" s="226" t="s">
        <v>471</v>
      </c>
      <c r="F205" s="226" t="s">
        <v>472</v>
      </c>
      <c r="G205" s="213"/>
      <c r="H205" s="213"/>
      <c r="I205" s="216"/>
      <c r="J205" s="227">
        <f>BK205</f>
        <v>0</v>
      </c>
      <c r="K205" s="213"/>
      <c r="L205" s="218"/>
      <c r="M205" s="219"/>
      <c r="N205" s="220"/>
      <c r="O205" s="220"/>
      <c r="P205" s="221">
        <f>SUM(P206:P211)</f>
        <v>0</v>
      </c>
      <c r="Q205" s="220"/>
      <c r="R205" s="221">
        <f>SUM(R206:R211)</f>
        <v>4.2519999999999998</v>
      </c>
      <c r="S205" s="220"/>
      <c r="T205" s="222">
        <f>SUM(T206:T211)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23" t="s">
        <v>92</v>
      </c>
      <c r="AT205" s="224" t="s">
        <v>83</v>
      </c>
      <c r="AU205" s="224" t="s">
        <v>95</v>
      </c>
      <c r="AY205" s="223" t="s">
        <v>222</v>
      </c>
      <c r="BK205" s="225">
        <f>SUM(BK206:BK211)</f>
        <v>0</v>
      </c>
    </row>
    <row r="206" s="2" customFormat="1" ht="33" customHeight="1">
      <c r="A206" s="37"/>
      <c r="B206" s="38"/>
      <c r="C206" s="228" t="s">
        <v>477</v>
      </c>
      <c r="D206" s="228" t="s">
        <v>223</v>
      </c>
      <c r="E206" s="229" t="s">
        <v>474</v>
      </c>
      <c r="F206" s="230" t="s">
        <v>475</v>
      </c>
      <c r="G206" s="231" t="s">
        <v>386</v>
      </c>
      <c r="H206" s="232">
        <v>28</v>
      </c>
      <c r="I206" s="233"/>
      <c r="J206" s="234">
        <f>ROUND(I206*H206,2)</f>
        <v>0</v>
      </c>
      <c r="K206" s="235"/>
      <c r="L206" s="43"/>
      <c r="M206" s="236" t="s">
        <v>1</v>
      </c>
      <c r="N206" s="237" t="s">
        <v>49</v>
      </c>
      <c r="O206" s="90"/>
      <c r="P206" s="238">
        <f>O206*H206</f>
        <v>0</v>
      </c>
      <c r="Q206" s="238">
        <v>0</v>
      </c>
      <c r="R206" s="238">
        <f>Q206*H206</f>
        <v>0</v>
      </c>
      <c r="S206" s="238">
        <v>0</v>
      </c>
      <c r="T206" s="239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240" t="s">
        <v>236</v>
      </c>
      <c r="AT206" s="240" t="s">
        <v>223</v>
      </c>
      <c r="AU206" s="240" t="s">
        <v>232</v>
      </c>
      <c r="AY206" s="15" t="s">
        <v>222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5" t="s">
        <v>92</v>
      </c>
      <c r="BK206" s="241">
        <f>ROUND(I206*H206,2)</f>
        <v>0</v>
      </c>
      <c r="BL206" s="15" t="s">
        <v>236</v>
      </c>
      <c r="BM206" s="240" t="s">
        <v>2493</v>
      </c>
    </row>
    <row r="207" s="13" customFormat="1">
      <c r="A207" s="13"/>
      <c r="B207" s="242"/>
      <c r="C207" s="243"/>
      <c r="D207" s="244" t="s">
        <v>280</v>
      </c>
      <c r="E207" s="245" t="s">
        <v>1</v>
      </c>
      <c r="F207" s="246" t="s">
        <v>984</v>
      </c>
      <c r="G207" s="243"/>
      <c r="H207" s="247">
        <v>28</v>
      </c>
      <c r="I207" s="248"/>
      <c r="J207" s="243"/>
      <c r="K207" s="243"/>
      <c r="L207" s="249"/>
      <c r="M207" s="250"/>
      <c r="N207" s="251"/>
      <c r="O207" s="251"/>
      <c r="P207" s="251"/>
      <c r="Q207" s="251"/>
      <c r="R207" s="251"/>
      <c r="S207" s="251"/>
      <c r="T207" s="25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3" t="s">
        <v>280</v>
      </c>
      <c r="AU207" s="253" t="s">
        <v>232</v>
      </c>
      <c r="AV207" s="13" t="s">
        <v>95</v>
      </c>
      <c r="AW207" s="13" t="s">
        <v>39</v>
      </c>
      <c r="AX207" s="13" t="s">
        <v>92</v>
      </c>
      <c r="AY207" s="253" t="s">
        <v>222</v>
      </c>
    </row>
    <row r="208" s="2" customFormat="1" ht="21.75" customHeight="1">
      <c r="A208" s="37"/>
      <c r="B208" s="38"/>
      <c r="C208" s="259" t="s">
        <v>481</v>
      </c>
      <c r="D208" s="259" t="s">
        <v>405</v>
      </c>
      <c r="E208" s="260" t="s">
        <v>478</v>
      </c>
      <c r="F208" s="261" t="s">
        <v>479</v>
      </c>
      <c r="G208" s="262" t="s">
        <v>354</v>
      </c>
      <c r="H208" s="263">
        <v>4</v>
      </c>
      <c r="I208" s="264"/>
      <c r="J208" s="265">
        <f>ROUND(I208*H208,2)</f>
        <v>0</v>
      </c>
      <c r="K208" s="266"/>
      <c r="L208" s="267"/>
      <c r="M208" s="268" t="s">
        <v>1</v>
      </c>
      <c r="N208" s="269" t="s">
        <v>49</v>
      </c>
      <c r="O208" s="90"/>
      <c r="P208" s="238">
        <f>O208*H208</f>
        <v>0</v>
      </c>
      <c r="Q208" s="238">
        <v>0.11799999999999999</v>
      </c>
      <c r="R208" s="238">
        <f>Q208*H208</f>
        <v>0.47199999999999998</v>
      </c>
      <c r="S208" s="238">
        <v>0</v>
      </c>
      <c r="T208" s="23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40" t="s">
        <v>251</v>
      </c>
      <c r="AT208" s="240" t="s">
        <v>405</v>
      </c>
      <c r="AU208" s="240" t="s">
        <v>232</v>
      </c>
      <c r="AY208" s="15" t="s">
        <v>222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5" t="s">
        <v>92</v>
      </c>
      <c r="BK208" s="241">
        <f>ROUND(I208*H208,2)</f>
        <v>0</v>
      </c>
      <c r="BL208" s="15" t="s">
        <v>236</v>
      </c>
      <c r="BM208" s="240" t="s">
        <v>2494</v>
      </c>
    </row>
    <row r="209" s="13" customFormat="1">
      <c r="A209" s="13"/>
      <c r="B209" s="242"/>
      <c r="C209" s="243"/>
      <c r="D209" s="244" t="s">
        <v>280</v>
      </c>
      <c r="E209" s="245" t="s">
        <v>1</v>
      </c>
      <c r="F209" s="246" t="s">
        <v>236</v>
      </c>
      <c r="G209" s="243"/>
      <c r="H209" s="247">
        <v>4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280</v>
      </c>
      <c r="AU209" s="253" t="s">
        <v>232</v>
      </c>
      <c r="AV209" s="13" t="s">
        <v>95</v>
      </c>
      <c r="AW209" s="13" t="s">
        <v>39</v>
      </c>
      <c r="AX209" s="13" t="s">
        <v>92</v>
      </c>
      <c r="AY209" s="253" t="s">
        <v>222</v>
      </c>
    </row>
    <row r="210" s="2" customFormat="1" ht="16.5" customHeight="1">
      <c r="A210" s="37"/>
      <c r="B210" s="38"/>
      <c r="C210" s="259" t="s">
        <v>486</v>
      </c>
      <c r="D210" s="259" t="s">
        <v>405</v>
      </c>
      <c r="E210" s="260" t="s">
        <v>482</v>
      </c>
      <c r="F210" s="261" t="s">
        <v>483</v>
      </c>
      <c r="G210" s="262" t="s">
        <v>354</v>
      </c>
      <c r="H210" s="263">
        <v>1</v>
      </c>
      <c r="I210" s="264"/>
      <c r="J210" s="265">
        <f>ROUND(I210*H210,2)</f>
        <v>0</v>
      </c>
      <c r="K210" s="266"/>
      <c r="L210" s="267"/>
      <c r="M210" s="268" t="s">
        <v>1</v>
      </c>
      <c r="N210" s="269" t="s">
        <v>49</v>
      </c>
      <c r="O210" s="90"/>
      <c r="P210" s="238">
        <f>O210*H210</f>
        <v>0</v>
      </c>
      <c r="Q210" s="238">
        <v>3.7799999999999998</v>
      </c>
      <c r="R210" s="238">
        <f>Q210*H210</f>
        <v>3.7799999999999998</v>
      </c>
      <c r="S210" s="238">
        <v>0</v>
      </c>
      <c r="T210" s="23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40" t="s">
        <v>251</v>
      </c>
      <c r="AT210" s="240" t="s">
        <v>405</v>
      </c>
      <c r="AU210" s="240" t="s">
        <v>232</v>
      </c>
      <c r="AY210" s="15" t="s">
        <v>222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5" t="s">
        <v>92</v>
      </c>
      <c r="BK210" s="241">
        <f>ROUND(I210*H210,2)</f>
        <v>0</v>
      </c>
      <c r="BL210" s="15" t="s">
        <v>236</v>
      </c>
      <c r="BM210" s="240" t="s">
        <v>2495</v>
      </c>
    </row>
    <row r="211" s="13" customFormat="1">
      <c r="A211" s="13"/>
      <c r="B211" s="242"/>
      <c r="C211" s="243"/>
      <c r="D211" s="244" t="s">
        <v>280</v>
      </c>
      <c r="E211" s="245" t="s">
        <v>1</v>
      </c>
      <c r="F211" s="246" t="s">
        <v>92</v>
      </c>
      <c r="G211" s="243"/>
      <c r="H211" s="247">
        <v>1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280</v>
      </c>
      <c r="AU211" s="253" t="s">
        <v>232</v>
      </c>
      <c r="AV211" s="13" t="s">
        <v>95</v>
      </c>
      <c r="AW211" s="13" t="s">
        <v>39</v>
      </c>
      <c r="AX211" s="13" t="s">
        <v>92</v>
      </c>
      <c r="AY211" s="253" t="s">
        <v>222</v>
      </c>
    </row>
    <row r="212" s="12" customFormat="1" ht="22.8" customHeight="1">
      <c r="A212" s="12"/>
      <c r="B212" s="212"/>
      <c r="C212" s="213"/>
      <c r="D212" s="214" t="s">
        <v>83</v>
      </c>
      <c r="E212" s="226" t="s">
        <v>255</v>
      </c>
      <c r="F212" s="226" t="s">
        <v>456</v>
      </c>
      <c r="G212" s="213"/>
      <c r="H212" s="213"/>
      <c r="I212" s="216"/>
      <c r="J212" s="227">
        <f>BK212</f>
        <v>0</v>
      </c>
      <c r="K212" s="213"/>
      <c r="L212" s="218"/>
      <c r="M212" s="219"/>
      <c r="N212" s="220"/>
      <c r="O212" s="220"/>
      <c r="P212" s="221">
        <f>SUM(P213:P214)</f>
        <v>0</v>
      </c>
      <c r="Q212" s="220"/>
      <c r="R212" s="221">
        <f>SUM(R213:R214)</f>
        <v>0</v>
      </c>
      <c r="S212" s="220"/>
      <c r="T212" s="222">
        <f>SUM(T213:T214)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23" t="s">
        <v>92</v>
      </c>
      <c r="AT212" s="224" t="s">
        <v>83</v>
      </c>
      <c r="AU212" s="224" t="s">
        <v>92</v>
      </c>
      <c r="AY212" s="223" t="s">
        <v>222</v>
      </c>
      <c r="BK212" s="225">
        <f>SUM(BK213:BK214)</f>
        <v>0</v>
      </c>
    </row>
    <row r="213" s="2" customFormat="1" ht="21.75" customHeight="1">
      <c r="A213" s="37"/>
      <c r="B213" s="38"/>
      <c r="C213" s="228" t="s">
        <v>665</v>
      </c>
      <c r="D213" s="228" t="s">
        <v>223</v>
      </c>
      <c r="E213" s="229" t="s">
        <v>467</v>
      </c>
      <c r="F213" s="230" t="s">
        <v>468</v>
      </c>
      <c r="G213" s="231" t="s">
        <v>329</v>
      </c>
      <c r="H213" s="232">
        <v>44.155999999999999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236</v>
      </c>
      <c r="AT213" s="240" t="s">
        <v>223</v>
      </c>
      <c r="AU213" s="240" t="s">
        <v>95</v>
      </c>
      <c r="AY213" s="15" t="s">
        <v>222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236</v>
      </c>
      <c r="BM213" s="240" t="s">
        <v>2496</v>
      </c>
    </row>
    <row r="214" s="13" customFormat="1">
      <c r="A214" s="13"/>
      <c r="B214" s="242"/>
      <c r="C214" s="243"/>
      <c r="D214" s="244" t="s">
        <v>280</v>
      </c>
      <c r="E214" s="245" t="s">
        <v>1</v>
      </c>
      <c r="F214" s="246" t="s">
        <v>2497</v>
      </c>
      <c r="G214" s="243"/>
      <c r="H214" s="247">
        <v>44.155999999999999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280</v>
      </c>
      <c r="AU214" s="253" t="s">
        <v>95</v>
      </c>
      <c r="AV214" s="13" t="s">
        <v>95</v>
      </c>
      <c r="AW214" s="13" t="s">
        <v>39</v>
      </c>
      <c r="AX214" s="13" t="s">
        <v>92</v>
      </c>
      <c r="AY214" s="253" t="s">
        <v>222</v>
      </c>
    </row>
    <row r="215" s="12" customFormat="1" ht="22.8" customHeight="1">
      <c r="A215" s="12"/>
      <c r="B215" s="212"/>
      <c r="C215" s="213"/>
      <c r="D215" s="214" t="s">
        <v>83</v>
      </c>
      <c r="E215" s="226" t="s">
        <v>485</v>
      </c>
      <c r="F215" s="226" t="s">
        <v>472</v>
      </c>
      <c r="G215" s="213"/>
      <c r="H215" s="213"/>
      <c r="I215" s="216"/>
      <c r="J215" s="227">
        <f>BK215</f>
        <v>0</v>
      </c>
      <c r="K215" s="213"/>
      <c r="L215" s="218"/>
      <c r="M215" s="219"/>
      <c r="N215" s="220"/>
      <c r="O215" s="220"/>
      <c r="P215" s="221">
        <f>SUM(P216:P217)</f>
        <v>0</v>
      </c>
      <c r="Q215" s="220"/>
      <c r="R215" s="221">
        <f>SUM(R216:R217)</f>
        <v>0</v>
      </c>
      <c r="S215" s="220"/>
      <c r="T215" s="222">
        <f>SUM(T216:T217)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23" t="s">
        <v>92</v>
      </c>
      <c r="AT215" s="224" t="s">
        <v>83</v>
      </c>
      <c r="AU215" s="224" t="s">
        <v>92</v>
      </c>
      <c r="AY215" s="223" t="s">
        <v>222</v>
      </c>
      <c r="BK215" s="225">
        <f>SUM(BK216:BK217)</f>
        <v>0</v>
      </c>
    </row>
    <row r="216" s="2" customFormat="1" ht="24.15" customHeight="1">
      <c r="A216" s="37"/>
      <c r="B216" s="38"/>
      <c r="C216" s="228" t="s">
        <v>671</v>
      </c>
      <c r="D216" s="228" t="s">
        <v>223</v>
      </c>
      <c r="E216" s="229" t="s">
        <v>487</v>
      </c>
      <c r="F216" s="230" t="s">
        <v>488</v>
      </c>
      <c r="G216" s="231" t="s">
        <v>386</v>
      </c>
      <c r="H216" s="232">
        <v>20</v>
      </c>
      <c r="I216" s="233"/>
      <c r="J216" s="234">
        <f>ROUND(I216*H216,2)</f>
        <v>0</v>
      </c>
      <c r="K216" s="235"/>
      <c r="L216" s="43"/>
      <c r="M216" s="236" t="s">
        <v>1</v>
      </c>
      <c r="N216" s="237" t="s">
        <v>49</v>
      </c>
      <c r="O216" s="90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40" t="s">
        <v>236</v>
      </c>
      <c r="AT216" s="240" t="s">
        <v>223</v>
      </c>
      <c r="AU216" s="240" t="s">
        <v>95</v>
      </c>
      <c r="AY216" s="15" t="s">
        <v>222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5" t="s">
        <v>92</v>
      </c>
      <c r="BK216" s="241">
        <f>ROUND(I216*H216,2)</f>
        <v>0</v>
      </c>
      <c r="BL216" s="15" t="s">
        <v>236</v>
      </c>
      <c r="BM216" s="240" t="s">
        <v>1300</v>
      </c>
    </row>
    <row r="217" s="13" customFormat="1">
      <c r="A217" s="13"/>
      <c r="B217" s="242"/>
      <c r="C217" s="243"/>
      <c r="D217" s="244" t="s">
        <v>280</v>
      </c>
      <c r="E217" s="245" t="s">
        <v>1</v>
      </c>
      <c r="F217" s="246" t="s">
        <v>718</v>
      </c>
      <c r="G217" s="243"/>
      <c r="H217" s="247">
        <v>20</v>
      </c>
      <c r="I217" s="248"/>
      <c r="J217" s="243"/>
      <c r="K217" s="243"/>
      <c r="L217" s="249"/>
      <c r="M217" s="270"/>
      <c r="N217" s="271"/>
      <c r="O217" s="271"/>
      <c r="P217" s="271"/>
      <c r="Q217" s="271"/>
      <c r="R217" s="271"/>
      <c r="S217" s="271"/>
      <c r="T217" s="27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3" t="s">
        <v>280</v>
      </c>
      <c r="AU217" s="253" t="s">
        <v>95</v>
      </c>
      <c r="AV217" s="13" t="s">
        <v>95</v>
      </c>
      <c r="AW217" s="13" t="s">
        <v>39</v>
      </c>
      <c r="AX217" s="13" t="s">
        <v>92</v>
      </c>
      <c r="AY217" s="253" t="s">
        <v>222</v>
      </c>
    </row>
    <row r="218" s="2" customFormat="1" ht="6.96" customHeight="1">
      <c r="A218" s="37"/>
      <c r="B218" s="65"/>
      <c r="C218" s="66"/>
      <c r="D218" s="66"/>
      <c r="E218" s="66"/>
      <c r="F218" s="66"/>
      <c r="G218" s="66"/>
      <c r="H218" s="66"/>
      <c r="I218" s="66"/>
      <c r="J218" s="66"/>
      <c r="K218" s="66"/>
      <c r="L218" s="43"/>
      <c r="M218" s="37"/>
      <c r="O218" s="37"/>
      <c r="P218" s="37"/>
      <c r="Q218" s="37"/>
      <c r="R218" s="37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</row>
  </sheetData>
  <sheetProtection sheet="1" autoFilter="0" formatColumns="0" formatRows="0" objects="1" scenarios="1" spinCount="100000" saltValue="FDyBOOarxYGcZjxTPcR7beCOORPUy3VNJVaKJEe5uJwP1R+F/uenR83Wi/6LMhd6d9dHf5ig+dv9DmFwLqqIOQ==" hashValue="54IiYb17/Cq+NwYv/4fc2gY7FdjH1uzJEHI0k8cGchx4IPuyKX9bR5Jdp7g7XOo2s5rGOKoKVWV+zYj0f08mFw==" algorithmName="SHA-512" password="CC35"/>
  <autoFilter ref="C124:K217"/>
  <mergeCells count="9">
    <mergeCell ref="E7:H7"/>
    <mergeCell ref="E9:H9"/>
    <mergeCell ref="E18:H18"/>
    <mergeCell ref="E27:H27"/>
    <mergeCell ref="E84:H84"/>
    <mergeCell ref="E86:H86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180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1" customFormat="1" ht="12" customHeight="1">
      <c r="B8" s="18"/>
      <c r="D8" s="149" t="s">
        <v>192</v>
      </c>
      <c r="L8" s="18"/>
    </row>
    <row r="9" s="2" customFormat="1" ht="16.5" customHeight="1">
      <c r="A9" s="37"/>
      <c r="B9" s="43"/>
      <c r="C9" s="37"/>
      <c r="D9" s="37"/>
      <c r="E9" s="150" t="s">
        <v>2439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 ht="12" customHeight="1">
      <c r="A10" s="37"/>
      <c r="B10" s="43"/>
      <c r="C10" s="37"/>
      <c r="D10" s="149" t="s">
        <v>2498</v>
      </c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6.5" customHeight="1">
      <c r="A11" s="37"/>
      <c r="B11" s="43"/>
      <c r="C11" s="37"/>
      <c r="D11" s="37"/>
      <c r="E11" s="151" t="s">
        <v>2499</v>
      </c>
      <c r="F11" s="37"/>
      <c r="G11" s="37"/>
      <c r="H11" s="37"/>
      <c r="I11" s="37"/>
      <c r="J11" s="37"/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>
      <c r="A12" s="37"/>
      <c r="B12" s="43"/>
      <c r="C12" s="37"/>
      <c r="D12" s="37"/>
      <c r="E12" s="37"/>
      <c r="F12" s="37"/>
      <c r="G12" s="37"/>
      <c r="H12" s="37"/>
      <c r="I12" s="37"/>
      <c r="J12" s="37"/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12" customHeight="1">
      <c r="A13" s="37"/>
      <c r="B13" s="43"/>
      <c r="C13" s="37"/>
      <c r="D13" s="149" t="s">
        <v>18</v>
      </c>
      <c r="E13" s="37"/>
      <c r="F13" s="140" t="s">
        <v>94</v>
      </c>
      <c r="G13" s="37"/>
      <c r="H13" s="37"/>
      <c r="I13" s="149" t="s">
        <v>20</v>
      </c>
      <c r="J13" s="140" t="s">
        <v>297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22</v>
      </c>
      <c r="E14" s="37"/>
      <c r="F14" s="140" t="s">
        <v>32</v>
      </c>
      <c r="G14" s="37"/>
      <c r="H14" s="37"/>
      <c r="I14" s="149" t="s">
        <v>24</v>
      </c>
      <c r="J14" s="152" t="str">
        <f>'Rekapitulace stavby'!AN8</f>
        <v>31. 8. 2023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21.84" customHeight="1">
      <c r="A15" s="37"/>
      <c r="B15" s="43"/>
      <c r="C15" s="37"/>
      <c r="D15" s="153" t="s">
        <v>26</v>
      </c>
      <c r="E15" s="37"/>
      <c r="F15" s="154" t="s">
        <v>27</v>
      </c>
      <c r="G15" s="37"/>
      <c r="H15" s="37"/>
      <c r="I15" s="153" t="s">
        <v>28</v>
      </c>
      <c r="J15" s="154" t="s">
        <v>298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12" customHeight="1">
      <c r="A16" s="37"/>
      <c r="B16" s="43"/>
      <c r="C16" s="37"/>
      <c r="D16" s="149" t="s">
        <v>30</v>
      </c>
      <c r="E16" s="37"/>
      <c r="F16" s="37"/>
      <c r="G16" s="37"/>
      <c r="H16" s="37"/>
      <c r="I16" s="149" t="s">
        <v>31</v>
      </c>
      <c r="J16" s="140" t="s">
        <v>1</v>
      </c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8" customHeight="1">
      <c r="A17" s="37"/>
      <c r="B17" s="43"/>
      <c r="C17" s="37"/>
      <c r="D17" s="37"/>
      <c r="E17" s="140" t="s">
        <v>32</v>
      </c>
      <c r="F17" s="37"/>
      <c r="G17" s="37"/>
      <c r="H17" s="37"/>
      <c r="I17" s="149" t="s">
        <v>33</v>
      </c>
      <c r="J17" s="140" t="s">
        <v>1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6.96" customHeight="1">
      <c r="A18" s="37"/>
      <c r="B18" s="43"/>
      <c r="C18" s="37"/>
      <c r="D18" s="37"/>
      <c r="E18" s="37"/>
      <c r="F18" s="37"/>
      <c r="G18" s="37"/>
      <c r="H18" s="37"/>
      <c r="I18" s="37"/>
      <c r="J18" s="37"/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12" customHeight="1">
      <c r="A19" s="37"/>
      <c r="B19" s="43"/>
      <c r="C19" s="37"/>
      <c r="D19" s="149" t="s">
        <v>34</v>
      </c>
      <c r="E19" s="37"/>
      <c r="F19" s="37"/>
      <c r="G19" s="37"/>
      <c r="H19" s="37"/>
      <c r="I19" s="149" t="s">
        <v>31</v>
      </c>
      <c r="J19" s="31" t="str">
        <f>'Rekapitulace stavby'!AN13</f>
        <v>Vyplň údaj</v>
      </c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8" customHeight="1">
      <c r="A20" s="37"/>
      <c r="B20" s="43"/>
      <c r="C20" s="37"/>
      <c r="D20" s="37"/>
      <c r="E20" s="31" t="str">
        <f>'Rekapitulace stavby'!E14</f>
        <v>Vyplň údaj</v>
      </c>
      <c r="F20" s="140"/>
      <c r="G20" s="140"/>
      <c r="H20" s="140"/>
      <c r="I20" s="149" t="s">
        <v>33</v>
      </c>
      <c r="J20" s="31" t="str">
        <f>'Rekapitulace stavby'!AN14</f>
        <v>Vyplň údaj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6.96" customHeight="1">
      <c r="A21" s="37"/>
      <c r="B21" s="43"/>
      <c r="C21" s="37"/>
      <c r="D21" s="37"/>
      <c r="E21" s="37"/>
      <c r="F21" s="37"/>
      <c r="G21" s="37"/>
      <c r="H21" s="37"/>
      <c r="I21" s="37"/>
      <c r="J21" s="37"/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12" customHeight="1">
      <c r="A22" s="37"/>
      <c r="B22" s="43"/>
      <c r="C22" s="37"/>
      <c r="D22" s="149" t="s">
        <v>36</v>
      </c>
      <c r="E22" s="37"/>
      <c r="F22" s="37"/>
      <c r="G22" s="37"/>
      <c r="H22" s="37"/>
      <c r="I22" s="149" t="s">
        <v>31</v>
      </c>
      <c r="J22" s="140" t="s">
        <v>37</v>
      </c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8" customHeight="1">
      <c r="A23" s="37"/>
      <c r="B23" s="43"/>
      <c r="C23" s="37"/>
      <c r="D23" s="37"/>
      <c r="E23" s="140" t="s">
        <v>38</v>
      </c>
      <c r="F23" s="37"/>
      <c r="G23" s="37"/>
      <c r="H23" s="37"/>
      <c r="I23" s="149" t="s">
        <v>33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6.96" customHeight="1">
      <c r="A24" s="37"/>
      <c r="B24" s="43"/>
      <c r="C24" s="37"/>
      <c r="D24" s="37"/>
      <c r="E24" s="37"/>
      <c r="F24" s="37"/>
      <c r="G24" s="37"/>
      <c r="H24" s="37"/>
      <c r="I24" s="37"/>
      <c r="J24" s="37"/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12" customHeight="1">
      <c r="A25" s="37"/>
      <c r="B25" s="43"/>
      <c r="C25" s="37"/>
      <c r="D25" s="149" t="s">
        <v>40</v>
      </c>
      <c r="E25" s="37"/>
      <c r="F25" s="37"/>
      <c r="G25" s="37"/>
      <c r="H25" s="37"/>
      <c r="I25" s="149" t="s">
        <v>31</v>
      </c>
      <c r="J25" s="140" t="s">
        <v>1</v>
      </c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8" customHeight="1">
      <c r="A26" s="37"/>
      <c r="B26" s="43"/>
      <c r="C26" s="37"/>
      <c r="D26" s="37"/>
      <c r="E26" s="140" t="s">
        <v>41</v>
      </c>
      <c r="F26" s="37"/>
      <c r="G26" s="37"/>
      <c r="H26" s="37"/>
      <c r="I26" s="149" t="s">
        <v>33</v>
      </c>
      <c r="J26" s="140" t="s">
        <v>1</v>
      </c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2" customFormat="1" ht="6.96" customHeight="1">
      <c r="A27" s="37"/>
      <c r="B27" s="43"/>
      <c r="C27" s="37"/>
      <c r="D27" s="37"/>
      <c r="E27" s="37"/>
      <c r="F27" s="37"/>
      <c r="G27" s="37"/>
      <c r="H27" s="37"/>
      <c r="I27" s="37"/>
      <c r="J27" s="37"/>
      <c r="K27" s="37"/>
      <c r="L27" s="62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="2" customFormat="1" ht="12" customHeight="1">
      <c r="A28" s="37"/>
      <c r="B28" s="43"/>
      <c r="C28" s="37"/>
      <c r="D28" s="149" t="s">
        <v>42</v>
      </c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8" customFormat="1" ht="16.5" customHeight="1">
      <c r="A29" s="155"/>
      <c r="B29" s="156"/>
      <c r="C29" s="155"/>
      <c r="D29" s="155"/>
      <c r="E29" s="157" t="s">
        <v>1</v>
      </c>
      <c r="F29" s="157"/>
      <c r="G29" s="157"/>
      <c r="H29" s="157"/>
      <c r="I29" s="155"/>
      <c r="J29" s="155"/>
      <c r="K29" s="155"/>
      <c r="L29" s="158"/>
      <c r="S29" s="155"/>
      <c r="T29" s="155"/>
      <c r="U29" s="155"/>
      <c r="V29" s="155"/>
      <c r="W29" s="155"/>
      <c r="X29" s="155"/>
      <c r="Y29" s="155"/>
      <c r="Z29" s="155"/>
      <c r="AA29" s="155"/>
      <c r="AB29" s="155"/>
      <c r="AC29" s="155"/>
      <c r="AD29" s="155"/>
      <c r="AE29" s="155"/>
    </row>
    <row r="30" s="2" customFormat="1" ht="6.96" customHeight="1">
      <c r="A30" s="37"/>
      <c r="B30" s="43"/>
      <c r="C30" s="37"/>
      <c r="D30" s="37"/>
      <c r="E30" s="37"/>
      <c r="F30" s="37"/>
      <c r="G30" s="37"/>
      <c r="H30" s="37"/>
      <c r="I30" s="37"/>
      <c r="J30" s="37"/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25.44" customHeight="1">
      <c r="A32" s="37"/>
      <c r="B32" s="43"/>
      <c r="C32" s="37"/>
      <c r="D32" s="160" t="s">
        <v>44</v>
      </c>
      <c r="E32" s="37"/>
      <c r="F32" s="37"/>
      <c r="G32" s="37"/>
      <c r="H32" s="37"/>
      <c r="I32" s="37"/>
      <c r="J32" s="161">
        <f>ROUND(J123, 2)</f>
        <v>0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6.96" customHeight="1">
      <c r="A33" s="37"/>
      <c r="B33" s="43"/>
      <c r="C33" s="37"/>
      <c r="D33" s="159"/>
      <c r="E33" s="159"/>
      <c r="F33" s="159"/>
      <c r="G33" s="159"/>
      <c r="H33" s="159"/>
      <c r="I33" s="159"/>
      <c r="J33" s="159"/>
      <c r="K33" s="159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37"/>
      <c r="F34" s="162" t="s">
        <v>46</v>
      </c>
      <c r="G34" s="37"/>
      <c r="H34" s="37"/>
      <c r="I34" s="162" t="s">
        <v>45</v>
      </c>
      <c r="J34" s="162" t="s">
        <v>47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="2" customFormat="1" ht="14.4" customHeight="1">
      <c r="A35" s="37"/>
      <c r="B35" s="43"/>
      <c r="C35" s="37"/>
      <c r="D35" s="163" t="s">
        <v>48</v>
      </c>
      <c r="E35" s="149" t="s">
        <v>49</v>
      </c>
      <c r="F35" s="164">
        <f>ROUND((SUM(BE123:BE168)),  2)</f>
        <v>0</v>
      </c>
      <c r="G35" s="37"/>
      <c r="H35" s="37"/>
      <c r="I35" s="165">
        <v>0.20999999999999999</v>
      </c>
      <c r="J35" s="164">
        <f>ROUND(((SUM(BE123:BE168))*I35),  2)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="2" customFormat="1" ht="14.4" customHeight="1">
      <c r="A36" s="37"/>
      <c r="B36" s="43"/>
      <c r="C36" s="37"/>
      <c r="D36" s="37"/>
      <c r="E36" s="149" t="s">
        <v>50</v>
      </c>
      <c r="F36" s="164">
        <f>ROUND((SUM(BF123:BF168)),  2)</f>
        <v>0</v>
      </c>
      <c r="G36" s="37"/>
      <c r="H36" s="37"/>
      <c r="I36" s="165">
        <v>0.14999999999999999</v>
      </c>
      <c r="J36" s="164">
        <f>ROUND(((SUM(BF123:BF168))*I36),  2)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51</v>
      </c>
      <c r="F37" s="164">
        <f>ROUND((SUM(BG123:BG168)),  2)</f>
        <v>0</v>
      </c>
      <c r="G37" s="37"/>
      <c r="H37" s="37"/>
      <c r="I37" s="165">
        <v>0.20999999999999999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hidden="1" s="2" customFormat="1" ht="14.4" customHeight="1">
      <c r="A38" s="37"/>
      <c r="B38" s="43"/>
      <c r="C38" s="37"/>
      <c r="D38" s="37"/>
      <c r="E38" s="149" t="s">
        <v>52</v>
      </c>
      <c r="F38" s="164">
        <f>ROUND((SUM(BH123:BH168)),  2)</f>
        <v>0</v>
      </c>
      <c r="G38" s="37"/>
      <c r="H38" s="37"/>
      <c r="I38" s="165">
        <v>0.14999999999999999</v>
      </c>
      <c r="J38" s="164">
        <f>0</f>
        <v>0</v>
      </c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hidden="1" s="2" customFormat="1" ht="14.4" customHeight="1">
      <c r="A39" s="37"/>
      <c r="B39" s="43"/>
      <c r="C39" s="37"/>
      <c r="D39" s="37"/>
      <c r="E39" s="149" t="s">
        <v>53</v>
      </c>
      <c r="F39" s="164">
        <f>ROUND((SUM(BI123:BI168)),  2)</f>
        <v>0</v>
      </c>
      <c r="G39" s="37"/>
      <c r="H39" s="37"/>
      <c r="I39" s="165">
        <v>0</v>
      </c>
      <c r="J39" s="164">
        <f>0</f>
        <v>0</v>
      </c>
      <c r="K39" s="37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6.96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2" customFormat="1" ht="25.44" customHeight="1">
      <c r="A41" s="37"/>
      <c r="B41" s="43"/>
      <c r="C41" s="166"/>
      <c r="D41" s="167" t="s">
        <v>54</v>
      </c>
      <c r="E41" s="168"/>
      <c r="F41" s="168"/>
      <c r="G41" s="169" t="s">
        <v>55</v>
      </c>
      <c r="H41" s="170" t="s">
        <v>56</v>
      </c>
      <c r="I41" s="168"/>
      <c r="J41" s="171">
        <f>SUM(J32:J39)</f>
        <v>0</v>
      </c>
      <c r="K41" s="172"/>
      <c r="L41" s="62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="2" customFormat="1" ht="14.4" customHeight="1">
      <c r="A42" s="37"/>
      <c r="B42" s="43"/>
      <c r="C42" s="37"/>
      <c r="D42" s="37"/>
      <c r="E42" s="37"/>
      <c r="F42" s="37"/>
      <c r="G42" s="37"/>
      <c r="H42" s="37"/>
      <c r="I42" s="37"/>
      <c r="J42" s="37"/>
      <c r="K42" s="37"/>
      <c r="L42" s="62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1" customFormat="1" ht="12" customHeight="1">
      <c r="B85" s="19"/>
      <c r="C85" s="30" t="s">
        <v>192</v>
      </c>
      <c r="D85" s="20"/>
      <c r="E85" s="20"/>
      <c r="F85" s="20"/>
      <c r="G85" s="20"/>
      <c r="H85" s="20"/>
      <c r="I85" s="20"/>
      <c r="J85" s="20"/>
      <c r="K85" s="20"/>
      <c r="L85" s="18"/>
    </row>
    <row r="86" s="2" customFormat="1" ht="16.5" customHeight="1">
      <c r="A86" s="37"/>
      <c r="B86" s="38"/>
      <c r="C86" s="39"/>
      <c r="D86" s="39"/>
      <c r="E86" s="184" t="s">
        <v>2439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12" customHeight="1">
      <c r="A87" s="37"/>
      <c r="B87" s="38"/>
      <c r="C87" s="30" t="s">
        <v>2498</v>
      </c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6.5" customHeight="1">
      <c r="A88" s="37"/>
      <c r="B88" s="38"/>
      <c r="C88" s="39"/>
      <c r="D88" s="39"/>
      <c r="E88" s="75" t="str">
        <f>E11</f>
        <v>2023_10_25.1 - ČERPACÍ STANICE 1, STROJNÍ ČÁST</v>
      </c>
      <c r="F88" s="39"/>
      <c r="G88" s="39"/>
      <c r="H88" s="39"/>
      <c r="I88" s="39"/>
      <c r="J88" s="39"/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12" customHeight="1">
      <c r="A90" s="37"/>
      <c r="B90" s="38"/>
      <c r="C90" s="30" t="s">
        <v>22</v>
      </c>
      <c r="D90" s="39"/>
      <c r="E90" s="39"/>
      <c r="F90" s="25" t="str">
        <f>F14</f>
        <v>Přestavlky u Čerčan</v>
      </c>
      <c r="G90" s="39"/>
      <c r="H90" s="39"/>
      <c r="I90" s="30" t="s">
        <v>24</v>
      </c>
      <c r="J90" s="78" t="str">
        <f>IF(J14="","",J14)</f>
        <v>31. 8. 2023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6.96" customHeight="1">
      <c r="A91" s="37"/>
      <c r="B91" s="38"/>
      <c r="C91" s="39"/>
      <c r="D91" s="39"/>
      <c r="E91" s="39"/>
      <c r="F91" s="39"/>
      <c r="G91" s="39"/>
      <c r="H91" s="39"/>
      <c r="I91" s="39"/>
      <c r="J91" s="39"/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25.65" customHeight="1">
      <c r="A92" s="37"/>
      <c r="B92" s="38"/>
      <c r="C92" s="30" t="s">
        <v>30</v>
      </c>
      <c r="D92" s="39"/>
      <c r="E92" s="39"/>
      <c r="F92" s="25" t="str">
        <f>E17</f>
        <v>Přestavlky u Čerčan</v>
      </c>
      <c r="G92" s="39"/>
      <c r="H92" s="39"/>
      <c r="I92" s="30" t="s">
        <v>36</v>
      </c>
      <c r="J92" s="35" t="str">
        <f>E23</f>
        <v>Vodohospodářský rozvoj a výstavba a.s.</v>
      </c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15.15" customHeight="1">
      <c r="A93" s="37"/>
      <c r="B93" s="38"/>
      <c r="C93" s="30" t="s">
        <v>34</v>
      </c>
      <c r="D93" s="39"/>
      <c r="E93" s="39"/>
      <c r="F93" s="25" t="str">
        <f>IF(E20="","",E20)</f>
        <v>Vyplň údaj</v>
      </c>
      <c r="G93" s="39"/>
      <c r="H93" s="39"/>
      <c r="I93" s="30" t="s">
        <v>40</v>
      </c>
      <c r="J93" s="35" t="str">
        <f>E26</f>
        <v>Dvořák</v>
      </c>
      <c r="K93" s="39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9.28" customHeight="1">
      <c r="A95" s="37"/>
      <c r="B95" s="38"/>
      <c r="C95" s="185" t="s">
        <v>196</v>
      </c>
      <c r="D95" s="186"/>
      <c r="E95" s="186"/>
      <c r="F95" s="186"/>
      <c r="G95" s="186"/>
      <c r="H95" s="186"/>
      <c r="I95" s="186"/>
      <c r="J95" s="187" t="s">
        <v>197</v>
      </c>
      <c r="K95" s="186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="2" customFormat="1" ht="10.32" customHeight="1">
      <c r="A96" s="37"/>
      <c r="B96" s="38"/>
      <c r="C96" s="39"/>
      <c r="D96" s="39"/>
      <c r="E96" s="39"/>
      <c r="F96" s="39"/>
      <c r="G96" s="39"/>
      <c r="H96" s="39"/>
      <c r="I96" s="39"/>
      <c r="J96" s="39"/>
      <c r="K96" s="39"/>
      <c r="L96" s="62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="2" customFormat="1" ht="22.8" customHeight="1">
      <c r="A97" s="37"/>
      <c r="B97" s="38"/>
      <c r="C97" s="188" t="s">
        <v>198</v>
      </c>
      <c r="D97" s="39"/>
      <c r="E97" s="39"/>
      <c r="F97" s="39"/>
      <c r="G97" s="39"/>
      <c r="H97" s="39"/>
      <c r="I97" s="39"/>
      <c r="J97" s="109">
        <f>J123</f>
        <v>0</v>
      </c>
      <c r="K97" s="39"/>
      <c r="L97" s="62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U97" s="15" t="s">
        <v>199</v>
      </c>
    </row>
    <row r="98" s="9" customFormat="1" ht="24.96" customHeight="1">
      <c r="A98" s="9"/>
      <c r="B98" s="189"/>
      <c r="C98" s="190"/>
      <c r="D98" s="191" t="s">
        <v>299</v>
      </c>
      <c r="E98" s="192"/>
      <c r="F98" s="192"/>
      <c r="G98" s="192"/>
      <c r="H98" s="192"/>
      <c r="I98" s="192"/>
      <c r="J98" s="193">
        <f>J124</f>
        <v>0</v>
      </c>
      <c r="K98" s="190"/>
      <c r="L98" s="194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10" customFormat="1" ht="19.92" customHeight="1">
      <c r="A99" s="10"/>
      <c r="B99" s="195"/>
      <c r="C99" s="132"/>
      <c r="D99" s="196" t="s">
        <v>491</v>
      </c>
      <c r="E99" s="197"/>
      <c r="F99" s="197"/>
      <c r="G99" s="197"/>
      <c r="H99" s="197"/>
      <c r="I99" s="197"/>
      <c r="J99" s="198">
        <f>J125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9" customFormat="1" ht="24.96" customHeight="1">
      <c r="A100" s="9"/>
      <c r="B100" s="189"/>
      <c r="C100" s="190"/>
      <c r="D100" s="191" t="s">
        <v>836</v>
      </c>
      <c r="E100" s="192"/>
      <c r="F100" s="192"/>
      <c r="G100" s="192"/>
      <c r="H100" s="192"/>
      <c r="I100" s="192"/>
      <c r="J100" s="193">
        <f>J162</f>
        <v>0</v>
      </c>
      <c r="K100" s="190"/>
      <c r="L100" s="194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95"/>
      <c r="C101" s="132"/>
      <c r="D101" s="196" t="s">
        <v>2500</v>
      </c>
      <c r="E101" s="197"/>
      <c r="F101" s="197"/>
      <c r="G101" s="197"/>
      <c r="H101" s="197"/>
      <c r="I101" s="197"/>
      <c r="J101" s="198">
        <f>J163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7"/>
      <c r="B102" s="38"/>
      <c r="C102" s="39"/>
      <c r="D102" s="39"/>
      <c r="E102" s="39"/>
      <c r="F102" s="39"/>
      <c r="G102" s="39"/>
      <c r="H102" s="39"/>
      <c r="I102" s="39"/>
      <c r="J102" s="39"/>
      <c r="K102" s="39"/>
      <c r="L102" s="62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="2" customFormat="1" ht="6.96" customHeight="1">
      <c r="A103" s="37"/>
      <c r="B103" s="65"/>
      <c r="C103" s="66"/>
      <c r="D103" s="66"/>
      <c r="E103" s="66"/>
      <c r="F103" s="66"/>
      <c r="G103" s="66"/>
      <c r="H103" s="66"/>
      <c r="I103" s="66"/>
      <c r="J103" s="66"/>
      <c r="K103" s="66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7" s="2" customFormat="1" ht="6.96" customHeight="1">
      <c r="A107" s="37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="2" customFormat="1" ht="24.96" customHeight="1">
      <c r="A108" s="37"/>
      <c r="B108" s="38"/>
      <c r="C108" s="21" t="s">
        <v>206</v>
      </c>
      <c r="D108" s="39"/>
      <c r="E108" s="39"/>
      <c r="F108" s="39"/>
      <c r="G108" s="39"/>
      <c r="H108" s="39"/>
      <c r="I108" s="39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6.96" customHeight="1">
      <c r="A109" s="37"/>
      <c r="B109" s="38"/>
      <c r="C109" s="39"/>
      <c r="D109" s="39"/>
      <c r="E109" s="39"/>
      <c r="F109" s="39"/>
      <c r="G109" s="39"/>
      <c r="H109" s="39"/>
      <c r="I109" s="39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12" customHeight="1">
      <c r="A110" s="37"/>
      <c r="B110" s="38"/>
      <c r="C110" s="30" t="s">
        <v>16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6.5" customHeight="1">
      <c r="A111" s="37"/>
      <c r="B111" s="38"/>
      <c r="C111" s="39"/>
      <c r="D111" s="39"/>
      <c r="E111" s="184" t="str">
        <f>E7</f>
        <v>Kanalizacea a ČOV Přestavlky u Čerčan</v>
      </c>
      <c r="F111" s="30"/>
      <c r="G111" s="30"/>
      <c r="H111" s="30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1" customFormat="1" ht="12" customHeight="1">
      <c r="B112" s="19"/>
      <c r="C112" s="30" t="s">
        <v>192</v>
      </c>
      <c r="D112" s="20"/>
      <c r="E112" s="20"/>
      <c r="F112" s="20"/>
      <c r="G112" s="20"/>
      <c r="H112" s="20"/>
      <c r="I112" s="20"/>
      <c r="J112" s="20"/>
      <c r="K112" s="20"/>
      <c r="L112" s="18"/>
    </row>
    <row r="113" s="2" customFormat="1" ht="16.5" customHeight="1">
      <c r="A113" s="37"/>
      <c r="B113" s="38"/>
      <c r="C113" s="39"/>
      <c r="D113" s="39"/>
      <c r="E113" s="184" t="s">
        <v>2439</v>
      </c>
      <c r="F113" s="39"/>
      <c r="G113" s="39"/>
      <c r="H113" s="39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2498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75" t="str">
        <f>E11</f>
        <v>2023_10_25.1 - ČERPACÍ STANICE 1, STROJNÍ ČÁST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22</v>
      </c>
      <c r="D117" s="39"/>
      <c r="E117" s="39"/>
      <c r="F117" s="25" t="str">
        <f>F14</f>
        <v>Přestavlky u Čerčan</v>
      </c>
      <c r="G117" s="39"/>
      <c r="H117" s="39"/>
      <c r="I117" s="30" t="s">
        <v>24</v>
      </c>
      <c r="J117" s="78" t="str">
        <f>IF(J14="","",J14)</f>
        <v>31. 8. 2023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25.65" customHeight="1">
      <c r="A119" s="37"/>
      <c r="B119" s="38"/>
      <c r="C119" s="30" t="s">
        <v>30</v>
      </c>
      <c r="D119" s="39"/>
      <c r="E119" s="39"/>
      <c r="F119" s="25" t="str">
        <f>E17</f>
        <v>Přestavlky u Čerčan</v>
      </c>
      <c r="G119" s="39"/>
      <c r="H119" s="39"/>
      <c r="I119" s="30" t="s">
        <v>36</v>
      </c>
      <c r="J119" s="35" t="str">
        <f>E23</f>
        <v>Vodohospodářský rozvoj a výstavba a.s.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0" t="s">
        <v>34</v>
      </c>
      <c r="D120" s="39"/>
      <c r="E120" s="39"/>
      <c r="F120" s="25" t="str">
        <f>IF(E20="","",E20)</f>
        <v>Vyplň údaj</v>
      </c>
      <c r="G120" s="39"/>
      <c r="H120" s="39"/>
      <c r="I120" s="30" t="s">
        <v>40</v>
      </c>
      <c r="J120" s="35" t="str">
        <f>E26</f>
        <v>Dvořák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200"/>
      <c r="B122" s="201"/>
      <c r="C122" s="202" t="s">
        <v>207</v>
      </c>
      <c r="D122" s="203" t="s">
        <v>69</v>
      </c>
      <c r="E122" s="203" t="s">
        <v>65</v>
      </c>
      <c r="F122" s="203" t="s">
        <v>66</v>
      </c>
      <c r="G122" s="203" t="s">
        <v>208</v>
      </c>
      <c r="H122" s="203" t="s">
        <v>209</v>
      </c>
      <c r="I122" s="203" t="s">
        <v>210</v>
      </c>
      <c r="J122" s="204" t="s">
        <v>197</v>
      </c>
      <c r="K122" s="205" t="s">
        <v>211</v>
      </c>
      <c r="L122" s="206"/>
      <c r="M122" s="99" t="s">
        <v>1</v>
      </c>
      <c r="N122" s="100" t="s">
        <v>48</v>
      </c>
      <c r="O122" s="100" t="s">
        <v>212</v>
      </c>
      <c r="P122" s="100" t="s">
        <v>213</v>
      </c>
      <c r="Q122" s="100" t="s">
        <v>214</v>
      </c>
      <c r="R122" s="100" t="s">
        <v>215</v>
      </c>
      <c r="S122" s="100" t="s">
        <v>216</v>
      </c>
      <c r="T122" s="101" t="s">
        <v>217</v>
      </c>
      <c r="U122" s="200"/>
      <c r="V122" s="200"/>
      <c r="W122" s="200"/>
      <c r="X122" s="200"/>
      <c r="Y122" s="200"/>
      <c r="Z122" s="200"/>
      <c r="AA122" s="200"/>
      <c r="AB122" s="200"/>
      <c r="AC122" s="200"/>
      <c r="AD122" s="200"/>
      <c r="AE122" s="200"/>
    </row>
    <row r="123" s="2" customFormat="1" ht="22.8" customHeight="1">
      <c r="A123" s="37"/>
      <c r="B123" s="38"/>
      <c r="C123" s="106" t="s">
        <v>218</v>
      </c>
      <c r="D123" s="39"/>
      <c r="E123" s="39"/>
      <c r="F123" s="39"/>
      <c r="G123" s="39"/>
      <c r="H123" s="39"/>
      <c r="I123" s="39"/>
      <c r="J123" s="207">
        <f>BK123</f>
        <v>0</v>
      </c>
      <c r="K123" s="39"/>
      <c r="L123" s="43"/>
      <c r="M123" s="102"/>
      <c r="N123" s="208"/>
      <c r="O123" s="103"/>
      <c r="P123" s="209">
        <f>P124+P162</f>
        <v>0</v>
      </c>
      <c r="Q123" s="103"/>
      <c r="R123" s="209">
        <f>R124+R162</f>
        <v>0.73804999999999987</v>
      </c>
      <c r="S123" s="103"/>
      <c r="T123" s="210">
        <f>T124+T162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5" t="s">
        <v>83</v>
      </c>
      <c r="AU123" s="15" t="s">
        <v>199</v>
      </c>
      <c r="BK123" s="211">
        <f>BK124+BK162</f>
        <v>0</v>
      </c>
    </row>
    <row r="124" s="12" customFormat="1" ht="25.92" customHeight="1">
      <c r="A124" s="12"/>
      <c r="B124" s="212"/>
      <c r="C124" s="213"/>
      <c r="D124" s="214" t="s">
        <v>83</v>
      </c>
      <c r="E124" s="215" t="s">
        <v>309</v>
      </c>
      <c r="F124" s="215" t="s">
        <v>310</v>
      </c>
      <c r="G124" s="213"/>
      <c r="H124" s="213"/>
      <c r="I124" s="216"/>
      <c r="J124" s="217">
        <f>BK124</f>
        <v>0</v>
      </c>
      <c r="K124" s="213"/>
      <c r="L124" s="218"/>
      <c r="M124" s="219"/>
      <c r="N124" s="220"/>
      <c r="O124" s="220"/>
      <c r="P124" s="221">
        <f>P125</f>
        <v>0</v>
      </c>
      <c r="Q124" s="220"/>
      <c r="R124" s="221">
        <f>R125</f>
        <v>0.64884999999999993</v>
      </c>
      <c r="S124" s="220"/>
      <c r="T124" s="222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92</v>
      </c>
      <c r="AT124" s="224" t="s">
        <v>83</v>
      </c>
      <c r="AU124" s="224" t="s">
        <v>84</v>
      </c>
      <c r="AY124" s="223" t="s">
        <v>222</v>
      </c>
      <c r="BK124" s="225">
        <f>BK125</f>
        <v>0</v>
      </c>
    </row>
    <row r="125" s="12" customFormat="1" ht="22.8" customHeight="1">
      <c r="A125" s="12"/>
      <c r="B125" s="212"/>
      <c r="C125" s="213"/>
      <c r="D125" s="214" t="s">
        <v>83</v>
      </c>
      <c r="E125" s="226" t="s">
        <v>251</v>
      </c>
      <c r="F125" s="226" t="s">
        <v>529</v>
      </c>
      <c r="G125" s="213"/>
      <c r="H125" s="213"/>
      <c r="I125" s="216"/>
      <c r="J125" s="227">
        <f>BK125</f>
        <v>0</v>
      </c>
      <c r="K125" s="213"/>
      <c r="L125" s="218"/>
      <c r="M125" s="219"/>
      <c r="N125" s="220"/>
      <c r="O125" s="220"/>
      <c r="P125" s="221">
        <f>SUM(P126:P161)</f>
        <v>0</v>
      </c>
      <c r="Q125" s="220"/>
      <c r="R125" s="221">
        <f>SUM(R126:R161)</f>
        <v>0.64884999999999993</v>
      </c>
      <c r="S125" s="220"/>
      <c r="T125" s="222">
        <f>SUM(T126:T161)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92</v>
      </c>
      <c r="AT125" s="224" t="s">
        <v>83</v>
      </c>
      <c r="AU125" s="224" t="s">
        <v>92</v>
      </c>
      <c r="AY125" s="223" t="s">
        <v>222</v>
      </c>
      <c r="BK125" s="225">
        <f>SUM(BK126:BK161)</f>
        <v>0</v>
      </c>
    </row>
    <row r="126" s="2" customFormat="1" ht="24.15" customHeight="1">
      <c r="A126" s="37"/>
      <c r="B126" s="38"/>
      <c r="C126" s="228" t="s">
        <v>92</v>
      </c>
      <c r="D126" s="228" t="s">
        <v>223</v>
      </c>
      <c r="E126" s="229" t="s">
        <v>2501</v>
      </c>
      <c r="F126" s="230" t="s">
        <v>2502</v>
      </c>
      <c r="G126" s="231" t="s">
        <v>354</v>
      </c>
      <c r="H126" s="232">
        <v>1</v>
      </c>
      <c r="I126" s="233"/>
      <c r="J126" s="234">
        <f>ROUND(I126*H126,2)</f>
        <v>0</v>
      </c>
      <c r="K126" s="235"/>
      <c r="L126" s="43"/>
      <c r="M126" s="236" t="s">
        <v>1</v>
      </c>
      <c r="N126" s="237" t="s">
        <v>49</v>
      </c>
      <c r="O126" s="90"/>
      <c r="P126" s="238">
        <f>O126*H126</f>
        <v>0</v>
      </c>
      <c r="Q126" s="238">
        <v>0.00167</v>
      </c>
      <c r="R126" s="238">
        <f>Q126*H126</f>
        <v>0.00167</v>
      </c>
      <c r="S126" s="238">
        <v>0</v>
      </c>
      <c r="T126" s="239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40" t="s">
        <v>236</v>
      </c>
      <c r="AT126" s="240" t="s">
        <v>223</v>
      </c>
      <c r="AU126" s="240" t="s">
        <v>95</v>
      </c>
      <c r="AY126" s="15" t="s">
        <v>222</v>
      </c>
      <c r="BE126" s="241">
        <f>IF(N126="základní",J126,0)</f>
        <v>0</v>
      </c>
      <c r="BF126" s="241">
        <f>IF(N126="snížená",J126,0)</f>
        <v>0</v>
      </c>
      <c r="BG126" s="241">
        <f>IF(N126="zákl. přenesená",J126,0)</f>
        <v>0</v>
      </c>
      <c r="BH126" s="241">
        <f>IF(N126="sníž. přenesená",J126,0)</f>
        <v>0</v>
      </c>
      <c r="BI126" s="241">
        <f>IF(N126="nulová",J126,0)</f>
        <v>0</v>
      </c>
      <c r="BJ126" s="15" t="s">
        <v>92</v>
      </c>
      <c r="BK126" s="241">
        <f>ROUND(I126*H126,2)</f>
        <v>0</v>
      </c>
      <c r="BL126" s="15" t="s">
        <v>236</v>
      </c>
      <c r="BM126" s="240" t="s">
        <v>2503</v>
      </c>
    </row>
    <row r="127" s="2" customFormat="1" ht="21.75" customHeight="1">
      <c r="A127" s="37"/>
      <c r="B127" s="38"/>
      <c r="C127" s="259" t="s">
        <v>95</v>
      </c>
      <c r="D127" s="259" t="s">
        <v>405</v>
      </c>
      <c r="E127" s="260" t="s">
        <v>2504</v>
      </c>
      <c r="F127" s="261" t="s">
        <v>2505</v>
      </c>
      <c r="G127" s="262" t="s">
        <v>354</v>
      </c>
      <c r="H127" s="263">
        <v>1</v>
      </c>
      <c r="I127" s="264"/>
      <c r="J127" s="265">
        <f>ROUND(I127*H127,2)</f>
        <v>0</v>
      </c>
      <c r="K127" s="266"/>
      <c r="L127" s="267"/>
      <c r="M127" s="268" t="s">
        <v>1</v>
      </c>
      <c r="N127" s="269" t="s">
        <v>49</v>
      </c>
      <c r="O127" s="90"/>
      <c r="P127" s="238">
        <f>O127*H127</f>
        <v>0</v>
      </c>
      <c r="Q127" s="238">
        <v>0.010699999999999999</v>
      </c>
      <c r="R127" s="238">
        <f>Q127*H127</f>
        <v>0.010699999999999999</v>
      </c>
      <c r="S127" s="238">
        <v>0</v>
      </c>
      <c r="T127" s="239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240" t="s">
        <v>95</v>
      </c>
      <c r="AT127" s="240" t="s">
        <v>405</v>
      </c>
      <c r="AU127" s="240" t="s">
        <v>95</v>
      </c>
      <c r="AY127" s="15" t="s">
        <v>222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5" t="s">
        <v>92</v>
      </c>
      <c r="BK127" s="241">
        <f>ROUND(I127*H127,2)</f>
        <v>0</v>
      </c>
      <c r="BL127" s="15" t="s">
        <v>92</v>
      </c>
      <c r="BM127" s="240" t="s">
        <v>2506</v>
      </c>
    </row>
    <row r="128" s="2" customFormat="1" ht="24.15" customHeight="1">
      <c r="A128" s="37"/>
      <c r="B128" s="38"/>
      <c r="C128" s="228" t="s">
        <v>232</v>
      </c>
      <c r="D128" s="228" t="s">
        <v>223</v>
      </c>
      <c r="E128" s="229" t="s">
        <v>1200</v>
      </c>
      <c r="F128" s="230" t="s">
        <v>1201</v>
      </c>
      <c r="G128" s="231" t="s">
        <v>354</v>
      </c>
      <c r="H128" s="232">
        <v>6</v>
      </c>
      <c r="I128" s="233"/>
      <c r="J128" s="234">
        <f>ROUND(I128*H128,2)</f>
        <v>0</v>
      </c>
      <c r="K128" s="235"/>
      <c r="L128" s="43"/>
      <c r="M128" s="236" t="s">
        <v>1</v>
      </c>
      <c r="N128" s="237" t="s">
        <v>49</v>
      </c>
      <c r="O128" s="90"/>
      <c r="P128" s="238">
        <f>O128*H128</f>
        <v>0</v>
      </c>
      <c r="Q128" s="238">
        <v>0.00167</v>
      </c>
      <c r="R128" s="238">
        <f>Q128*H128</f>
        <v>0.010020000000000001</v>
      </c>
      <c r="S128" s="238">
        <v>0</v>
      </c>
      <c r="T128" s="239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40" t="s">
        <v>92</v>
      </c>
      <c r="AT128" s="240" t="s">
        <v>223</v>
      </c>
      <c r="AU128" s="240" t="s">
        <v>95</v>
      </c>
      <c r="AY128" s="15" t="s">
        <v>222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5" t="s">
        <v>92</v>
      </c>
      <c r="BK128" s="241">
        <f>ROUND(I128*H128,2)</f>
        <v>0</v>
      </c>
      <c r="BL128" s="15" t="s">
        <v>92</v>
      </c>
      <c r="BM128" s="240" t="s">
        <v>2507</v>
      </c>
    </row>
    <row r="129" s="2" customFormat="1" ht="24.15" customHeight="1">
      <c r="A129" s="37"/>
      <c r="B129" s="38"/>
      <c r="C129" s="259" t="s">
        <v>236</v>
      </c>
      <c r="D129" s="259" t="s">
        <v>405</v>
      </c>
      <c r="E129" s="260" t="s">
        <v>2508</v>
      </c>
      <c r="F129" s="261" t="s">
        <v>2509</v>
      </c>
      <c r="G129" s="262" t="s">
        <v>354</v>
      </c>
      <c r="H129" s="263">
        <v>1</v>
      </c>
      <c r="I129" s="264"/>
      <c r="J129" s="265">
        <f>ROUND(I129*H129,2)</f>
        <v>0</v>
      </c>
      <c r="K129" s="266"/>
      <c r="L129" s="267"/>
      <c r="M129" s="268" t="s">
        <v>1</v>
      </c>
      <c r="N129" s="269" t="s">
        <v>49</v>
      </c>
      <c r="O129" s="90"/>
      <c r="P129" s="238">
        <f>O129*H129</f>
        <v>0</v>
      </c>
      <c r="Q129" s="238">
        <v>0.016500000000000001</v>
      </c>
      <c r="R129" s="238">
        <f>Q129*H129</f>
        <v>0.016500000000000001</v>
      </c>
      <c r="S129" s="238">
        <v>0</v>
      </c>
      <c r="T129" s="239">
        <f>S129*H129</f>
        <v>0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240" t="s">
        <v>251</v>
      </c>
      <c r="AT129" s="240" t="s">
        <v>405</v>
      </c>
      <c r="AU129" s="240" t="s">
        <v>95</v>
      </c>
      <c r="AY129" s="15" t="s">
        <v>222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5" t="s">
        <v>92</v>
      </c>
      <c r="BK129" s="241">
        <f>ROUND(I129*H129,2)</f>
        <v>0</v>
      </c>
      <c r="BL129" s="15" t="s">
        <v>236</v>
      </c>
      <c r="BM129" s="240" t="s">
        <v>2510</v>
      </c>
    </row>
    <row r="130" s="13" customFormat="1">
      <c r="A130" s="13"/>
      <c r="B130" s="242"/>
      <c r="C130" s="243"/>
      <c r="D130" s="244" t="s">
        <v>280</v>
      </c>
      <c r="E130" s="245" t="s">
        <v>1</v>
      </c>
      <c r="F130" s="246" t="s">
        <v>92</v>
      </c>
      <c r="G130" s="243"/>
      <c r="H130" s="247">
        <v>1</v>
      </c>
      <c r="I130" s="248"/>
      <c r="J130" s="243"/>
      <c r="K130" s="243"/>
      <c r="L130" s="249"/>
      <c r="M130" s="250"/>
      <c r="N130" s="251"/>
      <c r="O130" s="251"/>
      <c r="P130" s="251"/>
      <c r="Q130" s="251"/>
      <c r="R130" s="251"/>
      <c r="S130" s="251"/>
      <c r="T130" s="25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3" t="s">
        <v>280</v>
      </c>
      <c r="AU130" s="253" t="s">
        <v>95</v>
      </c>
      <c r="AV130" s="13" t="s">
        <v>95</v>
      </c>
      <c r="AW130" s="13" t="s">
        <v>39</v>
      </c>
      <c r="AX130" s="13" t="s">
        <v>92</v>
      </c>
      <c r="AY130" s="253" t="s">
        <v>222</v>
      </c>
    </row>
    <row r="131" s="2" customFormat="1" ht="16.5" customHeight="1">
      <c r="A131" s="37"/>
      <c r="B131" s="38"/>
      <c r="C131" s="259" t="s">
        <v>221</v>
      </c>
      <c r="D131" s="259" t="s">
        <v>405</v>
      </c>
      <c r="E131" s="260" t="s">
        <v>2511</v>
      </c>
      <c r="F131" s="261" t="s">
        <v>2512</v>
      </c>
      <c r="G131" s="262" t="s">
        <v>354</v>
      </c>
      <c r="H131" s="263">
        <v>2</v>
      </c>
      <c r="I131" s="264"/>
      <c r="J131" s="265">
        <f>ROUND(I131*H131,2)</f>
        <v>0</v>
      </c>
      <c r="K131" s="266"/>
      <c r="L131" s="267"/>
      <c r="M131" s="268" t="s">
        <v>1</v>
      </c>
      <c r="N131" s="269" t="s">
        <v>49</v>
      </c>
      <c r="O131" s="90"/>
      <c r="P131" s="238">
        <f>O131*H131</f>
        <v>0</v>
      </c>
      <c r="Q131" s="238">
        <v>0.0141</v>
      </c>
      <c r="R131" s="238">
        <f>Q131*H131</f>
        <v>0.028199999999999999</v>
      </c>
      <c r="S131" s="238">
        <v>0</v>
      </c>
      <c r="T131" s="239">
        <f>S131*H131</f>
        <v>0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240" t="s">
        <v>95</v>
      </c>
      <c r="AT131" s="240" t="s">
        <v>405</v>
      </c>
      <c r="AU131" s="240" t="s">
        <v>95</v>
      </c>
      <c r="AY131" s="15" t="s">
        <v>222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5" t="s">
        <v>92</v>
      </c>
      <c r="BK131" s="241">
        <f>ROUND(I131*H131,2)</f>
        <v>0</v>
      </c>
      <c r="BL131" s="15" t="s">
        <v>92</v>
      </c>
      <c r="BM131" s="240" t="s">
        <v>2513</v>
      </c>
    </row>
    <row r="132" s="2" customFormat="1" ht="24.15" customHeight="1">
      <c r="A132" s="37"/>
      <c r="B132" s="38"/>
      <c r="C132" s="259" t="s">
        <v>243</v>
      </c>
      <c r="D132" s="259" t="s">
        <v>405</v>
      </c>
      <c r="E132" s="260" t="s">
        <v>2514</v>
      </c>
      <c r="F132" s="261" t="s">
        <v>2515</v>
      </c>
      <c r="G132" s="262" t="s">
        <v>354</v>
      </c>
      <c r="H132" s="263">
        <v>1</v>
      </c>
      <c r="I132" s="264"/>
      <c r="J132" s="265">
        <f>ROUND(I132*H132,2)</f>
        <v>0</v>
      </c>
      <c r="K132" s="266"/>
      <c r="L132" s="267"/>
      <c r="M132" s="268" t="s">
        <v>1</v>
      </c>
      <c r="N132" s="269" t="s">
        <v>49</v>
      </c>
      <c r="O132" s="90"/>
      <c r="P132" s="238">
        <f>O132*H132</f>
        <v>0</v>
      </c>
      <c r="Q132" s="238">
        <v>0.0038</v>
      </c>
      <c r="R132" s="238">
        <f>Q132*H132</f>
        <v>0.0038</v>
      </c>
      <c r="S132" s="238">
        <v>0</v>
      </c>
      <c r="T132" s="239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95</v>
      </c>
      <c r="AT132" s="240" t="s">
        <v>405</v>
      </c>
      <c r="AU132" s="240" t="s">
        <v>95</v>
      </c>
      <c r="AY132" s="15" t="s">
        <v>222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92</v>
      </c>
      <c r="BM132" s="240" t="s">
        <v>2516</v>
      </c>
    </row>
    <row r="133" s="2" customFormat="1" ht="24.15" customHeight="1">
      <c r="A133" s="37"/>
      <c r="B133" s="38"/>
      <c r="C133" s="259" t="s">
        <v>247</v>
      </c>
      <c r="D133" s="259" t="s">
        <v>405</v>
      </c>
      <c r="E133" s="260" t="s">
        <v>2517</v>
      </c>
      <c r="F133" s="261" t="s">
        <v>2518</v>
      </c>
      <c r="G133" s="262" t="s">
        <v>354</v>
      </c>
      <c r="H133" s="263">
        <v>2</v>
      </c>
      <c r="I133" s="264"/>
      <c r="J133" s="265">
        <f>ROUND(I133*H133,2)</f>
        <v>0</v>
      </c>
      <c r="K133" s="266"/>
      <c r="L133" s="267"/>
      <c r="M133" s="268" t="s">
        <v>1</v>
      </c>
      <c r="N133" s="269" t="s">
        <v>49</v>
      </c>
      <c r="O133" s="90"/>
      <c r="P133" s="238">
        <f>O133*H133</f>
        <v>0</v>
      </c>
      <c r="Q133" s="238">
        <v>0.0089999999999999993</v>
      </c>
      <c r="R133" s="238">
        <f>Q133*H133</f>
        <v>0.017999999999999999</v>
      </c>
      <c r="S133" s="238">
        <v>0</v>
      </c>
      <c r="T133" s="239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240" t="s">
        <v>95</v>
      </c>
      <c r="AT133" s="240" t="s">
        <v>405</v>
      </c>
      <c r="AU133" s="240" t="s">
        <v>95</v>
      </c>
      <c r="AY133" s="15" t="s">
        <v>222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5" t="s">
        <v>92</v>
      </c>
      <c r="BK133" s="241">
        <f>ROUND(I133*H133,2)</f>
        <v>0</v>
      </c>
      <c r="BL133" s="15" t="s">
        <v>92</v>
      </c>
      <c r="BM133" s="240" t="s">
        <v>2519</v>
      </c>
    </row>
    <row r="134" s="2" customFormat="1" ht="24.15" customHeight="1">
      <c r="A134" s="37"/>
      <c r="B134" s="38"/>
      <c r="C134" s="259" t="s">
        <v>251</v>
      </c>
      <c r="D134" s="259" t="s">
        <v>405</v>
      </c>
      <c r="E134" s="260" t="s">
        <v>2520</v>
      </c>
      <c r="F134" s="261" t="s">
        <v>2521</v>
      </c>
      <c r="G134" s="262" t="s">
        <v>354</v>
      </c>
      <c r="H134" s="263">
        <v>3</v>
      </c>
      <c r="I134" s="264"/>
      <c r="J134" s="265">
        <f>ROUND(I134*H134,2)</f>
        <v>0</v>
      </c>
      <c r="K134" s="266"/>
      <c r="L134" s="267"/>
      <c r="M134" s="268" t="s">
        <v>1</v>
      </c>
      <c r="N134" s="269" t="s">
        <v>49</v>
      </c>
      <c r="O134" s="90"/>
      <c r="P134" s="238">
        <f>O134*H134</f>
        <v>0</v>
      </c>
      <c r="Q134" s="238">
        <v>0.0040000000000000001</v>
      </c>
      <c r="R134" s="238">
        <f>Q134*H134</f>
        <v>0.012</v>
      </c>
      <c r="S134" s="238">
        <v>0</v>
      </c>
      <c r="T134" s="23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251</v>
      </c>
      <c r="AT134" s="240" t="s">
        <v>405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2522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232</v>
      </c>
      <c r="G135" s="243"/>
      <c r="H135" s="247">
        <v>3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222</v>
      </c>
    </row>
    <row r="136" s="2" customFormat="1" ht="16.5" customHeight="1">
      <c r="A136" s="37"/>
      <c r="B136" s="38"/>
      <c r="C136" s="259" t="s">
        <v>255</v>
      </c>
      <c r="D136" s="259" t="s">
        <v>405</v>
      </c>
      <c r="E136" s="260" t="s">
        <v>2523</v>
      </c>
      <c r="F136" s="261" t="s">
        <v>2524</v>
      </c>
      <c r="G136" s="262" t="s">
        <v>354</v>
      </c>
      <c r="H136" s="263">
        <v>3</v>
      </c>
      <c r="I136" s="264"/>
      <c r="J136" s="265">
        <f>ROUND(I136*H136,2)</f>
        <v>0</v>
      </c>
      <c r="K136" s="266"/>
      <c r="L136" s="267"/>
      <c r="M136" s="268" t="s">
        <v>1</v>
      </c>
      <c r="N136" s="269" t="s">
        <v>49</v>
      </c>
      <c r="O136" s="90"/>
      <c r="P136" s="238">
        <f>O136*H136</f>
        <v>0</v>
      </c>
      <c r="Q136" s="238">
        <v>0.00072000000000000005</v>
      </c>
      <c r="R136" s="238">
        <f>Q136*H136</f>
        <v>0.00216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95</v>
      </c>
      <c r="AT136" s="240" t="s">
        <v>405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92</v>
      </c>
      <c r="BM136" s="240" t="s">
        <v>2525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232</v>
      </c>
      <c r="G137" s="243"/>
      <c r="H137" s="247">
        <v>3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92</v>
      </c>
      <c r="AY137" s="253" t="s">
        <v>222</v>
      </c>
    </row>
    <row r="138" s="2" customFormat="1" ht="24.15" customHeight="1">
      <c r="A138" s="37"/>
      <c r="B138" s="38"/>
      <c r="C138" s="228" t="s">
        <v>259</v>
      </c>
      <c r="D138" s="228" t="s">
        <v>223</v>
      </c>
      <c r="E138" s="229" t="s">
        <v>2526</v>
      </c>
      <c r="F138" s="230" t="s">
        <v>2527</v>
      </c>
      <c r="G138" s="231" t="s">
        <v>354</v>
      </c>
      <c r="H138" s="232">
        <v>2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0.0017099999999999999</v>
      </c>
      <c r="R138" s="238">
        <f>Q138*H138</f>
        <v>0.0034199999999999999</v>
      </c>
      <c r="S138" s="238">
        <v>0</v>
      </c>
      <c r="T138" s="23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92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92</v>
      </c>
      <c r="BM138" s="240" t="s">
        <v>2528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95</v>
      </c>
      <c r="G139" s="243"/>
      <c r="H139" s="247">
        <v>2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92</v>
      </c>
      <c r="AY139" s="253" t="s">
        <v>222</v>
      </c>
    </row>
    <row r="140" s="2" customFormat="1" ht="24.15" customHeight="1">
      <c r="A140" s="37"/>
      <c r="B140" s="38"/>
      <c r="C140" s="259" t="s">
        <v>263</v>
      </c>
      <c r="D140" s="259" t="s">
        <v>405</v>
      </c>
      <c r="E140" s="260" t="s">
        <v>2529</v>
      </c>
      <c r="F140" s="261" t="s">
        <v>2530</v>
      </c>
      <c r="G140" s="262" t="s">
        <v>354</v>
      </c>
      <c r="H140" s="263">
        <v>2</v>
      </c>
      <c r="I140" s="264"/>
      <c r="J140" s="265">
        <f>ROUND(I140*H140,2)</f>
        <v>0</v>
      </c>
      <c r="K140" s="266"/>
      <c r="L140" s="267"/>
      <c r="M140" s="268" t="s">
        <v>1</v>
      </c>
      <c r="N140" s="269" t="s">
        <v>49</v>
      </c>
      <c r="O140" s="90"/>
      <c r="P140" s="238">
        <f>O140*H140</f>
        <v>0</v>
      </c>
      <c r="Q140" s="238">
        <v>0.015299999999999999</v>
      </c>
      <c r="R140" s="238">
        <f>Q140*H140</f>
        <v>0.030599999999999999</v>
      </c>
      <c r="S140" s="238">
        <v>0</v>
      </c>
      <c r="T140" s="23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95</v>
      </c>
      <c r="AT140" s="240" t="s">
        <v>405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92</v>
      </c>
      <c r="BM140" s="240" t="s">
        <v>2531</v>
      </c>
    </row>
    <row r="141" s="2" customFormat="1" ht="24.15" customHeight="1">
      <c r="A141" s="37"/>
      <c r="B141" s="38"/>
      <c r="C141" s="228" t="s">
        <v>269</v>
      </c>
      <c r="D141" s="228" t="s">
        <v>223</v>
      </c>
      <c r="E141" s="229" t="s">
        <v>2532</v>
      </c>
      <c r="F141" s="230" t="s">
        <v>2533</v>
      </c>
      <c r="G141" s="231" t="s">
        <v>354</v>
      </c>
      <c r="H141" s="232">
        <v>1</v>
      </c>
      <c r="I141" s="233"/>
      <c r="J141" s="234">
        <f>ROUND(I141*H141,2)</f>
        <v>0</v>
      </c>
      <c r="K141" s="235"/>
      <c r="L141" s="43"/>
      <c r="M141" s="236" t="s">
        <v>1</v>
      </c>
      <c r="N141" s="237" t="s">
        <v>49</v>
      </c>
      <c r="O141" s="90"/>
      <c r="P141" s="238">
        <f>O141*H141</f>
        <v>0</v>
      </c>
      <c r="Q141" s="238">
        <v>0.0017099999999999999</v>
      </c>
      <c r="R141" s="238">
        <f>Q141*H141</f>
        <v>0.0017099999999999999</v>
      </c>
      <c r="S141" s="238">
        <v>0</v>
      </c>
      <c r="T141" s="239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240" t="s">
        <v>236</v>
      </c>
      <c r="AT141" s="240" t="s">
        <v>223</v>
      </c>
      <c r="AU141" s="240" t="s">
        <v>95</v>
      </c>
      <c r="AY141" s="15" t="s">
        <v>222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5" t="s">
        <v>92</v>
      </c>
      <c r="BK141" s="241">
        <f>ROUND(I141*H141,2)</f>
        <v>0</v>
      </c>
      <c r="BL141" s="15" t="s">
        <v>236</v>
      </c>
      <c r="BM141" s="240" t="s">
        <v>2534</v>
      </c>
    </row>
    <row r="142" s="2" customFormat="1" ht="24.15" customHeight="1">
      <c r="A142" s="37"/>
      <c r="B142" s="38"/>
      <c r="C142" s="259" t="s">
        <v>276</v>
      </c>
      <c r="D142" s="259" t="s">
        <v>405</v>
      </c>
      <c r="E142" s="260" t="s">
        <v>2535</v>
      </c>
      <c r="F142" s="261" t="s">
        <v>2536</v>
      </c>
      <c r="G142" s="262" t="s">
        <v>354</v>
      </c>
      <c r="H142" s="263">
        <v>1</v>
      </c>
      <c r="I142" s="264"/>
      <c r="J142" s="265">
        <f>ROUND(I142*H142,2)</f>
        <v>0</v>
      </c>
      <c r="K142" s="266"/>
      <c r="L142" s="267"/>
      <c r="M142" s="268" t="s">
        <v>1</v>
      </c>
      <c r="N142" s="269" t="s">
        <v>49</v>
      </c>
      <c r="O142" s="90"/>
      <c r="P142" s="238">
        <f>O142*H142</f>
        <v>0</v>
      </c>
      <c r="Q142" s="238">
        <v>0.0184</v>
      </c>
      <c r="R142" s="238">
        <f>Q142*H142</f>
        <v>0.0184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251</v>
      </c>
      <c r="AT142" s="240" t="s">
        <v>405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2537</v>
      </c>
    </row>
    <row r="143" s="2" customFormat="1" ht="24.15" customHeight="1">
      <c r="A143" s="37"/>
      <c r="B143" s="38"/>
      <c r="C143" s="228" t="s">
        <v>283</v>
      </c>
      <c r="D143" s="228" t="s">
        <v>223</v>
      </c>
      <c r="E143" s="229" t="s">
        <v>2538</v>
      </c>
      <c r="F143" s="230" t="s">
        <v>2539</v>
      </c>
      <c r="G143" s="231" t="s">
        <v>354</v>
      </c>
      <c r="H143" s="232">
        <v>2</v>
      </c>
      <c r="I143" s="233"/>
      <c r="J143" s="234">
        <f>ROUND(I143*H143,2)</f>
        <v>0</v>
      </c>
      <c r="K143" s="235"/>
      <c r="L143" s="43"/>
      <c r="M143" s="236" t="s">
        <v>1</v>
      </c>
      <c r="N143" s="237" t="s">
        <v>49</v>
      </c>
      <c r="O143" s="90"/>
      <c r="P143" s="238">
        <f>O143*H143</f>
        <v>0</v>
      </c>
      <c r="Q143" s="238">
        <v>0.00073999999999999999</v>
      </c>
      <c r="R143" s="238">
        <f>Q143*H143</f>
        <v>0.00148</v>
      </c>
      <c r="S143" s="238">
        <v>0</v>
      </c>
      <c r="T143" s="239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240" t="s">
        <v>92</v>
      </c>
      <c r="AT143" s="240" t="s">
        <v>223</v>
      </c>
      <c r="AU143" s="240" t="s">
        <v>95</v>
      </c>
      <c r="AY143" s="15" t="s">
        <v>222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5" t="s">
        <v>92</v>
      </c>
      <c r="BK143" s="241">
        <f>ROUND(I143*H143,2)</f>
        <v>0</v>
      </c>
      <c r="BL143" s="15" t="s">
        <v>92</v>
      </c>
      <c r="BM143" s="240" t="s">
        <v>2540</v>
      </c>
    </row>
    <row r="144" s="2" customFormat="1" ht="24.15" customHeight="1">
      <c r="A144" s="37"/>
      <c r="B144" s="38"/>
      <c r="C144" s="259" t="s">
        <v>8</v>
      </c>
      <c r="D144" s="259" t="s">
        <v>405</v>
      </c>
      <c r="E144" s="260" t="s">
        <v>2541</v>
      </c>
      <c r="F144" s="261" t="s">
        <v>2542</v>
      </c>
      <c r="G144" s="262" t="s">
        <v>354</v>
      </c>
      <c r="H144" s="263">
        <v>2</v>
      </c>
      <c r="I144" s="264"/>
      <c r="J144" s="265">
        <f>ROUND(I144*H144,2)</f>
        <v>0</v>
      </c>
      <c r="K144" s="266"/>
      <c r="L144" s="267"/>
      <c r="M144" s="268" t="s">
        <v>1</v>
      </c>
      <c r="N144" s="269" t="s">
        <v>49</v>
      </c>
      <c r="O144" s="90"/>
      <c r="P144" s="238">
        <f>O144*H144</f>
        <v>0</v>
      </c>
      <c r="Q144" s="238">
        <v>0.014</v>
      </c>
      <c r="R144" s="238">
        <f>Q144*H144</f>
        <v>0.028000000000000001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95</v>
      </c>
      <c r="AT144" s="240" t="s">
        <v>405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92</v>
      </c>
      <c r="BM144" s="240" t="s">
        <v>2543</v>
      </c>
    </row>
    <row r="145" s="2" customFormat="1" ht="16.5" customHeight="1">
      <c r="A145" s="37"/>
      <c r="B145" s="38"/>
      <c r="C145" s="228" t="s">
        <v>292</v>
      </c>
      <c r="D145" s="228" t="s">
        <v>223</v>
      </c>
      <c r="E145" s="229" t="s">
        <v>2544</v>
      </c>
      <c r="F145" s="230" t="s">
        <v>2545</v>
      </c>
      <c r="G145" s="231" t="s">
        <v>354</v>
      </c>
      <c r="H145" s="232">
        <v>2</v>
      </c>
      <c r="I145" s="233"/>
      <c r="J145" s="234">
        <f>ROUND(I145*H145,2)</f>
        <v>0</v>
      </c>
      <c r="K145" s="235"/>
      <c r="L145" s="43"/>
      <c r="M145" s="236" t="s">
        <v>1</v>
      </c>
      <c r="N145" s="237" t="s">
        <v>49</v>
      </c>
      <c r="O145" s="90"/>
      <c r="P145" s="238">
        <f>O145*H145</f>
        <v>0</v>
      </c>
      <c r="Q145" s="238">
        <v>0.00073999999999999999</v>
      </c>
      <c r="R145" s="238">
        <f>Q145*H145</f>
        <v>0.00148</v>
      </c>
      <c r="S145" s="238">
        <v>0</v>
      </c>
      <c r="T145" s="239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240" t="s">
        <v>92</v>
      </c>
      <c r="AT145" s="240" t="s">
        <v>223</v>
      </c>
      <c r="AU145" s="240" t="s">
        <v>95</v>
      </c>
      <c r="AY145" s="15" t="s">
        <v>222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5" t="s">
        <v>92</v>
      </c>
      <c r="BK145" s="241">
        <f>ROUND(I145*H145,2)</f>
        <v>0</v>
      </c>
      <c r="BL145" s="15" t="s">
        <v>92</v>
      </c>
      <c r="BM145" s="240" t="s">
        <v>2546</v>
      </c>
    </row>
    <row r="146" s="2" customFormat="1" ht="21.75" customHeight="1">
      <c r="A146" s="37"/>
      <c r="B146" s="38"/>
      <c r="C146" s="259" t="s">
        <v>379</v>
      </c>
      <c r="D146" s="259" t="s">
        <v>405</v>
      </c>
      <c r="E146" s="260" t="s">
        <v>2547</v>
      </c>
      <c r="F146" s="261" t="s">
        <v>2548</v>
      </c>
      <c r="G146" s="262" t="s">
        <v>354</v>
      </c>
      <c r="H146" s="263">
        <v>2</v>
      </c>
      <c r="I146" s="264"/>
      <c r="J146" s="265">
        <f>ROUND(I146*H146,2)</f>
        <v>0</v>
      </c>
      <c r="K146" s="266"/>
      <c r="L146" s="267"/>
      <c r="M146" s="268" t="s">
        <v>1</v>
      </c>
      <c r="N146" s="269" t="s">
        <v>49</v>
      </c>
      <c r="O146" s="90"/>
      <c r="P146" s="238">
        <f>O146*H146</f>
        <v>0</v>
      </c>
      <c r="Q146" s="238">
        <v>0.016559999999999998</v>
      </c>
      <c r="R146" s="238">
        <f>Q146*H146</f>
        <v>0.033119999999999997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95</v>
      </c>
      <c r="AT146" s="240" t="s">
        <v>405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92</v>
      </c>
      <c r="BM146" s="240" t="s">
        <v>2549</v>
      </c>
    </row>
    <row r="147" s="2" customFormat="1" ht="21.75" customHeight="1">
      <c r="A147" s="37"/>
      <c r="B147" s="38"/>
      <c r="C147" s="228" t="s">
        <v>383</v>
      </c>
      <c r="D147" s="228" t="s">
        <v>223</v>
      </c>
      <c r="E147" s="229" t="s">
        <v>2550</v>
      </c>
      <c r="F147" s="230" t="s">
        <v>2551</v>
      </c>
      <c r="G147" s="231" t="s">
        <v>354</v>
      </c>
      <c r="H147" s="232">
        <v>1</v>
      </c>
      <c r="I147" s="233"/>
      <c r="J147" s="234">
        <f>ROUND(I147*H147,2)</f>
        <v>0</v>
      </c>
      <c r="K147" s="235"/>
      <c r="L147" s="43"/>
      <c r="M147" s="236" t="s">
        <v>1</v>
      </c>
      <c r="N147" s="237" t="s">
        <v>49</v>
      </c>
      <c r="O147" s="90"/>
      <c r="P147" s="238">
        <f>O147*H147</f>
        <v>0</v>
      </c>
      <c r="Q147" s="238">
        <v>0.0016199999999999999</v>
      </c>
      <c r="R147" s="238">
        <f>Q147*H147</f>
        <v>0.0016199999999999999</v>
      </c>
      <c r="S147" s="238">
        <v>0</v>
      </c>
      <c r="T147" s="239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240" t="s">
        <v>92</v>
      </c>
      <c r="AT147" s="240" t="s">
        <v>223</v>
      </c>
      <c r="AU147" s="240" t="s">
        <v>95</v>
      </c>
      <c r="AY147" s="15" t="s">
        <v>222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5" t="s">
        <v>92</v>
      </c>
      <c r="BK147" s="241">
        <f>ROUND(I147*H147,2)</f>
        <v>0</v>
      </c>
      <c r="BL147" s="15" t="s">
        <v>92</v>
      </c>
      <c r="BM147" s="240" t="s">
        <v>2552</v>
      </c>
    </row>
    <row r="148" s="2" customFormat="1" ht="24.15" customHeight="1">
      <c r="A148" s="37"/>
      <c r="B148" s="38"/>
      <c r="C148" s="259" t="s">
        <v>389</v>
      </c>
      <c r="D148" s="259" t="s">
        <v>405</v>
      </c>
      <c r="E148" s="260" t="s">
        <v>1239</v>
      </c>
      <c r="F148" s="261" t="s">
        <v>1240</v>
      </c>
      <c r="G148" s="262" t="s">
        <v>354</v>
      </c>
      <c r="H148" s="263">
        <v>1</v>
      </c>
      <c r="I148" s="264"/>
      <c r="J148" s="265">
        <f>ROUND(I148*H148,2)</f>
        <v>0</v>
      </c>
      <c r="K148" s="266"/>
      <c r="L148" s="267"/>
      <c r="M148" s="268" t="s">
        <v>1</v>
      </c>
      <c r="N148" s="269" t="s">
        <v>49</v>
      </c>
      <c r="O148" s="90"/>
      <c r="P148" s="238">
        <f>O148*H148</f>
        <v>0</v>
      </c>
      <c r="Q148" s="238">
        <v>0.017999999999999999</v>
      </c>
      <c r="R148" s="238">
        <f>Q148*H148</f>
        <v>0.017999999999999999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95</v>
      </c>
      <c r="AT148" s="240" t="s">
        <v>405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92</v>
      </c>
      <c r="BM148" s="240" t="s">
        <v>2553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92</v>
      </c>
      <c r="G149" s="243"/>
      <c r="H149" s="247">
        <v>1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33" customHeight="1">
      <c r="A150" s="37"/>
      <c r="B150" s="38"/>
      <c r="C150" s="228" t="s">
        <v>395</v>
      </c>
      <c r="D150" s="228" t="s">
        <v>223</v>
      </c>
      <c r="E150" s="229" t="s">
        <v>2554</v>
      </c>
      <c r="F150" s="230" t="s">
        <v>2555</v>
      </c>
      <c r="G150" s="231" t="s">
        <v>272</v>
      </c>
      <c r="H150" s="232">
        <v>1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0.00080000000000000004</v>
      </c>
      <c r="R150" s="238">
        <f>Q150*H150</f>
        <v>0.00080000000000000004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92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92</v>
      </c>
      <c r="BM150" s="240" t="s">
        <v>2556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92</v>
      </c>
      <c r="G151" s="243"/>
      <c r="H151" s="247">
        <v>1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16.5" customHeight="1">
      <c r="A152" s="37"/>
      <c r="B152" s="38"/>
      <c r="C152" s="259" t="s">
        <v>7</v>
      </c>
      <c r="D152" s="259" t="s">
        <v>405</v>
      </c>
      <c r="E152" s="260" t="s">
        <v>2557</v>
      </c>
      <c r="F152" s="261" t="s">
        <v>2558</v>
      </c>
      <c r="G152" s="262" t="s">
        <v>272</v>
      </c>
      <c r="H152" s="263">
        <v>1</v>
      </c>
      <c r="I152" s="264"/>
      <c r="J152" s="265">
        <f>ROUND(I152*H152,2)</f>
        <v>0</v>
      </c>
      <c r="K152" s="266"/>
      <c r="L152" s="267"/>
      <c r="M152" s="268" t="s">
        <v>1</v>
      </c>
      <c r="N152" s="269" t="s">
        <v>49</v>
      </c>
      <c r="O152" s="90"/>
      <c r="P152" s="238">
        <f>O152*H152</f>
        <v>0</v>
      </c>
      <c r="Q152" s="238">
        <v>0.0042500000000000003</v>
      </c>
      <c r="R152" s="238">
        <f>Q152*H152</f>
        <v>0.0042500000000000003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251</v>
      </c>
      <c r="AT152" s="240" t="s">
        <v>405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2559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92</v>
      </c>
      <c r="G153" s="243"/>
      <c r="H153" s="247">
        <v>1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222</v>
      </c>
    </row>
    <row r="154" s="2" customFormat="1" ht="16.5" customHeight="1">
      <c r="A154" s="37"/>
      <c r="B154" s="38"/>
      <c r="C154" s="228" t="s">
        <v>404</v>
      </c>
      <c r="D154" s="228" t="s">
        <v>223</v>
      </c>
      <c r="E154" s="229" t="s">
        <v>1209</v>
      </c>
      <c r="F154" s="230" t="s">
        <v>1210</v>
      </c>
      <c r="G154" s="231" t="s">
        <v>354</v>
      </c>
      <c r="H154" s="232">
        <v>1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0.0013600000000000001</v>
      </c>
      <c r="R154" s="238">
        <f>Q154*H154</f>
        <v>0.0013600000000000001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92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92</v>
      </c>
      <c r="BM154" s="240" t="s">
        <v>2560</v>
      </c>
    </row>
    <row r="155" s="2" customFormat="1" ht="24.15" customHeight="1">
      <c r="A155" s="37"/>
      <c r="B155" s="38"/>
      <c r="C155" s="259" t="s">
        <v>411</v>
      </c>
      <c r="D155" s="259" t="s">
        <v>405</v>
      </c>
      <c r="E155" s="260" t="s">
        <v>2561</v>
      </c>
      <c r="F155" s="261" t="s">
        <v>2562</v>
      </c>
      <c r="G155" s="262" t="s">
        <v>354</v>
      </c>
      <c r="H155" s="263">
        <v>1</v>
      </c>
      <c r="I155" s="264"/>
      <c r="J155" s="265">
        <f>ROUND(I155*H155,2)</f>
        <v>0</v>
      </c>
      <c r="K155" s="266"/>
      <c r="L155" s="267"/>
      <c r="M155" s="268" t="s">
        <v>1</v>
      </c>
      <c r="N155" s="269" t="s">
        <v>49</v>
      </c>
      <c r="O155" s="90"/>
      <c r="P155" s="238">
        <f>O155*H155</f>
        <v>0</v>
      </c>
      <c r="Q155" s="238">
        <v>0.016500000000000001</v>
      </c>
      <c r="R155" s="238">
        <f>Q155*H155</f>
        <v>0.016500000000000001</v>
      </c>
      <c r="S155" s="238">
        <v>0</v>
      </c>
      <c r="T155" s="23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40" t="s">
        <v>95</v>
      </c>
      <c r="AT155" s="240" t="s">
        <v>405</v>
      </c>
      <c r="AU155" s="240" t="s">
        <v>95</v>
      </c>
      <c r="AY155" s="15" t="s">
        <v>222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5" t="s">
        <v>92</v>
      </c>
      <c r="BK155" s="241">
        <f>ROUND(I155*H155,2)</f>
        <v>0</v>
      </c>
      <c r="BL155" s="15" t="s">
        <v>92</v>
      </c>
      <c r="BM155" s="240" t="s">
        <v>2563</v>
      </c>
    </row>
    <row r="156" s="2" customFormat="1" ht="16.5" customHeight="1">
      <c r="A156" s="37"/>
      <c r="B156" s="38"/>
      <c r="C156" s="228" t="s">
        <v>416</v>
      </c>
      <c r="D156" s="228" t="s">
        <v>223</v>
      </c>
      <c r="E156" s="229" t="s">
        <v>2564</v>
      </c>
      <c r="F156" s="230" t="s">
        <v>2565</v>
      </c>
      <c r="G156" s="231" t="s">
        <v>354</v>
      </c>
      <c r="H156" s="232">
        <v>1</v>
      </c>
      <c r="I156" s="233"/>
      <c r="J156" s="234">
        <f>ROUND(I156*H156,2)</f>
        <v>0</v>
      </c>
      <c r="K156" s="235"/>
      <c r="L156" s="43"/>
      <c r="M156" s="236" t="s">
        <v>1</v>
      </c>
      <c r="N156" s="237" t="s">
        <v>49</v>
      </c>
      <c r="O156" s="90"/>
      <c r="P156" s="238">
        <f>O156*H156</f>
        <v>0</v>
      </c>
      <c r="Q156" s="238">
        <v>0.0051000000000000004</v>
      </c>
      <c r="R156" s="238">
        <f>Q156*H156</f>
        <v>0.0051000000000000004</v>
      </c>
      <c r="S156" s="238">
        <v>0</v>
      </c>
      <c r="T156" s="239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240" t="s">
        <v>92</v>
      </c>
      <c r="AT156" s="240" t="s">
        <v>223</v>
      </c>
      <c r="AU156" s="240" t="s">
        <v>95</v>
      </c>
      <c r="AY156" s="15" t="s">
        <v>222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5" t="s">
        <v>92</v>
      </c>
      <c r="BK156" s="241">
        <f>ROUND(I156*H156,2)</f>
        <v>0</v>
      </c>
      <c r="BL156" s="15" t="s">
        <v>92</v>
      </c>
      <c r="BM156" s="240" t="s">
        <v>2566</v>
      </c>
    </row>
    <row r="157" s="2" customFormat="1" ht="21.75" customHeight="1">
      <c r="A157" s="37"/>
      <c r="B157" s="38"/>
      <c r="C157" s="259" t="s">
        <v>421</v>
      </c>
      <c r="D157" s="259" t="s">
        <v>405</v>
      </c>
      <c r="E157" s="260" t="s">
        <v>533</v>
      </c>
      <c r="F157" s="261" t="s">
        <v>2567</v>
      </c>
      <c r="G157" s="262" t="s">
        <v>354</v>
      </c>
      <c r="H157" s="263">
        <v>1</v>
      </c>
      <c r="I157" s="264"/>
      <c r="J157" s="265">
        <f>ROUND(I157*H157,2)</f>
        <v>0</v>
      </c>
      <c r="K157" s="266"/>
      <c r="L157" s="267"/>
      <c r="M157" s="268" t="s">
        <v>1</v>
      </c>
      <c r="N157" s="269" t="s">
        <v>49</v>
      </c>
      <c r="O157" s="90"/>
      <c r="P157" s="238">
        <f>O157*H157</f>
        <v>0</v>
      </c>
      <c r="Q157" s="238">
        <v>0.016</v>
      </c>
      <c r="R157" s="238">
        <f>Q157*H157</f>
        <v>0.016</v>
      </c>
      <c r="S157" s="238">
        <v>0</v>
      </c>
      <c r="T157" s="23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40" t="s">
        <v>95</v>
      </c>
      <c r="AT157" s="240" t="s">
        <v>405</v>
      </c>
      <c r="AU157" s="240" t="s">
        <v>95</v>
      </c>
      <c r="AY157" s="15" t="s">
        <v>222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5" t="s">
        <v>92</v>
      </c>
      <c r="BK157" s="241">
        <f>ROUND(I157*H157,2)</f>
        <v>0</v>
      </c>
      <c r="BL157" s="15" t="s">
        <v>92</v>
      </c>
      <c r="BM157" s="240" t="s">
        <v>2568</v>
      </c>
    </row>
    <row r="158" s="2" customFormat="1" ht="16.5" customHeight="1">
      <c r="A158" s="37"/>
      <c r="B158" s="38"/>
      <c r="C158" s="228" t="s">
        <v>427</v>
      </c>
      <c r="D158" s="228" t="s">
        <v>223</v>
      </c>
      <c r="E158" s="229" t="s">
        <v>1218</v>
      </c>
      <c r="F158" s="230" t="s">
        <v>1219</v>
      </c>
      <c r="G158" s="231" t="s">
        <v>354</v>
      </c>
      <c r="H158" s="232">
        <v>1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0.32906000000000002</v>
      </c>
      <c r="R158" s="238">
        <f>Q158*H158</f>
        <v>0.32906000000000002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92</v>
      </c>
      <c r="AT158" s="240" t="s">
        <v>223</v>
      </c>
      <c r="AU158" s="240" t="s">
        <v>95</v>
      </c>
      <c r="AY158" s="15" t="s">
        <v>222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92</v>
      </c>
      <c r="BM158" s="240" t="s">
        <v>2569</v>
      </c>
    </row>
    <row r="159" s="2" customFormat="1" ht="16.5" customHeight="1">
      <c r="A159" s="37"/>
      <c r="B159" s="38"/>
      <c r="C159" s="259" t="s">
        <v>433</v>
      </c>
      <c r="D159" s="259" t="s">
        <v>405</v>
      </c>
      <c r="E159" s="260" t="s">
        <v>1221</v>
      </c>
      <c r="F159" s="261" t="s">
        <v>1222</v>
      </c>
      <c r="G159" s="262" t="s">
        <v>354</v>
      </c>
      <c r="H159" s="263">
        <v>1</v>
      </c>
      <c r="I159" s="264"/>
      <c r="J159" s="265">
        <f>ROUND(I159*H159,2)</f>
        <v>0</v>
      </c>
      <c r="K159" s="266"/>
      <c r="L159" s="267"/>
      <c r="M159" s="268" t="s">
        <v>1</v>
      </c>
      <c r="N159" s="269" t="s">
        <v>49</v>
      </c>
      <c r="O159" s="90"/>
      <c r="P159" s="238">
        <f>O159*H159</f>
        <v>0</v>
      </c>
      <c r="Q159" s="238">
        <v>0.029499999999999998</v>
      </c>
      <c r="R159" s="238">
        <f>Q159*H159</f>
        <v>0.029499999999999998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95</v>
      </c>
      <c r="AT159" s="240" t="s">
        <v>405</v>
      </c>
      <c r="AU159" s="240" t="s">
        <v>95</v>
      </c>
      <c r="AY159" s="15" t="s">
        <v>222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92</v>
      </c>
      <c r="BM159" s="240" t="s">
        <v>2570</v>
      </c>
    </row>
    <row r="160" s="2" customFormat="1" ht="16.5" customHeight="1">
      <c r="A160" s="37"/>
      <c r="B160" s="38"/>
      <c r="C160" s="259" t="s">
        <v>438</v>
      </c>
      <c r="D160" s="259" t="s">
        <v>405</v>
      </c>
      <c r="E160" s="260" t="s">
        <v>2571</v>
      </c>
      <c r="F160" s="261" t="s">
        <v>2572</v>
      </c>
      <c r="G160" s="262" t="s">
        <v>354</v>
      </c>
      <c r="H160" s="263">
        <v>1</v>
      </c>
      <c r="I160" s="264"/>
      <c r="J160" s="265">
        <f>ROUND(I160*H160,2)</f>
        <v>0</v>
      </c>
      <c r="K160" s="266"/>
      <c r="L160" s="267"/>
      <c r="M160" s="268" t="s">
        <v>1</v>
      </c>
      <c r="N160" s="269" t="s">
        <v>49</v>
      </c>
      <c r="O160" s="90"/>
      <c r="P160" s="238">
        <f>O160*H160</f>
        <v>0</v>
      </c>
      <c r="Q160" s="238">
        <v>0.0019</v>
      </c>
      <c r="R160" s="238">
        <f>Q160*H160</f>
        <v>0.0019</v>
      </c>
      <c r="S160" s="238">
        <v>0</v>
      </c>
      <c r="T160" s="239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240" t="s">
        <v>95</v>
      </c>
      <c r="AT160" s="240" t="s">
        <v>405</v>
      </c>
      <c r="AU160" s="240" t="s">
        <v>95</v>
      </c>
      <c r="AY160" s="15" t="s">
        <v>222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5" t="s">
        <v>92</v>
      </c>
      <c r="BK160" s="241">
        <f>ROUND(I160*H160,2)</f>
        <v>0</v>
      </c>
      <c r="BL160" s="15" t="s">
        <v>92</v>
      </c>
      <c r="BM160" s="240" t="s">
        <v>2573</v>
      </c>
    </row>
    <row r="161" s="2" customFormat="1" ht="21.75" customHeight="1">
      <c r="A161" s="37"/>
      <c r="B161" s="38"/>
      <c r="C161" s="259" t="s">
        <v>444</v>
      </c>
      <c r="D161" s="259" t="s">
        <v>405</v>
      </c>
      <c r="E161" s="260" t="s">
        <v>2574</v>
      </c>
      <c r="F161" s="261" t="s">
        <v>2575</v>
      </c>
      <c r="G161" s="262" t="s">
        <v>354</v>
      </c>
      <c r="H161" s="263">
        <v>1</v>
      </c>
      <c r="I161" s="264"/>
      <c r="J161" s="265">
        <f>ROUND(I161*H161,2)</f>
        <v>0</v>
      </c>
      <c r="K161" s="266"/>
      <c r="L161" s="267"/>
      <c r="M161" s="268" t="s">
        <v>1</v>
      </c>
      <c r="N161" s="269" t="s">
        <v>49</v>
      </c>
      <c r="O161" s="90"/>
      <c r="P161" s="238">
        <f>O161*H161</f>
        <v>0</v>
      </c>
      <c r="Q161" s="238">
        <v>0.0035000000000000001</v>
      </c>
      <c r="R161" s="238">
        <f>Q161*H161</f>
        <v>0.0035000000000000001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95</v>
      </c>
      <c r="AT161" s="240" t="s">
        <v>405</v>
      </c>
      <c r="AU161" s="240" t="s">
        <v>95</v>
      </c>
      <c r="AY161" s="15" t="s">
        <v>222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92</v>
      </c>
      <c r="BM161" s="240" t="s">
        <v>2576</v>
      </c>
    </row>
    <row r="162" s="12" customFormat="1" ht="25.92" customHeight="1">
      <c r="A162" s="12"/>
      <c r="B162" s="212"/>
      <c r="C162" s="213"/>
      <c r="D162" s="214" t="s">
        <v>83</v>
      </c>
      <c r="E162" s="215" t="s">
        <v>405</v>
      </c>
      <c r="F162" s="215" t="s">
        <v>1056</v>
      </c>
      <c r="G162" s="213"/>
      <c r="H162" s="213"/>
      <c r="I162" s="216"/>
      <c r="J162" s="217">
        <f>BK162</f>
        <v>0</v>
      </c>
      <c r="K162" s="213"/>
      <c r="L162" s="218"/>
      <c r="M162" s="219"/>
      <c r="N162" s="220"/>
      <c r="O162" s="220"/>
      <c r="P162" s="221">
        <f>P163</f>
        <v>0</v>
      </c>
      <c r="Q162" s="220"/>
      <c r="R162" s="221">
        <f>R163</f>
        <v>0.089199999999999988</v>
      </c>
      <c r="S162" s="220"/>
      <c r="T162" s="222">
        <f>T163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23" t="s">
        <v>232</v>
      </c>
      <c r="AT162" s="224" t="s">
        <v>83</v>
      </c>
      <c r="AU162" s="224" t="s">
        <v>84</v>
      </c>
      <c r="AY162" s="223" t="s">
        <v>222</v>
      </c>
      <c r="BK162" s="225">
        <f>BK163</f>
        <v>0</v>
      </c>
    </row>
    <row r="163" s="12" customFormat="1" ht="22.8" customHeight="1">
      <c r="A163" s="12"/>
      <c r="B163" s="212"/>
      <c r="C163" s="213"/>
      <c r="D163" s="214" t="s">
        <v>83</v>
      </c>
      <c r="E163" s="226" t="s">
        <v>2577</v>
      </c>
      <c r="F163" s="226" t="s">
        <v>2578</v>
      </c>
      <c r="G163" s="213"/>
      <c r="H163" s="213"/>
      <c r="I163" s="216"/>
      <c r="J163" s="227">
        <f>BK163</f>
        <v>0</v>
      </c>
      <c r="K163" s="213"/>
      <c r="L163" s="218"/>
      <c r="M163" s="219"/>
      <c r="N163" s="220"/>
      <c r="O163" s="220"/>
      <c r="P163" s="221">
        <f>SUM(P164:P168)</f>
        <v>0</v>
      </c>
      <c r="Q163" s="220"/>
      <c r="R163" s="221">
        <f>SUM(R164:R168)</f>
        <v>0.089199999999999988</v>
      </c>
      <c r="S163" s="220"/>
      <c r="T163" s="222">
        <f>SUM(T164:T168)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3" t="s">
        <v>232</v>
      </c>
      <c r="AT163" s="224" t="s">
        <v>83</v>
      </c>
      <c r="AU163" s="224" t="s">
        <v>92</v>
      </c>
      <c r="AY163" s="223" t="s">
        <v>222</v>
      </c>
      <c r="BK163" s="225">
        <f>SUM(BK164:BK168)</f>
        <v>0</v>
      </c>
    </row>
    <row r="164" s="2" customFormat="1" ht="16.5" customHeight="1">
      <c r="A164" s="37"/>
      <c r="B164" s="38"/>
      <c r="C164" s="228" t="s">
        <v>326</v>
      </c>
      <c r="D164" s="228" t="s">
        <v>223</v>
      </c>
      <c r="E164" s="229" t="s">
        <v>2579</v>
      </c>
      <c r="F164" s="230" t="s">
        <v>2580</v>
      </c>
      <c r="G164" s="231" t="s">
        <v>354</v>
      </c>
      <c r="H164" s="232">
        <v>2</v>
      </c>
      <c r="I164" s="233"/>
      <c r="J164" s="234">
        <f>ROUND(I164*H164,2)</f>
        <v>0</v>
      </c>
      <c r="K164" s="235"/>
      <c r="L164" s="43"/>
      <c r="M164" s="236" t="s">
        <v>1</v>
      </c>
      <c r="N164" s="237" t="s">
        <v>49</v>
      </c>
      <c r="O164" s="90"/>
      <c r="P164" s="238">
        <f>O164*H164</f>
        <v>0</v>
      </c>
      <c r="Q164" s="238">
        <v>0.00025000000000000001</v>
      </c>
      <c r="R164" s="238">
        <f>Q164*H164</f>
        <v>0.00050000000000000001</v>
      </c>
      <c r="S164" s="238">
        <v>0</v>
      </c>
      <c r="T164" s="239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240" t="s">
        <v>92</v>
      </c>
      <c r="AT164" s="240" t="s">
        <v>223</v>
      </c>
      <c r="AU164" s="240" t="s">
        <v>95</v>
      </c>
      <c r="AY164" s="15" t="s">
        <v>222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5" t="s">
        <v>92</v>
      </c>
      <c r="BK164" s="241">
        <f>ROUND(I164*H164,2)</f>
        <v>0</v>
      </c>
      <c r="BL164" s="15" t="s">
        <v>92</v>
      </c>
      <c r="BM164" s="240" t="s">
        <v>2581</v>
      </c>
    </row>
    <row r="165" s="2" customFormat="1" ht="24.15" customHeight="1">
      <c r="A165" s="37"/>
      <c r="B165" s="38"/>
      <c r="C165" s="259" t="s">
        <v>452</v>
      </c>
      <c r="D165" s="259" t="s">
        <v>405</v>
      </c>
      <c r="E165" s="260" t="s">
        <v>2582</v>
      </c>
      <c r="F165" s="261" t="s">
        <v>2583</v>
      </c>
      <c r="G165" s="262" t="s">
        <v>272</v>
      </c>
      <c r="H165" s="263">
        <v>1</v>
      </c>
      <c r="I165" s="264"/>
      <c r="J165" s="265">
        <f>ROUND(I165*H165,2)</f>
        <v>0</v>
      </c>
      <c r="K165" s="266"/>
      <c r="L165" s="267"/>
      <c r="M165" s="268" t="s">
        <v>1</v>
      </c>
      <c r="N165" s="269" t="s">
        <v>49</v>
      </c>
      <c r="O165" s="90"/>
      <c r="P165" s="238">
        <f>O165*H165</f>
        <v>0</v>
      </c>
      <c r="Q165" s="238">
        <v>0.0027000000000000001</v>
      </c>
      <c r="R165" s="238">
        <f>Q165*H165</f>
        <v>0.0027000000000000001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95</v>
      </c>
      <c r="AT165" s="240" t="s">
        <v>405</v>
      </c>
      <c r="AU165" s="240" t="s">
        <v>95</v>
      </c>
      <c r="AY165" s="15" t="s">
        <v>222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92</v>
      </c>
      <c r="BM165" s="240" t="s">
        <v>2584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92</v>
      </c>
      <c r="G166" s="243"/>
      <c r="H166" s="247">
        <v>1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92</v>
      </c>
      <c r="AY166" s="253" t="s">
        <v>222</v>
      </c>
    </row>
    <row r="167" s="2" customFormat="1" ht="66.75" customHeight="1">
      <c r="A167" s="37"/>
      <c r="B167" s="38"/>
      <c r="C167" s="259" t="s">
        <v>457</v>
      </c>
      <c r="D167" s="259" t="s">
        <v>405</v>
      </c>
      <c r="E167" s="260" t="s">
        <v>2585</v>
      </c>
      <c r="F167" s="261" t="s">
        <v>2586</v>
      </c>
      <c r="G167" s="262" t="s">
        <v>354</v>
      </c>
      <c r="H167" s="263">
        <v>2</v>
      </c>
      <c r="I167" s="264"/>
      <c r="J167" s="265">
        <f>ROUND(I167*H167,2)</f>
        <v>0</v>
      </c>
      <c r="K167" s="266"/>
      <c r="L167" s="267"/>
      <c r="M167" s="268" t="s">
        <v>1</v>
      </c>
      <c r="N167" s="269" t="s">
        <v>49</v>
      </c>
      <c r="O167" s="90"/>
      <c r="P167" s="238">
        <f>O167*H167</f>
        <v>0</v>
      </c>
      <c r="Q167" s="238">
        <v>0.042999999999999997</v>
      </c>
      <c r="R167" s="238">
        <f>Q167*H167</f>
        <v>0.085999999999999993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95</v>
      </c>
      <c r="AT167" s="240" t="s">
        <v>405</v>
      </c>
      <c r="AU167" s="240" t="s">
        <v>95</v>
      </c>
      <c r="AY167" s="15" t="s">
        <v>222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92</v>
      </c>
      <c r="BM167" s="240" t="s">
        <v>2587</v>
      </c>
    </row>
    <row r="168" s="13" customFormat="1">
      <c r="A168" s="13"/>
      <c r="B168" s="242"/>
      <c r="C168" s="243"/>
      <c r="D168" s="244" t="s">
        <v>280</v>
      </c>
      <c r="E168" s="245" t="s">
        <v>1</v>
      </c>
      <c r="F168" s="246" t="s">
        <v>95</v>
      </c>
      <c r="G168" s="243"/>
      <c r="H168" s="247">
        <v>2</v>
      </c>
      <c r="I168" s="248"/>
      <c r="J168" s="243"/>
      <c r="K168" s="243"/>
      <c r="L168" s="249"/>
      <c r="M168" s="270"/>
      <c r="N168" s="271"/>
      <c r="O168" s="271"/>
      <c r="P168" s="271"/>
      <c r="Q168" s="271"/>
      <c r="R168" s="271"/>
      <c r="S168" s="271"/>
      <c r="T168" s="27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280</v>
      </c>
      <c r="AU168" s="253" t="s">
        <v>95</v>
      </c>
      <c r="AV168" s="13" t="s">
        <v>95</v>
      </c>
      <c r="AW168" s="13" t="s">
        <v>39</v>
      </c>
      <c r="AX168" s="13" t="s">
        <v>92</v>
      </c>
      <c r="AY168" s="253" t="s">
        <v>222</v>
      </c>
    </row>
    <row r="169" s="2" customFormat="1" ht="6.96" customHeight="1">
      <c r="A169" s="37"/>
      <c r="B169" s="65"/>
      <c r="C169" s="66"/>
      <c r="D169" s="66"/>
      <c r="E169" s="66"/>
      <c r="F169" s="66"/>
      <c r="G169" s="66"/>
      <c r="H169" s="66"/>
      <c r="I169" s="66"/>
      <c r="J169" s="66"/>
      <c r="K169" s="66"/>
      <c r="L169" s="43"/>
      <c r="M169" s="37"/>
      <c r="O169" s="37"/>
      <c r="P169" s="37"/>
      <c r="Q169" s="37"/>
      <c r="R169" s="37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</row>
  </sheetData>
  <sheetProtection sheet="1" autoFilter="0" formatColumns="0" formatRows="0" objects="1" scenarios="1" spinCount="100000" saltValue="ZqnUjIBJ6DCWu+l2n3rT8Iw/Pf1DgSlSBXE3MCnkj59w/gHRPKijFawdyyoIpnt+zXn3jEeXmZVDdckIYqiMUg==" hashValue="3sAqGbSvfyOyTeDuC/XWHL0E+hUMF3/Qs0d94f0KPPfdnBpqNzL8ELNhHOETWwtIkn0PogTNcn32IhNVAkZ5qQ==" algorithmName="SHA-512" password="CC35"/>
  <autoFilter ref="C122:K168"/>
  <mergeCells count="12">
    <mergeCell ref="E7:H7"/>
    <mergeCell ref="E9:H9"/>
    <mergeCell ref="E11:H11"/>
    <mergeCell ref="E20:H20"/>
    <mergeCell ref="E29:H29"/>
    <mergeCell ref="E84:H84"/>
    <mergeCell ref="E86:H86"/>
    <mergeCell ref="E88:H88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183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16.5" customHeight="1">
      <c r="A9" s="37"/>
      <c r="B9" s="43"/>
      <c r="C9" s="37"/>
      <c r="D9" s="37"/>
      <c r="E9" s="151" t="s">
        <v>2588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ROUND(J123,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ROUND((SUM(BE123:BE309)),  2)</f>
        <v>0</v>
      </c>
      <c r="G33" s="37"/>
      <c r="H33" s="37"/>
      <c r="I33" s="165">
        <v>0.20999999999999999</v>
      </c>
      <c r="J33" s="164">
        <f>ROUND(((SUM(BE123:BE309))*I33),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ROUND((SUM(BF123:BF309)),  2)</f>
        <v>0</v>
      </c>
      <c r="G34" s="37"/>
      <c r="H34" s="37"/>
      <c r="I34" s="165">
        <v>0.14999999999999999</v>
      </c>
      <c r="J34" s="164">
        <f>ROUND(((SUM(BF123:BF309))*I34),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ROUND((SUM(BG123:BG309)),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ROUND((SUM(BH123:BH309)),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ROUND((SUM(BI123:BI309)),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16.5" customHeight="1">
      <c r="A86" s="37"/>
      <c r="B86" s="38"/>
      <c r="C86" s="39"/>
      <c r="D86" s="39"/>
      <c r="E86" s="75" t="str">
        <f>E9</f>
        <v>2023_10_26. - KANALIZAČNÍ ODBOČKY, IO 05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J123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J124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J125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302</v>
      </c>
      <c r="E98" s="197"/>
      <c r="F98" s="197"/>
      <c r="G98" s="197"/>
      <c r="H98" s="197"/>
      <c r="I98" s="197"/>
      <c r="J98" s="198">
        <f>J203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303</v>
      </c>
      <c r="E99" s="197"/>
      <c r="F99" s="197"/>
      <c r="G99" s="197"/>
      <c r="H99" s="197"/>
      <c r="I99" s="197"/>
      <c r="J99" s="198">
        <f>J206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491</v>
      </c>
      <c r="E100" s="197"/>
      <c r="F100" s="197"/>
      <c r="G100" s="197"/>
      <c r="H100" s="197"/>
      <c r="I100" s="197"/>
      <c r="J100" s="198">
        <f>J235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5"/>
      <c r="C101" s="132"/>
      <c r="D101" s="196" t="s">
        <v>307</v>
      </c>
      <c r="E101" s="197"/>
      <c r="F101" s="197"/>
      <c r="G101" s="197"/>
      <c r="H101" s="197"/>
      <c r="I101" s="197"/>
      <c r="J101" s="198">
        <f>J275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306</v>
      </c>
      <c r="E102" s="197"/>
      <c r="F102" s="197"/>
      <c r="G102" s="197"/>
      <c r="H102" s="197"/>
      <c r="I102" s="197"/>
      <c r="J102" s="198">
        <f>J292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542</v>
      </c>
      <c r="E103" s="197"/>
      <c r="F103" s="197"/>
      <c r="G103" s="197"/>
      <c r="H103" s="197"/>
      <c r="I103" s="197"/>
      <c r="J103" s="198">
        <f>J305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7"/>
      <c r="B104" s="38"/>
      <c r="C104" s="39"/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="2" customFormat="1" ht="6.96" customHeight="1">
      <c r="A105" s="37"/>
      <c r="B105" s="65"/>
      <c r="C105" s="66"/>
      <c r="D105" s="66"/>
      <c r="E105" s="66"/>
      <c r="F105" s="66"/>
      <c r="G105" s="66"/>
      <c r="H105" s="66"/>
      <c r="I105" s="66"/>
      <c r="J105" s="66"/>
      <c r="K105" s="66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9" s="2" customFormat="1" ht="6.96" customHeight="1">
      <c r="A109" s="37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24.96" customHeight="1">
      <c r="A110" s="37"/>
      <c r="B110" s="38"/>
      <c r="C110" s="21" t="s">
        <v>206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184" t="str">
        <f>E7</f>
        <v>Kanalizacea a ČOV Přestavlky u Čerčan</v>
      </c>
      <c r="F113" s="30"/>
      <c r="G113" s="30"/>
      <c r="H113" s="30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192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6.5" customHeight="1">
      <c r="A115" s="37"/>
      <c r="B115" s="38"/>
      <c r="C115" s="39"/>
      <c r="D115" s="39"/>
      <c r="E115" s="75" t="str">
        <f>E9</f>
        <v>2023_10_26. - KANALIZAČNÍ ODBOČKY, IO 05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22</v>
      </c>
      <c r="D117" s="39"/>
      <c r="E117" s="39"/>
      <c r="F117" s="25" t="str">
        <f>F12</f>
        <v>Přestavlky u Čerčan</v>
      </c>
      <c r="G117" s="39"/>
      <c r="H117" s="39"/>
      <c r="I117" s="30" t="s">
        <v>24</v>
      </c>
      <c r="J117" s="78" t="str">
        <f>IF(J12="","",J12)</f>
        <v>31. 8. 2023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25.65" customHeight="1">
      <c r="A119" s="37"/>
      <c r="B119" s="38"/>
      <c r="C119" s="30" t="s">
        <v>30</v>
      </c>
      <c r="D119" s="39"/>
      <c r="E119" s="39"/>
      <c r="F119" s="25" t="str">
        <f>E15</f>
        <v>Přestavlky u Čerčan</v>
      </c>
      <c r="G119" s="39"/>
      <c r="H119" s="39"/>
      <c r="I119" s="30" t="s">
        <v>36</v>
      </c>
      <c r="J119" s="35" t="str">
        <f>E21</f>
        <v>Vodohospodářský rozvoj a výstavba a.s.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0" t="s">
        <v>34</v>
      </c>
      <c r="D120" s="39"/>
      <c r="E120" s="39"/>
      <c r="F120" s="25" t="str">
        <f>IF(E18="","",E18)</f>
        <v>Vyplň údaj</v>
      </c>
      <c r="G120" s="39"/>
      <c r="H120" s="39"/>
      <c r="I120" s="30" t="s">
        <v>40</v>
      </c>
      <c r="J120" s="35" t="str">
        <f>E24</f>
        <v>Dvořák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200"/>
      <c r="B122" s="201"/>
      <c r="C122" s="202" t="s">
        <v>207</v>
      </c>
      <c r="D122" s="203" t="s">
        <v>69</v>
      </c>
      <c r="E122" s="203" t="s">
        <v>65</v>
      </c>
      <c r="F122" s="203" t="s">
        <v>66</v>
      </c>
      <c r="G122" s="203" t="s">
        <v>208</v>
      </c>
      <c r="H122" s="203" t="s">
        <v>209</v>
      </c>
      <c r="I122" s="203" t="s">
        <v>210</v>
      </c>
      <c r="J122" s="204" t="s">
        <v>197</v>
      </c>
      <c r="K122" s="205" t="s">
        <v>211</v>
      </c>
      <c r="L122" s="206"/>
      <c r="M122" s="99" t="s">
        <v>1</v>
      </c>
      <c r="N122" s="100" t="s">
        <v>48</v>
      </c>
      <c r="O122" s="100" t="s">
        <v>212</v>
      </c>
      <c r="P122" s="100" t="s">
        <v>213</v>
      </c>
      <c r="Q122" s="100" t="s">
        <v>214</v>
      </c>
      <c r="R122" s="100" t="s">
        <v>215</v>
      </c>
      <c r="S122" s="100" t="s">
        <v>216</v>
      </c>
      <c r="T122" s="101" t="s">
        <v>217</v>
      </c>
      <c r="U122" s="200"/>
      <c r="V122" s="200"/>
      <c r="W122" s="200"/>
      <c r="X122" s="200"/>
      <c r="Y122" s="200"/>
      <c r="Z122" s="200"/>
      <c r="AA122" s="200"/>
      <c r="AB122" s="200"/>
      <c r="AC122" s="200"/>
      <c r="AD122" s="200"/>
      <c r="AE122" s="200"/>
    </row>
    <row r="123" s="2" customFormat="1" ht="22.8" customHeight="1">
      <c r="A123" s="37"/>
      <c r="B123" s="38"/>
      <c r="C123" s="106" t="s">
        <v>218</v>
      </c>
      <c r="D123" s="39"/>
      <c r="E123" s="39"/>
      <c r="F123" s="39"/>
      <c r="G123" s="39"/>
      <c r="H123" s="39"/>
      <c r="I123" s="39"/>
      <c r="J123" s="207">
        <f>BK123</f>
        <v>0</v>
      </c>
      <c r="K123" s="39"/>
      <c r="L123" s="43"/>
      <c r="M123" s="102"/>
      <c r="N123" s="208"/>
      <c r="O123" s="103"/>
      <c r="P123" s="209">
        <f>P124</f>
        <v>0</v>
      </c>
      <c r="Q123" s="103"/>
      <c r="R123" s="209">
        <f>R124</f>
        <v>477.82155080000007</v>
      </c>
      <c r="S123" s="103"/>
      <c r="T123" s="210">
        <f>T124</f>
        <v>260.91200000000003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5" t="s">
        <v>83</v>
      </c>
      <c r="AU123" s="15" t="s">
        <v>199</v>
      </c>
      <c r="BK123" s="211">
        <f>BK124</f>
        <v>0</v>
      </c>
    </row>
    <row r="124" s="12" customFormat="1" ht="25.92" customHeight="1">
      <c r="A124" s="12"/>
      <c r="B124" s="212"/>
      <c r="C124" s="213"/>
      <c r="D124" s="214" t="s">
        <v>83</v>
      </c>
      <c r="E124" s="215" t="s">
        <v>309</v>
      </c>
      <c r="F124" s="215" t="s">
        <v>310</v>
      </c>
      <c r="G124" s="213"/>
      <c r="H124" s="213"/>
      <c r="I124" s="216"/>
      <c r="J124" s="217">
        <f>BK124</f>
        <v>0</v>
      </c>
      <c r="K124" s="213"/>
      <c r="L124" s="218"/>
      <c r="M124" s="219"/>
      <c r="N124" s="220"/>
      <c r="O124" s="220"/>
      <c r="P124" s="221">
        <f>P125+P203+P206+P235+P292+P305</f>
        <v>0</v>
      </c>
      <c r="Q124" s="220"/>
      <c r="R124" s="221">
        <f>R125+R203+R206+R235+R292+R305</f>
        <v>477.82155080000007</v>
      </c>
      <c r="S124" s="220"/>
      <c r="T124" s="222">
        <f>T125+T203+T206+T235+T292+T305</f>
        <v>260.91200000000003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92</v>
      </c>
      <c r="AT124" s="224" t="s">
        <v>83</v>
      </c>
      <c r="AU124" s="224" t="s">
        <v>84</v>
      </c>
      <c r="AY124" s="223" t="s">
        <v>222</v>
      </c>
      <c r="BK124" s="225">
        <f>BK125+BK203+BK206+BK235+BK292+BK305</f>
        <v>0</v>
      </c>
    </row>
    <row r="125" s="12" customFormat="1" ht="22.8" customHeight="1">
      <c r="A125" s="12"/>
      <c r="B125" s="212"/>
      <c r="C125" s="213"/>
      <c r="D125" s="214" t="s">
        <v>83</v>
      </c>
      <c r="E125" s="226" t="s">
        <v>92</v>
      </c>
      <c r="F125" s="226" t="s">
        <v>311</v>
      </c>
      <c r="G125" s="213"/>
      <c r="H125" s="213"/>
      <c r="I125" s="216"/>
      <c r="J125" s="227">
        <f>BK125</f>
        <v>0</v>
      </c>
      <c r="K125" s="213"/>
      <c r="L125" s="218"/>
      <c r="M125" s="219"/>
      <c r="N125" s="220"/>
      <c r="O125" s="220"/>
      <c r="P125" s="221">
        <f>SUM(P126:P202)</f>
        <v>0</v>
      </c>
      <c r="Q125" s="220"/>
      <c r="R125" s="221">
        <f>SUM(R126:R202)</f>
        <v>385.50629600000002</v>
      </c>
      <c r="S125" s="220"/>
      <c r="T125" s="222">
        <f>SUM(T126:T202)</f>
        <v>256.11200000000002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92</v>
      </c>
      <c r="AT125" s="224" t="s">
        <v>83</v>
      </c>
      <c r="AU125" s="224" t="s">
        <v>92</v>
      </c>
      <c r="AY125" s="223" t="s">
        <v>222</v>
      </c>
      <c r="BK125" s="225">
        <f>SUM(BK126:BK202)</f>
        <v>0</v>
      </c>
    </row>
    <row r="126" s="2" customFormat="1" ht="24.15" customHeight="1">
      <c r="A126" s="37"/>
      <c r="B126" s="38"/>
      <c r="C126" s="228" t="s">
        <v>92</v>
      </c>
      <c r="D126" s="228" t="s">
        <v>223</v>
      </c>
      <c r="E126" s="229" t="s">
        <v>2589</v>
      </c>
      <c r="F126" s="230" t="s">
        <v>2590</v>
      </c>
      <c r="G126" s="231" t="s">
        <v>361</v>
      </c>
      <c r="H126" s="232">
        <v>10</v>
      </c>
      <c r="I126" s="233"/>
      <c r="J126" s="234">
        <f>ROUND(I126*H126,2)</f>
        <v>0</v>
      </c>
      <c r="K126" s="235"/>
      <c r="L126" s="43"/>
      <c r="M126" s="236" t="s">
        <v>1</v>
      </c>
      <c r="N126" s="237" t="s">
        <v>49</v>
      </c>
      <c r="O126" s="90"/>
      <c r="P126" s="238">
        <f>O126*H126</f>
        <v>0</v>
      </c>
      <c r="Q126" s="238">
        <v>0</v>
      </c>
      <c r="R126" s="238">
        <f>Q126*H126</f>
        <v>0</v>
      </c>
      <c r="S126" s="238">
        <v>0.26000000000000001</v>
      </c>
      <c r="T126" s="239">
        <f>S126*H126</f>
        <v>2.6000000000000001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40" t="s">
        <v>236</v>
      </c>
      <c r="AT126" s="240" t="s">
        <v>223</v>
      </c>
      <c r="AU126" s="240" t="s">
        <v>95</v>
      </c>
      <c r="AY126" s="15" t="s">
        <v>222</v>
      </c>
      <c r="BE126" s="241">
        <f>IF(N126="základní",J126,0)</f>
        <v>0</v>
      </c>
      <c r="BF126" s="241">
        <f>IF(N126="snížená",J126,0)</f>
        <v>0</v>
      </c>
      <c r="BG126" s="241">
        <f>IF(N126="zákl. přenesená",J126,0)</f>
        <v>0</v>
      </c>
      <c r="BH126" s="241">
        <f>IF(N126="sníž. přenesená",J126,0)</f>
        <v>0</v>
      </c>
      <c r="BI126" s="241">
        <f>IF(N126="nulová",J126,0)</f>
        <v>0</v>
      </c>
      <c r="BJ126" s="15" t="s">
        <v>92</v>
      </c>
      <c r="BK126" s="241">
        <f>ROUND(I126*H126,2)</f>
        <v>0</v>
      </c>
      <c r="BL126" s="15" t="s">
        <v>236</v>
      </c>
      <c r="BM126" s="240" t="s">
        <v>2591</v>
      </c>
    </row>
    <row r="127" s="13" customFormat="1">
      <c r="A127" s="13"/>
      <c r="B127" s="242"/>
      <c r="C127" s="243"/>
      <c r="D127" s="244" t="s">
        <v>280</v>
      </c>
      <c r="E127" s="245" t="s">
        <v>1</v>
      </c>
      <c r="F127" s="246" t="s">
        <v>2592</v>
      </c>
      <c r="G127" s="243"/>
      <c r="H127" s="247">
        <v>10</v>
      </c>
      <c r="I127" s="248"/>
      <c r="J127" s="243"/>
      <c r="K127" s="243"/>
      <c r="L127" s="249"/>
      <c r="M127" s="250"/>
      <c r="N127" s="251"/>
      <c r="O127" s="251"/>
      <c r="P127" s="251"/>
      <c r="Q127" s="251"/>
      <c r="R127" s="251"/>
      <c r="S127" s="251"/>
      <c r="T127" s="25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3" t="s">
        <v>280</v>
      </c>
      <c r="AU127" s="253" t="s">
        <v>95</v>
      </c>
      <c r="AV127" s="13" t="s">
        <v>95</v>
      </c>
      <c r="AW127" s="13" t="s">
        <v>39</v>
      </c>
      <c r="AX127" s="13" t="s">
        <v>92</v>
      </c>
      <c r="AY127" s="253" t="s">
        <v>222</v>
      </c>
    </row>
    <row r="128" s="2" customFormat="1" ht="24.15" customHeight="1">
      <c r="A128" s="37"/>
      <c r="B128" s="38"/>
      <c r="C128" s="228" t="s">
        <v>95</v>
      </c>
      <c r="D128" s="228" t="s">
        <v>223</v>
      </c>
      <c r="E128" s="229" t="s">
        <v>838</v>
      </c>
      <c r="F128" s="230" t="s">
        <v>839</v>
      </c>
      <c r="G128" s="231" t="s">
        <v>361</v>
      </c>
      <c r="H128" s="232">
        <v>320</v>
      </c>
      <c r="I128" s="233"/>
      <c r="J128" s="234">
        <f>ROUND(I128*H128,2)</f>
        <v>0</v>
      </c>
      <c r="K128" s="235"/>
      <c r="L128" s="43"/>
      <c r="M128" s="236" t="s">
        <v>1</v>
      </c>
      <c r="N128" s="237" t="s">
        <v>49</v>
      </c>
      <c r="O128" s="90"/>
      <c r="P128" s="238">
        <f>O128*H128</f>
        <v>0</v>
      </c>
      <c r="Q128" s="238">
        <v>0</v>
      </c>
      <c r="R128" s="238">
        <f>Q128*H128</f>
        <v>0</v>
      </c>
      <c r="S128" s="238">
        <v>0.44</v>
      </c>
      <c r="T128" s="239">
        <f>S128*H128</f>
        <v>140.80000000000001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40" t="s">
        <v>236</v>
      </c>
      <c r="AT128" s="240" t="s">
        <v>223</v>
      </c>
      <c r="AU128" s="240" t="s">
        <v>95</v>
      </c>
      <c r="AY128" s="15" t="s">
        <v>222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5" t="s">
        <v>92</v>
      </c>
      <c r="BK128" s="241">
        <f>ROUND(I128*H128,2)</f>
        <v>0</v>
      </c>
      <c r="BL128" s="15" t="s">
        <v>236</v>
      </c>
      <c r="BM128" s="240" t="s">
        <v>840</v>
      </c>
    </row>
    <row r="129" s="13" customFormat="1">
      <c r="A129" s="13"/>
      <c r="B129" s="242"/>
      <c r="C129" s="243"/>
      <c r="D129" s="244" t="s">
        <v>280</v>
      </c>
      <c r="E129" s="245" t="s">
        <v>1</v>
      </c>
      <c r="F129" s="246" t="s">
        <v>2593</v>
      </c>
      <c r="G129" s="243"/>
      <c r="H129" s="247">
        <v>320</v>
      </c>
      <c r="I129" s="248"/>
      <c r="J129" s="243"/>
      <c r="K129" s="243"/>
      <c r="L129" s="249"/>
      <c r="M129" s="250"/>
      <c r="N129" s="251"/>
      <c r="O129" s="251"/>
      <c r="P129" s="251"/>
      <c r="Q129" s="251"/>
      <c r="R129" s="251"/>
      <c r="S129" s="251"/>
      <c r="T129" s="25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3" t="s">
        <v>280</v>
      </c>
      <c r="AU129" s="253" t="s">
        <v>95</v>
      </c>
      <c r="AV129" s="13" t="s">
        <v>95</v>
      </c>
      <c r="AW129" s="13" t="s">
        <v>39</v>
      </c>
      <c r="AX129" s="13" t="s">
        <v>92</v>
      </c>
      <c r="AY129" s="253" t="s">
        <v>222</v>
      </c>
    </row>
    <row r="130" s="2" customFormat="1" ht="16.5" customHeight="1">
      <c r="A130" s="37"/>
      <c r="B130" s="38"/>
      <c r="C130" s="259" t="s">
        <v>232</v>
      </c>
      <c r="D130" s="259" t="s">
        <v>405</v>
      </c>
      <c r="E130" s="260" t="s">
        <v>551</v>
      </c>
      <c r="F130" s="261" t="s">
        <v>552</v>
      </c>
      <c r="G130" s="262" t="s">
        <v>386</v>
      </c>
      <c r="H130" s="263">
        <v>380.16000000000002</v>
      </c>
      <c r="I130" s="264"/>
      <c r="J130" s="265">
        <f>ROUND(I130*H130,2)</f>
        <v>0</v>
      </c>
      <c r="K130" s="266"/>
      <c r="L130" s="267"/>
      <c r="M130" s="268" t="s">
        <v>1</v>
      </c>
      <c r="N130" s="269" t="s">
        <v>49</v>
      </c>
      <c r="O130" s="90"/>
      <c r="P130" s="238">
        <f>O130*H130</f>
        <v>0</v>
      </c>
      <c r="Q130" s="238">
        <v>1</v>
      </c>
      <c r="R130" s="238">
        <f>Q130*H130</f>
        <v>380.16000000000002</v>
      </c>
      <c r="S130" s="238">
        <v>0</v>
      </c>
      <c r="T130" s="239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40" t="s">
        <v>251</v>
      </c>
      <c r="AT130" s="240" t="s">
        <v>405</v>
      </c>
      <c r="AU130" s="240" t="s">
        <v>95</v>
      </c>
      <c r="AY130" s="15" t="s">
        <v>222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5" t="s">
        <v>92</v>
      </c>
      <c r="BK130" s="241">
        <f>ROUND(I130*H130,2)</f>
        <v>0</v>
      </c>
      <c r="BL130" s="15" t="s">
        <v>236</v>
      </c>
      <c r="BM130" s="240" t="s">
        <v>553</v>
      </c>
    </row>
    <row r="131" s="13" customFormat="1">
      <c r="A131" s="13"/>
      <c r="B131" s="242"/>
      <c r="C131" s="243"/>
      <c r="D131" s="244" t="s">
        <v>280</v>
      </c>
      <c r="E131" s="245" t="s">
        <v>1</v>
      </c>
      <c r="F131" s="246" t="s">
        <v>2594</v>
      </c>
      <c r="G131" s="243"/>
      <c r="H131" s="247">
        <v>380.16000000000002</v>
      </c>
      <c r="I131" s="248"/>
      <c r="J131" s="243"/>
      <c r="K131" s="243"/>
      <c r="L131" s="249"/>
      <c r="M131" s="250"/>
      <c r="N131" s="251"/>
      <c r="O131" s="251"/>
      <c r="P131" s="251"/>
      <c r="Q131" s="251"/>
      <c r="R131" s="251"/>
      <c r="S131" s="251"/>
      <c r="T131" s="25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3" t="s">
        <v>280</v>
      </c>
      <c r="AU131" s="253" t="s">
        <v>95</v>
      </c>
      <c r="AV131" s="13" t="s">
        <v>95</v>
      </c>
      <c r="AW131" s="13" t="s">
        <v>39</v>
      </c>
      <c r="AX131" s="13" t="s">
        <v>84</v>
      </c>
      <c r="AY131" s="253" t="s">
        <v>222</v>
      </c>
    </row>
    <row r="132" s="2" customFormat="1" ht="24.15" customHeight="1">
      <c r="A132" s="37"/>
      <c r="B132" s="38"/>
      <c r="C132" s="228" t="s">
        <v>236</v>
      </c>
      <c r="D132" s="228" t="s">
        <v>223</v>
      </c>
      <c r="E132" s="229" t="s">
        <v>843</v>
      </c>
      <c r="F132" s="230" t="s">
        <v>844</v>
      </c>
      <c r="G132" s="231" t="s">
        <v>361</v>
      </c>
      <c r="H132" s="232">
        <v>252</v>
      </c>
      <c r="I132" s="233"/>
      <c r="J132" s="234">
        <f>ROUND(I132*H132,2)</f>
        <v>0</v>
      </c>
      <c r="K132" s="235"/>
      <c r="L132" s="43"/>
      <c r="M132" s="236" t="s">
        <v>1</v>
      </c>
      <c r="N132" s="237" t="s">
        <v>49</v>
      </c>
      <c r="O132" s="90"/>
      <c r="P132" s="238">
        <f>O132*H132</f>
        <v>0</v>
      </c>
      <c r="Q132" s="238">
        <v>0</v>
      </c>
      <c r="R132" s="238">
        <f>Q132*H132</f>
        <v>0</v>
      </c>
      <c r="S132" s="238">
        <v>0.316</v>
      </c>
      <c r="T132" s="239">
        <f>S132*H132</f>
        <v>79.632000000000005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236</v>
      </c>
      <c r="AT132" s="240" t="s">
        <v>223</v>
      </c>
      <c r="AU132" s="240" t="s">
        <v>95</v>
      </c>
      <c r="AY132" s="15" t="s">
        <v>222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236</v>
      </c>
      <c r="BM132" s="240" t="s">
        <v>845</v>
      </c>
    </row>
    <row r="133" s="13" customFormat="1">
      <c r="A133" s="13"/>
      <c r="B133" s="242"/>
      <c r="C133" s="243"/>
      <c r="D133" s="244" t="s">
        <v>280</v>
      </c>
      <c r="E133" s="245" t="s">
        <v>1</v>
      </c>
      <c r="F133" s="246" t="s">
        <v>2595</v>
      </c>
      <c r="G133" s="243"/>
      <c r="H133" s="247">
        <v>252</v>
      </c>
      <c r="I133" s="248"/>
      <c r="J133" s="243"/>
      <c r="K133" s="243"/>
      <c r="L133" s="249"/>
      <c r="M133" s="250"/>
      <c r="N133" s="251"/>
      <c r="O133" s="251"/>
      <c r="P133" s="251"/>
      <c r="Q133" s="251"/>
      <c r="R133" s="251"/>
      <c r="S133" s="251"/>
      <c r="T133" s="25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3" t="s">
        <v>280</v>
      </c>
      <c r="AU133" s="253" t="s">
        <v>95</v>
      </c>
      <c r="AV133" s="13" t="s">
        <v>95</v>
      </c>
      <c r="AW133" s="13" t="s">
        <v>39</v>
      </c>
      <c r="AX133" s="13" t="s">
        <v>84</v>
      </c>
      <c r="AY133" s="253" t="s">
        <v>222</v>
      </c>
    </row>
    <row r="134" s="2" customFormat="1" ht="24.15" customHeight="1">
      <c r="A134" s="37"/>
      <c r="B134" s="38"/>
      <c r="C134" s="228" t="s">
        <v>221</v>
      </c>
      <c r="D134" s="228" t="s">
        <v>223</v>
      </c>
      <c r="E134" s="229" t="s">
        <v>847</v>
      </c>
      <c r="F134" s="230" t="s">
        <v>848</v>
      </c>
      <c r="G134" s="231" t="s">
        <v>361</v>
      </c>
      <c r="H134" s="232">
        <v>252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9.0000000000000006E-05</v>
      </c>
      <c r="R134" s="238">
        <f>Q134*H134</f>
        <v>0.022680000000000002</v>
      </c>
      <c r="S134" s="238">
        <v>0.11500000000000001</v>
      </c>
      <c r="T134" s="239">
        <f>S134*H134</f>
        <v>28.98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849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2595</v>
      </c>
      <c r="G135" s="243"/>
      <c r="H135" s="247">
        <v>252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222</v>
      </c>
    </row>
    <row r="136" s="2" customFormat="1" ht="16.5" customHeight="1">
      <c r="A136" s="37"/>
      <c r="B136" s="38"/>
      <c r="C136" s="228" t="s">
        <v>243</v>
      </c>
      <c r="D136" s="228" t="s">
        <v>223</v>
      </c>
      <c r="E136" s="229" t="s">
        <v>2596</v>
      </c>
      <c r="F136" s="230" t="s">
        <v>2597</v>
      </c>
      <c r="G136" s="231" t="s">
        <v>314</v>
      </c>
      <c r="H136" s="232">
        <v>20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0</v>
      </c>
      <c r="R136" s="238">
        <f>Q136*H136</f>
        <v>0</v>
      </c>
      <c r="S136" s="238">
        <v>0.20499999999999999</v>
      </c>
      <c r="T136" s="239">
        <f>S136*H136</f>
        <v>4.0999999999999996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236</v>
      </c>
      <c r="AT136" s="240" t="s">
        <v>223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2598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718</v>
      </c>
      <c r="G137" s="243"/>
      <c r="H137" s="247">
        <v>20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92</v>
      </c>
      <c r="AY137" s="253" t="s">
        <v>222</v>
      </c>
    </row>
    <row r="138" s="2" customFormat="1" ht="16.5" customHeight="1">
      <c r="A138" s="37"/>
      <c r="B138" s="38"/>
      <c r="C138" s="228" t="s">
        <v>247</v>
      </c>
      <c r="D138" s="228" t="s">
        <v>223</v>
      </c>
      <c r="E138" s="229" t="s">
        <v>312</v>
      </c>
      <c r="F138" s="230" t="s">
        <v>313</v>
      </c>
      <c r="G138" s="231" t="s">
        <v>314</v>
      </c>
      <c r="H138" s="232">
        <v>60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0.0071900000000000002</v>
      </c>
      <c r="R138" s="238">
        <f>Q138*H138</f>
        <v>0.43140000000000001</v>
      </c>
      <c r="S138" s="238">
        <v>0</v>
      </c>
      <c r="T138" s="23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555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709</v>
      </c>
      <c r="G139" s="243"/>
      <c r="H139" s="247">
        <v>60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92</v>
      </c>
      <c r="AY139" s="253" t="s">
        <v>222</v>
      </c>
    </row>
    <row r="140" s="2" customFormat="1" ht="24.15" customHeight="1">
      <c r="A140" s="37"/>
      <c r="B140" s="38"/>
      <c r="C140" s="228" t="s">
        <v>251</v>
      </c>
      <c r="D140" s="228" t="s">
        <v>223</v>
      </c>
      <c r="E140" s="229" t="s">
        <v>557</v>
      </c>
      <c r="F140" s="230" t="s">
        <v>558</v>
      </c>
      <c r="G140" s="231" t="s">
        <v>319</v>
      </c>
      <c r="H140" s="232">
        <v>40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3.0000000000000001E-05</v>
      </c>
      <c r="R140" s="238">
        <f>Q140*H140</f>
        <v>0.0012000000000000001</v>
      </c>
      <c r="S140" s="238">
        <v>0</v>
      </c>
      <c r="T140" s="23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559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671</v>
      </c>
      <c r="G141" s="243"/>
      <c r="H141" s="247">
        <v>40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24.15" customHeight="1">
      <c r="A142" s="37"/>
      <c r="B142" s="38"/>
      <c r="C142" s="228" t="s">
        <v>255</v>
      </c>
      <c r="D142" s="228" t="s">
        <v>223</v>
      </c>
      <c r="E142" s="229" t="s">
        <v>561</v>
      </c>
      <c r="F142" s="230" t="s">
        <v>562</v>
      </c>
      <c r="G142" s="231" t="s">
        <v>324</v>
      </c>
      <c r="H142" s="232">
        <v>20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563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395</v>
      </c>
      <c r="G143" s="243"/>
      <c r="H143" s="247">
        <v>20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259</v>
      </c>
      <c r="D144" s="228" t="s">
        <v>223</v>
      </c>
      <c r="E144" s="229" t="s">
        <v>850</v>
      </c>
      <c r="F144" s="230" t="s">
        <v>851</v>
      </c>
      <c r="G144" s="231" t="s">
        <v>314</v>
      </c>
      <c r="H144" s="232">
        <v>80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0.0086800000000000002</v>
      </c>
      <c r="R144" s="238">
        <f>Q144*H144</f>
        <v>0.69440000000000002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852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985</v>
      </c>
      <c r="G145" s="243"/>
      <c r="H145" s="247">
        <v>80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4.15" customHeight="1">
      <c r="A146" s="37"/>
      <c r="B146" s="38"/>
      <c r="C146" s="228" t="s">
        <v>263</v>
      </c>
      <c r="D146" s="228" t="s">
        <v>223</v>
      </c>
      <c r="E146" s="229" t="s">
        <v>853</v>
      </c>
      <c r="F146" s="230" t="s">
        <v>854</v>
      </c>
      <c r="G146" s="231" t="s">
        <v>314</v>
      </c>
      <c r="H146" s="232">
        <v>80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0.036900000000000002</v>
      </c>
      <c r="R146" s="238">
        <f>Q146*H146</f>
        <v>2.952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855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985</v>
      </c>
      <c r="G147" s="243"/>
      <c r="H147" s="247">
        <v>80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24.15" customHeight="1">
      <c r="A148" s="37"/>
      <c r="B148" s="38"/>
      <c r="C148" s="228" t="s">
        <v>269</v>
      </c>
      <c r="D148" s="228" t="s">
        <v>223</v>
      </c>
      <c r="E148" s="229" t="s">
        <v>564</v>
      </c>
      <c r="F148" s="230" t="s">
        <v>565</v>
      </c>
      <c r="G148" s="231" t="s">
        <v>329</v>
      </c>
      <c r="H148" s="232">
        <v>240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566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2599</v>
      </c>
      <c r="G149" s="243"/>
      <c r="H149" s="247">
        <v>240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24.15" customHeight="1">
      <c r="A150" s="37"/>
      <c r="B150" s="38"/>
      <c r="C150" s="228" t="s">
        <v>276</v>
      </c>
      <c r="D150" s="228" t="s">
        <v>223</v>
      </c>
      <c r="E150" s="229" t="s">
        <v>568</v>
      </c>
      <c r="F150" s="230" t="s">
        <v>569</v>
      </c>
      <c r="G150" s="231" t="s">
        <v>361</v>
      </c>
      <c r="H150" s="232">
        <v>110.40000000000001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2600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2601</v>
      </c>
      <c r="G151" s="243"/>
      <c r="H151" s="247">
        <v>110.40000000000001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92</v>
      </c>
      <c r="AY151" s="253" t="s">
        <v>222</v>
      </c>
    </row>
    <row r="152" s="2" customFormat="1" ht="37.8" customHeight="1">
      <c r="A152" s="37"/>
      <c r="B152" s="38"/>
      <c r="C152" s="228" t="s">
        <v>283</v>
      </c>
      <c r="D152" s="228" t="s">
        <v>223</v>
      </c>
      <c r="E152" s="229" t="s">
        <v>572</v>
      </c>
      <c r="F152" s="230" t="s">
        <v>573</v>
      </c>
      <c r="G152" s="231" t="s">
        <v>329</v>
      </c>
      <c r="H152" s="232">
        <v>10</v>
      </c>
      <c r="I152" s="233"/>
      <c r="J152" s="234">
        <f>ROUND(I152*H152,2)</f>
        <v>0</v>
      </c>
      <c r="K152" s="235"/>
      <c r="L152" s="43"/>
      <c r="M152" s="236" t="s">
        <v>1</v>
      </c>
      <c r="N152" s="237" t="s">
        <v>49</v>
      </c>
      <c r="O152" s="90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240" t="s">
        <v>236</v>
      </c>
      <c r="AT152" s="240" t="s">
        <v>223</v>
      </c>
      <c r="AU152" s="240" t="s">
        <v>95</v>
      </c>
      <c r="AY152" s="15" t="s">
        <v>222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5" t="s">
        <v>92</v>
      </c>
      <c r="BK152" s="241">
        <f>ROUND(I152*H152,2)</f>
        <v>0</v>
      </c>
      <c r="BL152" s="15" t="s">
        <v>236</v>
      </c>
      <c r="BM152" s="240" t="s">
        <v>574</v>
      </c>
    </row>
    <row r="153" s="13" customFormat="1">
      <c r="A153" s="13"/>
      <c r="B153" s="242"/>
      <c r="C153" s="243"/>
      <c r="D153" s="244" t="s">
        <v>280</v>
      </c>
      <c r="E153" s="245" t="s">
        <v>1</v>
      </c>
      <c r="F153" s="246" t="s">
        <v>259</v>
      </c>
      <c r="G153" s="243"/>
      <c r="H153" s="247">
        <v>10</v>
      </c>
      <c r="I153" s="248"/>
      <c r="J153" s="243"/>
      <c r="K153" s="243"/>
      <c r="L153" s="249"/>
      <c r="M153" s="250"/>
      <c r="N153" s="251"/>
      <c r="O153" s="251"/>
      <c r="P153" s="251"/>
      <c r="Q153" s="251"/>
      <c r="R153" s="251"/>
      <c r="S153" s="251"/>
      <c r="T153" s="25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3" t="s">
        <v>280</v>
      </c>
      <c r="AU153" s="253" t="s">
        <v>95</v>
      </c>
      <c r="AV153" s="13" t="s">
        <v>95</v>
      </c>
      <c r="AW153" s="13" t="s">
        <v>39</v>
      </c>
      <c r="AX153" s="13" t="s">
        <v>92</v>
      </c>
      <c r="AY153" s="253" t="s">
        <v>222</v>
      </c>
    </row>
    <row r="154" s="2" customFormat="1" ht="33" customHeight="1">
      <c r="A154" s="37"/>
      <c r="B154" s="38"/>
      <c r="C154" s="228" t="s">
        <v>8</v>
      </c>
      <c r="D154" s="228" t="s">
        <v>223</v>
      </c>
      <c r="E154" s="229" t="s">
        <v>575</v>
      </c>
      <c r="F154" s="230" t="s">
        <v>576</v>
      </c>
      <c r="G154" s="231" t="s">
        <v>329</v>
      </c>
      <c r="H154" s="232">
        <v>200.096</v>
      </c>
      <c r="I154" s="233"/>
      <c r="J154" s="234">
        <f>ROUND(I154*H154,2)</f>
        <v>0</v>
      </c>
      <c r="K154" s="235"/>
      <c r="L154" s="43"/>
      <c r="M154" s="236" t="s">
        <v>1</v>
      </c>
      <c r="N154" s="237" t="s">
        <v>49</v>
      </c>
      <c r="O154" s="90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240" t="s">
        <v>236</v>
      </c>
      <c r="AT154" s="240" t="s">
        <v>223</v>
      </c>
      <c r="AU154" s="240" t="s">
        <v>95</v>
      </c>
      <c r="AY154" s="15" t="s">
        <v>222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5" t="s">
        <v>92</v>
      </c>
      <c r="BK154" s="241">
        <f>ROUND(I154*H154,2)</f>
        <v>0</v>
      </c>
      <c r="BL154" s="15" t="s">
        <v>236</v>
      </c>
      <c r="BM154" s="240" t="s">
        <v>577</v>
      </c>
    </row>
    <row r="155" s="13" customFormat="1">
      <c r="A155" s="13"/>
      <c r="B155" s="242"/>
      <c r="C155" s="243"/>
      <c r="D155" s="244" t="s">
        <v>280</v>
      </c>
      <c r="E155" s="245" t="s">
        <v>1</v>
      </c>
      <c r="F155" s="246" t="s">
        <v>2602</v>
      </c>
      <c r="G155" s="243"/>
      <c r="H155" s="247">
        <v>243.44</v>
      </c>
      <c r="I155" s="248"/>
      <c r="J155" s="243"/>
      <c r="K155" s="243"/>
      <c r="L155" s="249"/>
      <c r="M155" s="250"/>
      <c r="N155" s="251"/>
      <c r="O155" s="251"/>
      <c r="P155" s="251"/>
      <c r="Q155" s="251"/>
      <c r="R155" s="251"/>
      <c r="S155" s="251"/>
      <c r="T155" s="25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3" t="s">
        <v>280</v>
      </c>
      <c r="AU155" s="253" t="s">
        <v>95</v>
      </c>
      <c r="AV155" s="13" t="s">
        <v>95</v>
      </c>
      <c r="AW155" s="13" t="s">
        <v>39</v>
      </c>
      <c r="AX155" s="13" t="s">
        <v>84</v>
      </c>
      <c r="AY155" s="253" t="s">
        <v>222</v>
      </c>
    </row>
    <row r="156" s="13" customFormat="1">
      <c r="A156" s="13"/>
      <c r="B156" s="242"/>
      <c r="C156" s="243"/>
      <c r="D156" s="244" t="s">
        <v>280</v>
      </c>
      <c r="E156" s="245" t="s">
        <v>1</v>
      </c>
      <c r="F156" s="246" t="s">
        <v>2603</v>
      </c>
      <c r="G156" s="243"/>
      <c r="H156" s="247">
        <v>-43.344000000000001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280</v>
      </c>
      <c r="AU156" s="253" t="s">
        <v>95</v>
      </c>
      <c r="AV156" s="13" t="s">
        <v>95</v>
      </c>
      <c r="AW156" s="13" t="s">
        <v>39</v>
      </c>
      <c r="AX156" s="13" t="s">
        <v>84</v>
      </c>
      <c r="AY156" s="253" t="s">
        <v>222</v>
      </c>
    </row>
    <row r="157" s="2" customFormat="1" ht="37.8" customHeight="1">
      <c r="A157" s="37"/>
      <c r="B157" s="38"/>
      <c r="C157" s="228" t="s">
        <v>292</v>
      </c>
      <c r="D157" s="228" t="s">
        <v>223</v>
      </c>
      <c r="E157" s="229" t="s">
        <v>579</v>
      </c>
      <c r="F157" s="230" t="s">
        <v>580</v>
      </c>
      <c r="G157" s="231" t="s">
        <v>329</v>
      </c>
      <c r="H157" s="232">
        <v>10</v>
      </c>
      <c r="I157" s="233"/>
      <c r="J157" s="234">
        <f>ROUND(I157*H157,2)</f>
        <v>0</v>
      </c>
      <c r="K157" s="235"/>
      <c r="L157" s="43"/>
      <c r="M157" s="236" t="s">
        <v>1</v>
      </c>
      <c r="N157" s="237" t="s">
        <v>49</v>
      </c>
      <c r="O157" s="90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240" t="s">
        <v>236</v>
      </c>
      <c r="AT157" s="240" t="s">
        <v>223</v>
      </c>
      <c r="AU157" s="240" t="s">
        <v>95</v>
      </c>
      <c r="AY157" s="15" t="s">
        <v>222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5" t="s">
        <v>92</v>
      </c>
      <c r="BK157" s="241">
        <f>ROUND(I157*H157,2)</f>
        <v>0</v>
      </c>
      <c r="BL157" s="15" t="s">
        <v>236</v>
      </c>
      <c r="BM157" s="240" t="s">
        <v>581</v>
      </c>
    </row>
    <row r="158" s="13" customFormat="1">
      <c r="A158" s="13"/>
      <c r="B158" s="242"/>
      <c r="C158" s="243"/>
      <c r="D158" s="244" t="s">
        <v>280</v>
      </c>
      <c r="E158" s="245" t="s">
        <v>1</v>
      </c>
      <c r="F158" s="246" t="s">
        <v>259</v>
      </c>
      <c r="G158" s="243"/>
      <c r="H158" s="247">
        <v>10</v>
      </c>
      <c r="I158" s="248"/>
      <c r="J158" s="243"/>
      <c r="K158" s="243"/>
      <c r="L158" s="249"/>
      <c r="M158" s="250"/>
      <c r="N158" s="251"/>
      <c r="O158" s="251"/>
      <c r="P158" s="251"/>
      <c r="Q158" s="251"/>
      <c r="R158" s="251"/>
      <c r="S158" s="251"/>
      <c r="T158" s="25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3" t="s">
        <v>280</v>
      </c>
      <c r="AU158" s="253" t="s">
        <v>95</v>
      </c>
      <c r="AV158" s="13" t="s">
        <v>95</v>
      </c>
      <c r="AW158" s="13" t="s">
        <v>39</v>
      </c>
      <c r="AX158" s="13" t="s">
        <v>92</v>
      </c>
      <c r="AY158" s="253" t="s">
        <v>222</v>
      </c>
    </row>
    <row r="159" s="2" customFormat="1" ht="33" customHeight="1">
      <c r="A159" s="37"/>
      <c r="B159" s="38"/>
      <c r="C159" s="228" t="s">
        <v>379</v>
      </c>
      <c r="D159" s="228" t="s">
        <v>223</v>
      </c>
      <c r="E159" s="229" t="s">
        <v>582</v>
      </c>
      <c r="F159" s="230" t="s">
        <v>583</v>
      </c>
      <c r="G159" s="231" t="s">
        <v>329</v>
      </c>
      <c r="H159" s="232">
        <v>270.12799999999999</v>
      </c>
      <c r="I159" s="233"/>
      <c r="J159" s="234">
        <f>ROUND(I159*H159,2)</f>
        <v>0</v>
      </c>
      <c r="K159" s="235"/>
      <c r="L159" s="43"/>
      <c r="M159" s="236" t="s">
        <v>1</v>
      </c>
      <c r="N159" s="237" t="s">
        <v>49</v>
      </c>
      <c r="O159" s="90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240" t="s">
        <v>236</v>
      </c>
      <c r="AT159" s="240" t="s">
        <v>223</v>
      </c>
      <c r="AU159" s="240" t="s">
        <v>95</v>
      </c>
      <c r="AY159" s="15" t="s">
        <v>222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5" t="s">
        <v>92</v>
      </c>
      <c r="BK159" s="241">
        <f>ROUND(I159*H159,2)</f>
        <v>0</v>
      </c>
      <c r="BL159" s="15" t="s">
        <v>236</v>
      </c>
      <c r="BM159" s="240" t="s">
        <v>584</v>
      </c>
    </row>
    <row r="160" s="13" customFormat="1">
      <c r="A160" s="13"/>
      <c r="B160" s="242"/>
      <c r="C160" s="243"/>
      <c r="D160" s="244" t="s">
        <v>280</v>
      </c>
      <c r="E160" s="245" t="s">
        <v>1</v>
      </c>
      <c r="F160" s="246" t="s">
        <v>2604</v>
      </c>
      <c r="G160" s="243"/>
      <c r="H160" s="247">
        <v>327.92000000000002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280</v>
      </c>
      <c r="AU160" s="253" t="s">
        <v>95</v>
      </c>
      <c r="AV160" s="13" t="s">
        <v>95</v>
      </c>
      <c r="AW160" s="13" t="s">
        <v>39</v>
      </c>
      <c r="AX160" s="13" t="s">
        <v>84</v>
      </c>
      <c r="AY160" s="253" t="s">
        <v>222</v>
      </c>
    </row>
    <row r="161" s="13" customFormat="1">
      <c r="A161" s="13"/>
      <c r="B161" s="242"/>
      <c r="C161" s="243"/>
      <c r="D161" s="244" t="s">
        <v>280</v>
      </c>
      <c r="E161" s="245" t="s">
        <v>1</v>
      </c>
      <c r="F161" s="246" t="s">
        <v>2605</v>
      </c>
      <c r="G161" s="243"/>
      <c r="H161" s="247">
        <v>-57.792000000000002</v>
      </c>
      <c r="I161" s="248"/>
      <c r="J161" s="243"/>
      <c r="K161" s="243"/>
      <c r="L161" s="249"/>
      <c r="M161" s="250"/>
      <c r="N161" s="251"/>
      <c r="O161" s="251"/>
      <c r="P161" s="251"/>
      <c r="Q161" s="251"/>
      <c r="R161" s="251"/>
      <c r="S161" s="251"/>
      <c r="T161" s="25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3" t="s">
        <v>280</v>
      </c>
      <c r="AU161" s="253" t="s">
        <v>95</v>
      </c>
      <c r="AV161" s="13" t="s">
        <v>95</v>
      </c>
      <c r="AW161" s="13" t="s">
        <v>39</v>
      </c>
      <c r="AX161" s="13" t="s">
        <v>84</v>
      </c>
      <c r="AY161" s="253" t="s">
        <v>222</v>
      </c>
    </row>
    <row r="162" s="2" customFormat="1" ht="33" customHeight="1">
      <c r="A162" s="37"/>
      <c r="B162" s="38"/>
      <c r="C162" s="228" t="s">
        <v>383</v>
      </c>
      <c r="D162" s="228" t="s">
        <v>223</v>
      </c>
      <c r="E162" s="229" t="s">
        <v>586</v>
      </c>
      <c r="F162" s="230" t="s">
        <v>587</v>
      </c>
      <c r="G162" s="231" t="s">
        <v>329</v>
      </c>
      <c r="H162" s="232">
        <v>210.096</v>
      </c>
      <c r="I162" s="233"/>
      <c r="J162" s="234">
        <f>ROUND(I162*H162,2)</f>
        <v>0</v>
      </c>
      <c r="K162" s="235"/>
      <c r="L162" s="43"/>
      <c r="M162" s="236" t="s">
        <v>1</v>
      </c>
      <c r="N162" s="237" t="s">
        <v>49</v>
      </c>
      <c r="O162" s="90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240" t="s">
        <v>236</v>
      </c>
      <c r="AT162" s="240" t="s">
        <v>223</v>
      </c>
      <c r="AU162" s="240" t="s">
        <v>95</v>
      </c>
      <c r="AY162" s="15" t="s">
        <v>222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5" t="s">
        <v>92</v>
      </c>
      <c r="BK162" s="241">
        <f>ROUND(I162*H162,2)</f>
        <v>0</v>
      </c>
      <c r="BL162" s="15" t="s">
        <v>236</v>
      </c>
      <c r="BM162" s="240" t="s">
        <v>588</v>
      </c>
    </row>
    <row r="163" s="13" customFormat="1">
      <c r="A163" s="13"/>
      <c r="B163" s="242"/>
      <c r="C163" s="243"/>
      <c r="D163" s="244" t="s">
        <v>280</v>
      </c>
      <c r="E163" s="245" t="s">
        <v>1</v>
      </c>
      <c r="F163" s="246" t="s">
        <v>2606</v>
      </c>
      <c r="G163" s="243"/>
      <c r="H163" s="247">
        <v>253.44</v>
      </c>
      <c r="I163" s="248"/>
      <c r="J163" s="243"/>
      <c r="K163" s="243"/>
      <c r="L163" s="249"/>
      <c r="M163" s="250"/>
      <c r="N163" s="251"/>
      <c r="O163" s="251"/>
      <c r="P163" s="251"/>
      <c r="Q163" s="251"/>
      <c r="R163" s="251"/>
      <c r="S163" s="251"/>
      <c r="T163" s="25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3" t="s">
        <v>280</v>
      </c>
      <c r="AU163" s="253" t="s">
        <v>95</v>
      </c>
      <c r="AV163" s="13" t="s">
        <v>95</v>
      </c>
      <c r="AW163" s="13" t="s">
        <v>39</v>
      </c>
      <c r="AX163" s="13" t="s">
        <v>84</v>
      </c>
      <c r="AY163" s="253" t="s">
        <v>222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2603</v>
      </c>
      <c r="G164" s="243"/>
      <c r="H164" s="247">
        <v>-43.344000000000001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84</v>
      </c>
      <c r="AY164" s="253" t="s">
        <v>222</v>
      </c>
    </row>
    <row r="165" s="2" customFormat="1" ht="21.75" customHeight="1">
      <c r="A165" s="37"/>
      <c r="B165" s="38"/>
      <c r="C165" s="228" t="s">
        <v>389</v>
      </c>
      <c r="D165" s="228" t="s">
        <v>223</v>
      </c>
      <c r="E165" s="229" t="s">
        <v>1140</v>
      </c>
      <c r="F165" s="230" t="s">
        <v>1141</v>
      </c>
      <c r="G165" s="231" t="s">
        <v>361</v>
      </c>
      <c r="H165" s="232">
        <v>1478.4000000000001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0.00084000000000000003</v>
      </c>
      <c r="R165" s="238">
        <f>Q165*H165</f>
        <v>1.2418560000000001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236</v>
      </c>
      <c r="AT165" s="240" t="s">
        <v>223</v>
      </c>
      <c r="AU165" s="240" t="s">
        <v>95</v>
      </c>
      <c r="AY165" s="15" t="s">
        <v>222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236</v>
      </c>
      <c r="BM165" s="240" t="s">
        <v>2607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2608</v>
      </c>
      <c r="G166" s="243"/>
      <c r="H166" s="247">
        <v>1478.4000000000001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92</v>
      </c>
      <c r="AY166" s="253" t="s">
        <v>222</v>
      </c>
    </row>
    <row r="167" s="2" customFormat="1" ht="24.15" customHeight="1">
      <c r="A167" s="37"/>
      <c r="B167" s="38"/>
      <c r="C167" s="228" t="s">
        <v>395</v>
      </c>
      <c r="D167" s="228" t="s">
        <v>223</v>
      </c>
      <c r="E167" s="229" t="s">
        <v>1144</v>
      </c>
      <c r="F167" s="230" t="s">
        <v>1145</v>
      </c>
      <c r="G167" s="231" t="s">
        <v>361</v>
      </c>
      <c r="H167" s="232">
        <v>1478.4000000000001</v>
      </c>
      <c r="I167" s="233"/>
      <c r="J167" s="234">
        <f>ROUND(I167*H167,2)</f>
        <v>0</v>
      </c>
      <c r="K167" s="235"/>
      <c r="L167" s="43"/>
      <c r="M167" s="236" t="s">
        <v>1</v>
      </c>
      <c r="N167" s="237" t="s">
        <v>49</v>
      </c>
      <c r="O167" s="90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240" t="s">
        <v>236</v>
      </c>
      <c r="AT167" s="240" t="s">
        <v>223</v>
      </c>
      <c r="AU167" s="240" t="s">
        <v>95</v>
      </c>
      <c r="AY167" s="15" t="s">
        <v>222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5" t="s">
        <v>92</v>
      </c>
      <c r="BK167" s="241">
        <f>ROUND(I167*H167,2)</f>
        <v>0</v>
      </c>
      <c r="BL167" s="15" t="s">
        <v>236</v>
      </c>
      <c r="BM167" s="240" t="s">
        <v>2609</v>
      </c>
    </row>
    <row r="168" s="13" customFormat="1">
      <c r="A168" s="13"/>
      <c r="B168" s="242"/>
      <c r="C168" s="243"/>
      <c r="D168" s="244" t="s">
        <v>280</v>
      </c>
      <c r="E168" s="245" t="s">
        <v>1</v>
      </c>
      <c r="F168" s="246" t="s">
        <v>2608</v>
      </c>
      <c r="G168" s="243"/>
      <c r="H168" s="247">
        <v>1478.4000000000001</v>
      </c>
      <c r="I168" s="248"/>
      <c r="J168" s="243"/>
      <c r="K168" s="243"/>
      <c r="L168" s="249"/>
      <c r="M168" s="250"/>
      <c r="N168" s="251"/>
      <c r="O168" s="251"/>
      <c r="P168" s="251"/>
      <c r="Q168" s="251"/>
      <c r="R168" s="251"/>
      <c r="S168" s="251"/>
      <c r="T168" s="25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3" t="s">
        <v>280</v>
      </c>
      <c r="AU168" s="253" t="s">
        <v>95</v>
      </c>
      <c r="AV168" s="13" t="s">
        <v>95</v>
      </c>
      <c r="AW168" s="13" t="s">
        <v>39</v>
      </c>
      <c r="AX168" s="13" t="s">
        <v>92</v>
      </c>
      <c r="AY168" s="253" t="s">
        <v>222</v>
      </c>
    </row>
    <row r="169" s="2" customFormat="1" ht="24.15" customHeight="1">
      <c r="A169" s="37"/>
      <c r="B169" s="38"/>
      <c r="C169" s="228" t="s">
        <v>7</v>
      </c>
      <c r="D169" s="228" t="s">
        <v>223</v>
      </c>
      <c r="E169" s="229" t="s">
        <v>364</v>
      </c>
      <c r="F169" s="230" t="s">
        <v>365</v>
      </c>
      <c r="G169" s="231" t="s">
        <v>329</v>
      </c>
      <c r="H169" s="232">
        <v>420.19200000000001</v>
      </c>
      <c r="I169" s="233"/>
      <c r="J169" s="234">
        <f>ROUND(I169*H169,2)</f>
        <v>0</v>
      </c>
      <c r="K169" s="235"/>
      <c r="L169" s="43"/>
      <c r="M169" s="236" t="s">
        <v>1</v>
      </c>
      <c r="N169" s="237" t="s">
        <v>49</v>
      </c>
      <c r="O169" s="90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240" t="s">
        <v>236</v>
      </c>
      <c r="AT169" s="240" t="s">
        <v>223</v>
      </c>
      <c r="AU169" s="240" t="s">
        <v>95</v>
      </c>
      <c r="AY169" s="15" t="s">
        <v>222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5" t="s">
        <v>92</v>
      </c>
      <c r="BK169" s="241">
        <f>ROUND(I169*H169,2)</f>
        <v>0</v>
      </c>
      <c r="BL169" s="15" t="s">
        <v>236</v>
      </c>
      <c r="BM169" s="240" t="s">
        <v>601</v>
      </c>
    </row>
    <row r="170" s="13" customFormat="1">
      <c r="A170" s="13"/>
      <c r="B170" s="242"/>
      <c r="C170" s="243"/>
      <c r="D170" s="244" t="s">
        <v>280</v>
      </c>
      <c r="E170" s="245" t="s">
        <v>1</v>
      </c>
      <c r="F170" s="246" t="s">
        <v>2610</v>
      </c>
      <c r="G170" s="243"/>
      <c r="H170" s="247">
        <v>506.88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280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222</v>
      </c>
    </row>
    <row r="171" s="13" customFormat="1">
      <c r="A171" s="13"/>
      <c r="B171" s="242"/>
      <c r="C171" s="243"/>
      <c r="D171" s="244" t="s">
        <v>280</v>
      </c>
      <c r="E171" s="245" t="s">
        <v>1</v>
      </c>
      <c r="F171" s="246" t="s">
        <v>2611</v>
      </c>
      <c r="G171" s="243"/>
      <c r="H171" s="247">
        <v>-86.688000000000002</v>
      </c>
      <c r="I171" s="248"/>
      <c r="J171" s="243"/>
      <c r="K171" s="243"/>
      <c r="L171" s="249"/>
      <c r="M171" s="250"/>
      <c r="N171" s="251"/>
      <c r="O171" s="251"/>
      <c r="P171" s="251"/>
      <c r="Q171" s="251"/>
      <c r="R171" s="251"/>
      <c r="S171" s="251"/>
      <c r="T171" s="25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3" t="s">
        <v>280</v>
      </c>
      <c r="AU171" s="253" t="s">
        <v>95</v>
      </c>
      <c r="AV171" s="13" t="s">
        <v>95</v>
      </c>
      <c r="AW171" s="13" t="s">
        <v>39</v>
      </c>
      <c r="AX171" s="13" t="s">
        <v>84</v>
      </c>
      <c r="AY171" s="253" t="s">
        <v>222</v>
      </c>
    </row>
    <row r="172" s="2" customFormat="1" ht="24.15" customHeight="1">
      <c r="A172" s="37"/>
      <c r="B172" s="38"/>
      <c r="C172" s="228" t="s">
        <v>404</v>
      </c>
      <c r="D172" s="228" t="s">
        <v>223</v>
      </c>
      <c r="E172" s="229" t="s">
        <v>368</v>
      </c>
      <c r="F172" s="230" t="s">
        <v>369</v>
      </c>
      <c r="G172" s="231" t="s">
        <v>329</v>
      </c>
      <c r="H172" s="232">
        <v>980.44799999999998</v>
      </c>
      <c r="I172" s="233"/>
      <c r="J172" s="234">
        <f>ROUND(I172*H172,2)</f>
        <v>0</v>
      </c>
      <c r="K172" s="235"/>
      <c r="L172" s="43"/>
      <c r="M172" s="236" t="s">
        <v>1</v>
      </c>
      <c r="N172" s="237" t="s">
        <v>49</v>
      </c>
      <c r="O172" s="90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240" t="s">
        <v>236</v>
      </c>
      <c r="AT172" s="240" t="s">
        <v>223</v>
      </c>
      <c r="AU172" s="240" t="s">
        <v>95</v>
      </c>
      <c r="AY172" s="15" t="s">
        <v>222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5" t="s">
        <v>92</v>
      </c>
      <c r="BK172" s="241">
        <f>ROUND(I172*H172,2)</f>
        <v>0</v>
      </c>
      <c r="BL172" s="15" t="s">
        <v>236</v>
      </c>
      <c r="BM172" s="240" t="s">
        <v>878</v>
      </c>
    </row>
    <row r="173" s="13" customFormat="1">
      <c r="A173" s="13"/>
      <c r="B173" s="242"/>
      <c r="C173" s="243"/>
      <c r="D173" s="244" t="s">
        <v>280</v>
      </c>
      <c r="E173" s="245" t="s">
        <v>1</v>
      </c>
      <c r="F173" s="246" t="s">
        <v>2612</v>
      </c>
      <c r="G173" s="243"/>
      <c r="H173" s="247">
        <v>1182.72</v>
      </c>
      <c r="I173" s="248"/>
      <c r="J173" s="243"/>
      <c r="K173" s="243"/>
      <c r="L173" s="249"/>
      <c r="M173" s="250"/>
      <c r="N173" s="251"/>
      <c r="O173" s="251"/>
      <c r="P173" s="251"/>
      <c r="Q173" s="251"/>
      <c r="R173" s="251"/>
      <c r="S173" s="251"/>
      <c r="T173" s="25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3" t="s">
        <v>280</v>
      </c>
      <c r="AU173" s="253" t="s">
        <v>95</v>
      </c>
      <c r="AV173" s="13" t="s">
        <v>95</v>
      </c>
      <c r="AW173" s="13" t="s">
        <v>39</v>
      </c>
      <c r="AX173" s="13" t="s">
        <v>84</v>
      </c>
      <c r="AY173" s="253" t="s">
        <v>222</v>
      </c>
    </row>
    <row r="174" s="13" customFormat="1">
      <c r="A174" s="13"/>
      <c r="B174" s="242"/>
      <c r="C174" s="243"/>
      <c r="D174" s="244" t="s">
        <v>280</v>
      </c>
      <c r="E174" s="245" t="s">
        <v>1</v>
      </c>
      <c r="F174" s="246" t="s">
        <v>2613</v>
      </c>
      <c r="G174" s="243"/>
      <c r="H174" s="247">
        <v>-202.27199999999999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39</v>
      </c>
      <c r="AX174" s="13" t="s">
        <v>84</v>
      </c>
      <c r="AY174" s="253" t="s">
        <v>222</v>
      </c>
    </row>
    <row r="175" s="2" customFormat="1" ht="33" customHeight="1">
      <c r="A175" s="37"/>
      <c r="B175" s="38"/>
      <c r="C175" s="228" t="s">
        <v>411</v>
      </c>
      <c r="D175" s="228" t="s">
        <v>223</v>
      </c>
      <c r="E175" s="229" t="s">
        <v>372</v>
      </c>
      <c r="F175" s="230" t="s">
        <v>373</v>
      </c>
      <c r="G175" s="231" t="s">
        <v>329</v>
      </c>
      <c r="H175" s="232">
        <v>228.47999999999999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236</v>
      </c>
      <c r="AT175" s="240" t="s">
        <v>223</v>
      </c>
      <c r="AU175" s="240" t="s">
        <v>95</v>
      </c>
      <c r="AY175" s="15" t="s">
        <v>222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236</v>
      </c>
      <c r="BM175" s="240" t="s">
        <v>610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2614</v>
      </c>
      <c r="G176" s="243"/>
      <c r="H176" s="247">
        <v>228.47999999999999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222</v>
      </c>
    </row>
    <row r="177" s="2" customFormat="1" ht="37.8" customHeight="1">
      <c r="A177" s="37"/>
      <c r="B177" s="38"/>
      <c r="C177" s="228" t="s">
        <v>416</v>
      </c>
      <c r="D177" s="228" t="s">
        <v>223</v>
      </c>
      <c r="E177" s="229" t="s">
        <v>612</v>
      </c>
      <c r="F177" s="230" t="s">
        <v>613</v>
      </c>
      <c r="G177" s="231" t="s">
        <v>329</v>
      </c>
      <c r="H177" s="232">
        <v>456.95999999999998</v>
      </c>
      <c r="I177" s="233"/>
      <c r="J177" s="234">
        <f>ROUND(I177*H177,2)</f>
        <v>0</v>
      </c>
      <c r="K177" s="235"/>
      <c r="L177" s="43"/>
      <c r="M177" s="236" t="s">
        <v>1</v>
      </c>
      <c r="N177" s="237" t="s">
        <v>49</v>
      </c>
      <c r="O177" s="90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240" t="s">
        <v>236</v>
      </c>
      <c r="AT177" s="240" t="s">
        <v>223</v>
      </c>
      <c r="AU177" s="240" t="s">
        <v>95</v>
      </c>
      <c r="AY177" s="15" t="s">
        <v>222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5" t="s">
        <v>92</v>
      </c>
      <c r="BK177" s="241">
        <f>ROUND(I177*H177,2)</f>
        <v>0</v>
      </c>
      <c r="BL177" s="15" t="s">
        <v>236</v>
      </c>
      <c r="BM177" s="240" t="s">
        <v>614</v>
      </c>
    </row>
    <row r="178" s="13" customFormat="1">
      <c r="A178" s="13"/>
      <c r="B178" s="242"/>
      <c r="C178" s="243"/>
      <c r="D178" s="244" t="s">
        <v>280</v>
      </c>
      <c r="E178" s="245" t="s">
        <v>1</v>
      </c>
      <c r="F178" s="246" t="s">
        <v>2615</v>
      </c>
      <c r="G178" s="243"/>
      <c r="H178" s="247">
        <v>456.95999999999998</v>
      </c>
      <c r="I178" s="248"/>
      <c r="J178" s="243"/>
      <c r="K178" s="243"/>
      <c r="L178" s="249"/>
      <c r="M178" s="250"/>
      <c r="N178" s="251"/>
      <c r="O178" s="251"/>
      <c r="P178" s="251"/>
      <c r="Q178" s="251"/>
      <c r="R178" s="251"/>
      <c r="S178" s="251"/>
      <c r="T178" s="25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3" t="s">
        <v>280</v>
      </c>
      <c r="AU178" s="253" t="s">
        <v>95</v>
      </c>
      <c r="AV178" s="13" t="s">
        <v>95</v>
      </c>
      <c r="AW178" s="13" t="s">
        <v>39</v>
      </c>
      <c r="AX178" s="13" t="s">
        <v>92</v>
      </c>
      <c r="AY178" s="253" t="s">
        <v>222</v>
      </c>
    </row>
    <row r="179" s="2" customFormat="1" ht="24.15" customHeight="1">
      <c r="A179" s="37"/>
      <c r="B179" s="38"/>
      <c r="C179" s="228" t="s">
        <v>421</v>
      </c>
      <c r="D179" s="228" t="s">
        <v>223</v>
      </c>
      <c r="E179" s="229" t="s">
        <v>376</v>
      </c>
      <c r="F179" s="230" t="s">
        <v>377</v>
      </c>
      <c r="G179" s="231" t="s">
        <v>329</v>
      </c>
      <c r="H179" s="232">
        <v>210.096</v>
      </c>
      <c r="I179" s="233"/>
      <c r="J179" s="234">
        <f>ROUND(I179*H179,2)</f>
        <v>0</v>
      </c>
      <c r="K179" s="235"/>
      <c r="L179" s="43"/>
      <c r="M179" s="236" t="s">
        <v>1</v>
      </c>
      <c r="N179" s="237" t="s">
        <v>49</v>
      </c>
      <c r="O179" s="90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240" t="s">
        <v>236</v>
      </c>
      <c r="AT179" s="240" t="s">
        <v>223</v>
      </c>
      <c r="AU179" s="240" t="s">
        <v>95</v>
      </c>
      <c r="AY179" s="15" t="s">
        <v>222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5" t="s">
        <v>92</v>
      </c>
      <c r="BK179" s="241">
        <f>ROUND(I179*H179,2)</f>
        <v>0</v>
      </c>
      <c r="BL179" s="15" t="s">
        <v>236</v>
      </c>
      <c r="BM179" s="240" t="s">
        <v>616</v>
      </c>
    </row>
    <row r="180" s="13" customFormat="1">
      <c r="A180" s="13"/>
      <c r="B180" s="242"/>
      <c r="C180" s="243"/>
      <c r="D180" s="244" t="s">
        <v>280</v>
      </c>
      <c r="E180" s="245" t="s">
        <v>1</v>
      </c>
      <c r="F180" s="246" t="s">
        <v>2606</v>
      </c>
      <c r="G180" s="243"/>
      <c r="H180" s="247">
        <v>253.44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280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222</v>
      </c>
    </row>
    <row r="181" s="13" customFormat="1">
      <c r="A181" s="13"/>
      <c r="B181" s="242"/>
      <c r="C181" s="243"/>
      <c r="D181" s="244" t="s">
        <v>280</v>
      </c>
      <c r="E181" s="245" t="s">
        <v>1</v>
      </c>
      <c r="F181" s="246" t="s">
        <v>2603</v>
      </c>
      <c r="G181" s="243"/>
      <c r="H181" s="247">
        <v>-43.344000000000001</v>
      </c>
      <c r="I181" s="248"/>
      <c r="J181" s="243"/>
      <c r="K181" s="243"/>
      <c r="L181" s="249"/>
      <c r="M181" s="250"/>
      <c r="N181" s="251"/>
      <c r="O181" s="251"/>
      <c r="P181" s="251"/>
      <c r="Q181" s="251"/>
      <c r="R181" s="251"/>
      <c r="S181" s="251"/>
      <c r="T181" s="25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3" t="s">
        <v>280</v>
      </c>
      <c r="AU181" s="253" t="s">
        <v>95</v>
      </c>
      <c r="AV181" s="13" t="s">
        <v>95</v>
      </c>
      <c r="AW181" s="13" t="s">
        <v>39</v>
      </c>
      <c r="AX181" s="13" t="s">
        <v>84</v>
      </c>
      <c r="AY181" s="253" t="s">
        <v>222</v>
      </c>
    </row>
    <row r="182" s="2" customFormat="1" ht="24.15" customHeight="1">
      <c r="A182" s="37"/>
      <c r="B182" s="38"/>
      <c r="C182" s="228" t="s">
        <v>427</v>
      </c>
      <c r="D182" s="228" t="s">
        <v>223</v>
      </c>
      <c r="E182" s="229" t="s">
        <v>380</v>
      </c>
      <c r="F182" s="230" t="s">
        <v>381</v>
      </c>
      <c r="G182" s="231" t="s">
        <v>329</v>
      </c>
      <c r="H182" s="232">
        <v>490.22399999999999</v>
      </c>
      <c r="I182" s="233"/>
      <c r="J182" s="234">
        <f>ROUND(I182*H182,2)</f>
        <v>0</v>
      </c>
      <c r="K182" s="235"/>
      <c r="L182" s="43"/>
      <c r="M182" s="236" t="s">
        <v>1</v>
      </c>
      <c r="N182" s="237" t="s">
        <v>49</v>
      </c>
      <c r="O182" s="90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240" t="s">
        <v>236</v>
      </c>
      <c r="AT182" s="240" t="s">
        <v>223</v>
      </c>
      <c r="AU182" s="240" t="s">
        <v>95</v>
      </c>
      <c r="AY182" s="15" t="s">
        <v>222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5" t="s">
        <v>92</v>
      </c>
      <c r="BK182" s="241">
        <f>ROUND(I182*H182,2)</f>
        <v>0</v>
      </c>
      <c r="BL182" s="15" t="s">
        <v>236</v>
      </c>
      <c r="BM182" s="240" t="s">
        <v>618</v>
      </c>
    </row>
    <row r="183" s="13" customFormat="1">
      <c r="A183" s="13"/>
      <c r="B183" s="242"/>
      <c r="C183" s="243"/>
      <c r="D183" s="244" t="s">
        <v>280</v>
      </c>
      <c r="E183" s="245" t="s">
        <v>1</v>
      </c>
      <c r="F183" s="246" t="s">
        <v>2616</v>
      </c>
      <c r="G183" s="243"/>
      <c r="H183" s="247">
        <v>591.36000000000001</v>
      </c>
      <c r="I183" s="248"/>
      <c r="J183" s="243"/>
      <c r="K183" s="243"/>
      <c r="L183" s="249"/>
      <c r="M183" s="250"/>
      <c r="N183" s="251"/>
      <c r="O183" s="251"/>
      <c r="P183" s="251"/>
      <c r="Q183" s="251"/>
      <c r="R183" s="251"/>
      <c r="S183" s="251"/>
      <c r="T183" s="25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3" t="s">
        <v>280</v>
      </c>
      <c r="AU183" s="253" t="s">
        <v>95</v>
      </c>
      <c r="AV183" s="13" t="s">
        <v>95</v>
      </c>
      <c r="AW183" s="13" t="s">
        <v>39</v>
      </c>
      <c r="AX183" s="13" t="s">
        <v>84</v>
      </c>
      <c r="AY183" s="253" t="s">
        <v>222</v>
      </c>
    </row>
    <row r="184" s="13" customFormat="1">
      <c r="A184" s="13"/>
      <c r="B184" s="242"/>
      <c r="C184" s="243"/>
      <c r="D184" s="244" t="s">
        <v>280</v>
      </c>
      <c r="E184" s="245" t="s">
        <v>1</v>
      </c>
      <c r="F184" s="246" t="s">
        <v>2617</v>
      </c>
      <c r="G184" s="243"/>
      <c r="H184" s="247">
        <v>-101.136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280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222</v>
      </c>
    </row>
    <row r="185" s="2" customFormat="1" ht="33" customHeight="1">
      <c r="A185" s="37"/>
      <c r="B185" s="38"/>
      <c r="C185" s="228" t="s">
        <v>433</v>
      </c>
      <c r="D185" s="228" t="s">
        <v>223</v>
      </c>
      <c r="E185" s="229" t="s">
        <v>384</v>
      </c>
      <c r="F185" s="230" t="s">
        <v>385</v>
      </c>
      <c r="G185" s="231" t="s">
        <v>386</v>
      </c>
      <c r="H185" s="232">
        <v>456.95999999999998</v>
      </c>
      <c r="I185" s="233"/>
      <c r="J185" s="234">
        <f>ROUND(I185*H185,2)</f>
        <v>0</v>
      </c>
      <c r="K185" s="235"/>
      <c r="L185" s="43"/>
      <c r="M185" s="236" t="s">
        <v>1</v>
      </c>
      <c r="N185" s="237" t="s">
        <v>49</v>
      </c>
      <c r="O185" s="90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240" t="s">
        <v>236</v>
      </c>
      <c r="AT185" s="240" t="s">
        <v>223</v>
      </c>
      <c r="AU185" s="240" t="s">
        <v>95</v>
      </c>
      <c r="AY185" s="15" t="s">
        <v>222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5" t="s">
        <v>92</v>
      </c>
      <c r="BK185" s="241">
        <f>ROUND(I185*H185,2)</f>
        <v>0</v>
      </c>
      <c r="BL185" s="15" t="s">
        <v>236</v>
      </c>
      <c r="BM185" s="240" t="s">
        <v>620</v>
      </c>
    </row>
    <row r="186" s="13" customFormat="1">
      <c r="A186" s="13"/>
      <c r="B186" s="242"/>
      <c r="C186" s="243"/>
      <c r="D186" s="244" t="s">
        <v>280</v>
      </c>
      <c r="E186" s="245" t="s">
        <v>1</v>
      </c>
      <c r="F186" s="246" t="s">
        <v>2615</v>
      </c>
      <c r="G186" s="243"/>
      <c r="H186" s="247">
        <v>456.95999999999998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280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222</v>
      </c>
    </row>
    <row r="187" s="2" customFormat="1" ht="16.5" customHeight="1">
      <c r="A187" s="37"/>
      <c r="B187" s="38"/>
      <c r="C187" s="228" t="s">
        <v>438</v>
      </c>
      <c r="D187" s="228" t="s">
        <v>223</v>
      </c>
      <c r="E187" s="229" t="s">
        <v>390</v>
      </c>
      <c r="F187" s="230" t="s">
        <v>391</v>
      </c>
      <c r="G187" s="231" t="s">
        <v>329</v>
      </c>
      <c r="H187" s="232">
        <v>928.79999999999995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236</v>
      </c>
      <c r="AT187" s="240" t="s">
        <v>223</v>
      </c>
      <c r="AU187" s="240" t="s">
        <v>95</v>
      </c>
      <c r="AY187" s="15" t="s">
        <v>222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236</v>
      </c>
      <c r="BM187" s="240" t="s">
        <v>624</v>
      </c>
    </row>
    <row r="188" s="13" customFormat="1">
      <c r="A188" s="13"/>
      <c r="B188" s="242"/>
      <c r="C188" s="243"/>
      <c r="D188" s="244" t="s">
        <v>280</v>
      </c>
      <c r="E188" s="245" t="s">
        <v>1</v>
      </c>
      <c r="F188" s="246" t="s">
        <v>2614</v>
      </c>
      <c r="G188" s="243"/>
      <c r="H188" s="247">
        <v>228.47999999999999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280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222</v>
      </c>
    </row>
    <row r="189" s="13" customFormat="1">
      <c r="A189" s="13"/>
      <c r="B189" s="242"/>
      <c r="C189" s="243"/>
      <c r="D189" s="244" t="s">
        <v>280</v>
      </c>
      <c r="E189" s="245" t="s">
        <v>1</v>
      </c>
      <c r="F189" s="246" t="s">
        <v>2618</v>
      </c>
      <c r="G189" s="243"/>
      <c r="H189" s="247">
        <v>844.79999999999995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280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222</v>
      </c>
    </row>
    <row r="190" s="13" customFormat="1">
      <c r="A190" s="13"/>
      <c r="B190" s="242"/>
      <c r="C190" s="243"/>
      <c r="D190" s="244" t="s">
        <v>280</v>
      </c>
      <c r="E190" s="245" t="s">
        <v>1</v>
      </c>
      <c r="F190" s="246" t="s">
        <v>2619</v>
      </c>
      <c r="G190" s="243"/>
      <c r="H190" s="247">
        <v>-144.47999999999999</v>
      </c>
      <c r="I190" s="248"/>
      <c r="J190" s="243"/>
      <c r="K190" s="243"/>
      <c r="L190" s="249"/>
      <c r="M190" s="250"/>
      <c r="N190" s="251"/>
      <c r="O190" s="251"/>
      <c r="P190" s="251"/>
      <c r="Q190" s="251"/>
      <c r="R190" s="251"/>
      <c r="S190" s="251"/>
      <c r="T190" s="25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3" t="s">
        <v>280</v>
      </c>
      <c r="AU190" s="253" t="s">
        <v>95</v>
      </c>
      <c r="AV190" s="13" t="s">
        <v>95</v>
      </c>
      <c r="AW190" s="13" t="s">
        <v>39</v>
      </c>
      <c r="AX190" s="13" t="s">
        <v>84</v>
      </c>
      <c r="AY190" s="253" t="s">
        <v>222</v>
      </c>
    </row>
    <row r="191" s="2" customFormat="1" ht="24.15" customHeight="1">
      <c r="A191" s="37"/>
      <c r="B191" s="38"/>
      <c r="C191" s="228" t="s">
        <v>444</v>
      </c>
      <c r="D191" s="228" t="s">
        <v>223</v>
      </c>
      <c r="E191" s="229" t="s">
        <v>396</v>
      </c>
      <c r="F191" s="230" t="s">
        <v>397</v>
      </c>
      <c r="G191" s="231" t="s">
        <v>329</v>
      </c>
      <c r="H191" s="232">
        <v>468.95999999999998</v>
      </c>
      <c r="I191" s="233"/>
      <c r="J191" s="234">
        <f>ROUND(I191*H191,2)</f>
        <v>0</v>
      </c>
      <c r="K191" s="235"/>
      <c r="L191" s="43"/>
      <c r="M191" s="236" t="s">
        <v>1</v>
      </c>
      <c r="N191" s="237" t="s">
        <v>49</v>
      </c>
      <c r="O191" s="90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240" t="s">
        <v>236</v>
      </c>
      <c r="AT191" s="240" t="s">
        <v>223</v>
      </c>
      <c r="AU191" s="240" t="s">
        <v>95</v>
      </c>
      <c r="AY191" s="15" t="s">
        <v>222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5" t="s">
        <v>92</v>
      </c>
      <c r="BK191" s="241">
        <f>ROUND(I191*H191,2)</f>
        <v>0</v>
      </c>
      <c r="BL191" s="15" t="s">
        <v>236</v>
      </c>
      <c r="BM191" s="240" t="s">
        <v>627</v>
      </c>
    </row>
    <row r="192" s="13" customFormat="1">
      <c r="A192" s="13"/>
      <c r="B192" s="242"/>
      <c r="C192" s="243"/>
      <c r="D192" s="244" t="s">
        <v>280</v>
      </c>
      <c r="E192" s="245" t="s">
        <v>1</v>
      </c>
      <c r="F192" s="246" t="s">
        <v>2620</v>
      </c>
      <c r="G192" s="243"/>
      <c r="H192" s="247">
        <v>528</v>
      </c>
      <c r="I192" s="248"/>
      <c r="J192" s="243"/>
      <c r="K192" s="243"/>
      <c r="L192" s="249"/>
      <c r="M192" s="250"/>
      <c r="N192" s="251"/>
      <c r="O192" s="251"/>
      <c r="P192" s="251"/>
      <c r="Q192" s="251"/>
      <c r="R192" s="251"/>
      <c r="S192" s="251"/>
      <c r="T192" s="25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3" t="s">
        <v>280</v>
      </c>
      <c r="AU192" s="253" t="s">
        <v>95</v>
      </c>
      <c r="AV192" s="13" t="s">
        <v>95</v>
      </c>
      <c r="AW192" s="13" t="s">
        <v>39</v>
      </c>
      <c r="AX192" s="13" t="s">
        <v>84</v>
      </c>
      <c r="AY192" s="253" t="s">
        <v>222</v>
      </c>
    </row>
    <row r="193" s="13" customFormat="1">
      <c r="A193" s="13"/>
      <c r="B193" s="242"/>
      <c r="C193" s="243"/>
      <c r="D193" s="244" t="s">
        <v>280</v>
      </c>
      <c r="E193" s="245" t="s">
        <v>1</v>
      </c>
      <c r="F193" s="246" t="s">
        <v>2621</v>
      </c>
      <c r="G193" s="243"/>
      <c r="H193" s="247">
        <v>-59.039999999999999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280</v>
      </c>
      <c r="AU193" s="253" t="s">
        <v>95</v>
      </c>
      <c r="AV193" s="13" t="s">
        <v>95</v>
      </c>
      <c r="AW193" s="13" t="s">
        <v>39</v>
      </c>
      <c r="AX193" s="13" t="s">
        <v>84</v>
      </c>
      <c r="AY193" s="253" t="s">
        <v>222</v>
      </c>
    </row>
    <row r="194" s="2" customFormat="1" ht="24.15" customHeight="1">
      <c r="A194" s="37"/>
      <c r="B194" s="38"/>
      <c r="C194" s="228" t="s">
        <v>326</v>
      </c>
      <c r="D194" s="228" t="s">
        <v>223</v>
      </c>
      <c r="E194" s="229" t="s">
        <v>629</v>
      </c>
      <c r="F194" s="230" t="s">
        <v>630</v>
      </c>
      <c r="G194" s="231" t="s">
        <v>329</v>
      </c>
      <c r="H194" s="232">
        <v>179.46899999999999</v>
      </c>
      <c r="I194" s="233"/>
      <c r="J194" s="234">
        <f>ROUND(I194*H194,2)</f>
        <v>0</v>
      </c>
      <c r="K194" s="235"/>
      <c r="L194" s="43"/>
      <c r="M194" s="236" t="s">
        <v>1</v>
      </c>
      <c r="N194" s="237" t="s">
        <v>49</v>
      </c>
      <c r="O194" s="90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236</v>
      </c>
      <c r="AT194" s="240" t="s">
        <v>223</v>
      </c>
      <c r="AU194" s="240" t="s">
        <v>95</v>
      </c>
      <c r="AY194" s="15" t="s">
        <v>222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236</v>
      </c>
      <c r="BM194" s="240" t="s">
        <v>631</v>
      </c>
    </row>
    <row r="195" s="13" customFormat="1">
      <c r="A195" s="13"/>
      <c r="B195" s="242"/>
      <c r="C195" s="243"/>
      <c r="D195" s="244" t="s">
        <v>280</v>
      </c>
      <c r="E195" s="245" t="s">
        <v>1</v>
      </c>
      <c r="F195" s="246" t="s">
        <v>2622</v>
      </c>
      <c r="G195" s="243"/>
      <c r="H195" s="247">
        <v>179.46899999999999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280</v>
      </c>
      <c r="AU195" s="253" t="s">
        <v>95</v>
      </c>
      <c r="AV195" s="13" t="s">
        <v>95</v>
      </c>
      <c r="AW195" s="13" t="s">
        <v>39</v>
      </c>
      <c r="AX195" s="13" t="s">
        <v>84</v>
      </c>
      <c r="AY195" s="253" t="s">
        <v>222</v>
      </c>
    </row>
    <row r="196" s="2" customFormat="1" ht="24.15" customHeight="1">
      <c r="A196" s="37"/>
      <c r="B196" s="38"/>
      <c r="C196" s="228" t="s">
        <v>452</v>
      </c>
      <c r="D196" s="228" t="s">
        <v>223</v>
      </c>
      <c r="E196" s="229" t="s">
        <v>400</v>
      </c>
      <c r="F196" s="230" t="s">
        <v>401</v>
      </c>
      <c r="G196" s="231" t="s">
        <v>361</v>
      </c>
      <c r="H196" s="232">
        <v>110.40000000000001</v>
      </c>
      <c r="I196" s="233"/>
      <c r="J196" s="234">
        <f>ROUND(I196*H196,2)</f>
        <v>0</v>
      </c>
      <c r="K196" s="235"/>
      <c r="L196" s="43"/>
      <c r="M196" s="236" t="s">
        <v>1</v>
      </c>
      <c r="N196" s="237" t="s">
        <v>49</v>
      </c>
      <c r="O196" s="90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240" t="s">
        <v>236</v>
      </c>
      <c r="AT196" s="240" t="s">
        <v>223</v>
      </c>
      <c r="AU196" s="240" t="s">
        <v>95</v>
      </c>
      <c r="AY196" s="15" t="s">
        <v>222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5" t="s">
        <v>92</v>
      </c>
      <c r="BK196" s="241">
        <f>ROUND(I196*H196,2)</f>
        <v>0</v>
      </c>
      <c r="BL196" s="15" t="s">
        <v>236</v>
      </c>
      <c r="BM196" s="240" t="s">
        <v>2623</v>
      </c>
    </row>
    <row r="197" s="13" customFormat="1">
      <c r="A197" s="13"/>
      <c r="B197" s="242"/>
      <c r="C197" s="243"/>
      <c r="D197" s="244" t="s">
        <v>280</v>
      </c>
      <c r="E197" s="245" t="s">
        <v>1</v>
      </c>
      <c r="F197" s="246" t="s">
        <v>2601</v>
      </c>
      <c r="G197" s="243"/>
      <c r="H197" s="247">
        <v>110.40000000000001</v>
      </c>
      <c r="I197" s="248"/>
      <c r="J197" s="243"/>
      <c r="K197" s="243"/>
      <c r="L197" s="249"/>
      <c r="M197" s="250"/>
      <c r="N197" s="251"/>
      <c r="O197" s="251"/>
      <c r="P197" s="251"/>
      <c r="Q197" s="251"/>
      <c r="R197" s="251"/>
      <c r="S197" s="251"/>
      <c r="T197" s="25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3" t="s">
        <v>280</v>
      </c>
      <c r="AU197" s="253" t="s">
        <v>95</v>
      </c>
      <c r="AV197" s="13" t="s">
        <v>95</v>
      </c>
      <c r="AW197" s="13" t="s">
        <v>39</v>
      </c>
      <c r="AX197" s="13" t="s">
        <v>92</v>
      </c>
      <c r="AY197" s="253" t="s">
        <v>222</v>
      </c>
    </row>
    <row r="198" s="2" customFormat="1" ht="16.5" customHeight="1">
      <c r="A198" s="37"/>
      <c r="B198" s="38"/>
      <c r="C198" s="259" t="s">
        <v>457</v>
      </c>
      <c r="D198" s="259" t="s">
        <v>405</v>
      </c>
      <c r="E198" s="260" t="s">
        <v>406</v>
      </c>
      <c r="F198" s="261" t="s">
        <v>407</v>
      </c>
      <c r="G198" s="262" t="s">
        <v>408</v>
      </c>
      <c r="H198" s="263">
        <v>2.7599999999999998</v>
      </c>
      <c r="I198" s="264"/>
      <c r="J198" s="265">
        <f>ROUND(I198*H198,2)</f>
        <v>0</v>
      </c>
      <c r="K198" s="266"/>
      <c r="L198" s="267"/>
      <c r="M198" s="268" t="s">
        <v>1</v>
      </c>
      <c r="N198" s="269" t="s">
        <v>49</v>
      </c>
      <c r="O198" s="90"/>
      <c r="P198" s="238">
        <f>O198*H198</f>
        <v>0</v>
      </c>
      <c r="Q198" s="238">
        <v>0.001</v>
      </c>
      <c r="R198" s="238">
        <f>Q198*H198</f>
        <v>0.0027599999999999999</v>
      </c>
      <c r="S198" s="238">
        <v>0</v>
      </c>
      <c r="T198" s="239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240" t="s">
        <v>251</v>
      </c>
      <c r="AT198" s="240" t="s">
        <v>405</v>
      </c>
      <c r="AU198" s="240" t="s">
        <v>95</v>
      </c>
      <c r="AY198" s="15" t="s">
        <v>222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5" t="s">
        <v>92</v>
      </c>
      <c r="BK198" s="241">
        <f>ROUND(I198*H198,2)</f>
        <v>0</v>
      </c>
      <c r="BL198" s="15" t="s">
        <v>236</v>
      </c>
      <c r="BM198" s="240" t="s">
        <v>2624</v>
      </c>
    </row>
    <row r="199" s="13" customFormat="1">
      <c r="A199" s="13"/>
      <c r="B199" s="242"/>
      <c r="C199" s="243"/>
      <c r="D199" s="244" t="s">
        <v>280</v>
      </c>
      <c r="E199" s="245" t="s">
        <v>1</v>
      </c>
      <c r="F199" s="246" t="s">
        <v>2601</v>
      </c>
      <c r="G199" s="243"/>
      <c r="H199" s="247">
        <v>110.40000000000001</v>
      </c>
      <c r="I199" s="248"/>
      <c r="J199" s="243"/>
      <c r="K199" s="243"/>
      <c r="L199" s="249"/>
      <c r="M199" s="250"/>
      <c r="N199" s="251"/>
      <c r="O199" s="251"/>
      <c r="P199" s="251"/>
      <c r="Q199" s="251"/>
      <c r="R199" s="251"/>
      <c r="S199" s="251"/>
      <c r="T199" s="25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3" t="s">
        <v>280</v>
      </c>
      <c r="AU199" s="253" t="s">
        <v>95</v>
      </c>
      <c r="AV199" s="13" t="s">
        <v>95</v>
      </c>
      <c r="AW199" s="13" t="s">
        <v>39</v>
      </c>
      <c r="AX199" s="13" t="s">
        <v>92</v>
      </c>
      <c r="AY199" s="253" t="s">
        <v>222</v>
      </c>
    </row>
    <row r="200" s="13" customFormat="1">
      <c r="A200" s="13"/>
      <c r="B200" s="242"/>
      <c r="C200" s="243"/>
      <c r="D200" s="244" t="s">
        <v>280</v>
      </c>
      <c r="E200" s="243"/>
      <c r="F200" s="246" t="s">
        <v>2625</v>
      </c>
      <c r="G200" s="243"/>
      <c r="H200" s="247">
        <v>2.7599999999999998</v>
      </c>
      <c r="I200" s="248"/>
      <c r="J200" s="243"/>
      <c r="K200" s="243"/>
      <c r="L200" s="249"/>
      <c r="M200" s="250"/>
      <c r="N200" s="251"/>
      <c r="O200" s="251"/>
      <c r="P200" s="251"/>
      <c r="Q200" s="251"/>
      <c r="R200" s="251"/>
      <c r="S200" s="251"/>
      <c r="T200" s="25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3" t="s">
        <v>280</v>
      </c>
      <c r="AU200" s="253" t="s">
        <v>95</v>
      </c>
      <c r="AV200" s="13" t="s">
        <v>95</v>
      </c>
      <c r="AW200" s="13" t="s">
        <v>4</v>
      </c>
      <c r="AX200" s="13" t="s">
        <v>92</v>
      </c>
      <c r="AY200" s="253" t="s">
        <v>222</v>
      </c>
    </row>
    <row r="201" s="2" customFormat="1" ht="24.15" customHeight="1">
      <c r="A201" s="37"/>
      <c r="B201" s="38"/>
      <c r="C201" s="228" t="s">
        <v>461</v>
      </c>
      <c r="D201" s="228" t="s">
        <v>223</v>
      </c>
      <c r="E201" s="229" t="s">
        <v>636</v>
      </c>
      <c r="F201" s="230" t="s">
        <v>637</v>
      </c>
      <c r="G201" s="231" t="s">
        <v>361</v>
      </c>
      <c r="H201" s="232">
        <v>110.40000000000001</v>
      </c>
      <c r="I201" s="233"/>
      <c r="J201" s="234">
        <f>ROUND(I201*H201,2)</f>
        <v>0</v>
      </c>
      <c r="K201" s="235"/>
      <c r="L201" s="43"/>
      <c r="M201" s="236" t="s">
        <v>1</v>
      </c>
      <c r="N201" s="237" t="s">
        <v>49</v>
      </c>
      <c r="O201" s="90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240" t="s">
        <v>236</v>
      </c>
      <c r="AT201" s="240" t="s">
        <v>223</v>
      </c>
      <c r="AU201" s="240" t="s">
        <v>95</v>
      </c>
      <c r="AY201" s="15" t="s">
        <v>222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5" t="s">
        <v>92</v>
      </c>
      <c r="BK201" s="241">
        <f>ROUND(I201*H201,2)</f>
        <v>0</v>
      </c>
      <c r="BL201" s="15" t="s">
        <v>236</v>
      </c>
      <c r="BM201" s="240" t="s">
        <v>2626</v>
      </c>
    </row>
    <row r="202" s="13" customFormat="1">
      <c r="A202" s="13"/>
      <c r="B202" s="242"/>
      <c r="C202" s="243"/>
      <c r="D202" s="244" t="s">
        <v>280</v>
      </c>
      <c r="E202" s="245" t="s">
        <v>1</v>
      </c>
      <c r="F202" s="246" t="s">
        <v>2601</v>
      </c>
      <c r="G202" s="243"/>
      <c r="H202" s="247">
        <v>110.40000000000001</v>
      </c>
      <c r="I202" s="248"/>
      <c r="J202" s="243"/>
      <c r="K202" s="243"/>
      <c r="L202" s="249"/>
      <c r="M202" s="250"/>
      <c r="N202" s="251"/>
      <c r="O202" s="251"/>
      <c r="P202" s="251"/>
      <c r="Q202" s="251"/>
      <c r="R202" s="251"/>
      <c r="S202" s="251"/>
      <c r="T202" s="25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3" t="s">
        <v>280</v>
      </c>
      <c r="AU202" s="253" t="s">
        <v>95</v>
      </c>
      <c r="AV202" s="13" t="s">
        <v>95</v>
      </c>
      <c r="AW202" s="13" t="s">
        <v>39</v>
      </c>
      <c r="AX202" s="13" t="s">
        <v>84</v>
      </c>
      <c r="AY202" s="253" t="s">
        <v>222</v>
      </c>
    </row>
    <row r="203" s="12" customFormat="1" ht="22.8" customHeight="1">
      <c r="A203" s="12"/>
      <c r="B203" s="212"/>
      <c r="C203" s="213"/>
      <c r="D203" s="214" t="s">
        <v>83</v>
      </c>
      <c r="E203" s="226" t="s">
        <v>236</v>
      </c>
      <c r="F203" s="226" t="s">
        <v>426</v>
      </c>
      <c r="G203" s="213"/>
      <c r="H203" s="213"/>
      <c r="I203" s="216"/>
      <c r="J203" s="227">
        <f>BK203</f>
        <v>0</v>
      </c>
      <c r="K203" s="213"/>
      <c r="L203" s="218"/>
      <c r="M203" s="219"/>
      <c r="N203" s="220"/>
      <c r="O203" s="220"/>
      <c r="P203" s="221">
        <f>SUM(P204:P205)</f>
        <v>0</v>
      </c>
      <c r="Q203" s="220"/>
      <c r="R203" s="221">
        <f>SUM(R204:R205)</f>
        <v>79.866124800000009</v>
      </c>
      <c r="S203" s="220"/>
      <c r="T203" s="222">
        <f>SUM(T204:T205)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23" t="s">
        <v>92</v>
      </c>
      <c r="AT203" s="224" t="s">
        <v>83</v>
      </c>
      <c r="AU203" s="224" t="s">
        <v>92</v>
      </c>
      <c r="AY203" s="223" t="s">
        <v>222</v>
      </c>
      <c r="BK203" s="225">
        <f>SUM(BK204:BK205)</f>
        <v>0</v>
      </c>
    </row>
    <row r="204" s="2" customFormat="1" ht="16.5" customHeight="1">
      <c r="A204" s="37"/>
      <c r="B204" s="38"/>
      <c r="C204" s="228" t="s">
        <v>466</v>
      </c>
      <c r="D204" s="228" t="s">
        <v>223</v>
      </c>
      <c r="E204" s="229" t="s">
        <v>428</v>
      </c>
      <c r="F204" s="230" t="s">
        <v>429</v>
      </c>
      <c r="G204" s="231" t="s">
        <v>329</v>
      </c>
      <c r="H204" s="232">
        <v>42.240000000000002</v>
      </c>
      <c r="I204" s="233"/>
      <c r="J204" s="234">
        <f>ROUND(I204*H204,2)</f>
        <v>0</v>
      </c>
      <c r="K204" s="235"/>
      <c r="L204" s="43"/>
      <c r="M204" s="236" t="s">
        <v>1</v>
      </c>
      <c r="N204" s="237" t="s">
        <v>49</v>
      </c>
      <c r="O204" s="90"/>
      <c r="P204" s="238">
        <f>O204*H204</f>
        <v>0</v>
      </c>
      <c r="Q204" s="238">
        <v>1.8907700000000001</v>
      </c>
      <c r="R204" s="238">
        <f>Q204*H204</f>
        <v>79.866124800000009</v>
      </c>
      <c r="S204" s="238">
        <v>0</v>
      </c>
      <c r="T204" s="239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240" t="s">
        <v>236</v>
      </c>
      <c r="AT204" s="240" t="s">
        <v>223</v>
      </c>
      <c r="AU204" s="240" t="s">
        <v>95</v>
      </c>
      <c r="AY204" s="15" t="s">
        <v>222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5" t="s">
        <v>92</v>
      </c>
      <c r="BK204" s="241">
        <f>ROUND(I204*H204,2)</f>
        <v>0</v>
      </c>
      <c r="BL204" s="15" t="s">
        <v>236</v>
      </c>
      <c r="BM204" s="240" t="s">
        <v>647</v>
      </c>
    </row>
    <row r="205" s="13" customFormat="1">
      <c r="A205" s="13"/>
      <c r="B205" s="242"/>
      <c r="C205" s="243"/>
      <c r="D205" s="244" t="s">
        <v>280</v>
      </c>
      <c r="E205" s="245" t="s">
        <v>1</v>
      </c>
      <c r="F205" s="246" t="s">
        <v>2627</v>
      </c>
      <c r="G205" s="243"/>
      <c r="H205" s="247">
        <v>42.240000000000002</v>
      </c>
      <c r="I205" s="248"/>
      <c r="J205" s="243"/>
      <c r="K205" s="243"/>
      <c r="L205" s="249"/>
      <c r="M205" s="250"/>
      <c r="N205" s="251"/>
      <c r="O205" s="251"/>
      <c r="P205" s="251"/>
      <c r="Q205" s="251"/>
      <c r="R205" s="251"/>
      <c r="S205" s="251"/>
      <c r="T205" s="25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3" t="s">
        <v>280</v>
      </c>
      <c r="AU205" s="253" t="s">
        <v>95</v>
      </c>
      <c r="AV205" s="13" t="s">
        <v>95</v>
      </c>
      <c r="AW205" s="13" t="s">
        <v>39</v>
      </c>
      <c r="AX205" s="13" t="s">
        <v>92</v>
      </c>
      <c r="AY205" s="253" t="s">
        <v>222</v>
      </c>
    </row>
    <row r="206" s="12" customFormat="1" ht="22.8" customHeight="1">
      <c r="A206" s="12"/>
      <c r="B206" s="212"/>
      <c r="C206" s="213"/>
      <c r="D206" s="214" t="s">
        <v>83</v>
      </c>
      <c r="E206" s="226" t="s">
        <v>221</v>
      </c>
      <c r="F206" s="226" t="s">
        <v>432</v>
      </c>
      <c r="G206" s="213"/>
      <c r="H206" s="213"/>
      <c r="I206" s="216"/>
      <c r="J206" s="227">
        <f>BK206</f>
        <v>0</v>
      </c>
      <c r="K206" s="213"/>
      <c r="L206" s="218"/>
      <c r="M206" s="219"/>
      <c r="N206" s="220"/>
      <c r="O206" s="220"/>
      <c r="P206" s="221">
        <f>SUM(P207:P234)</f>
        <v>0</v>
      </c>
      <c r="Q206" s="220"/>
      <c r="R206" s="221">
        <f>SUM(R207:R234)</f>
        <v>3.1166399999999994</v>
      </c>
      <c r="S206" s="220"/>
      <c r="T206" s="222">
        <f>SUM(T207:T234)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23" t="s">
        <v>92</v>
      </c>
      <c r="AT206" s="224" t="s">
        <v>83</v>
      </c>
      <c r="AU206" s="224" t="s">
        <v>92</v>
      </c>
      <c r="AY206" s="223" t="s">
        <v>222</v>
      </c>
      <c r="BK206" s="225">
        <f>SUM(BK207:BK234)</f>
        <v>0</v>
      </c>
    </row>
    <row r="207" s="2" customFormat="1" ht="24.15" customHeight="1">
      <c r="A207" s="37"/>
      <c r="B207" s="38"/>
      <c r="C207" s="228" t="s">
        <v>473</v>
      </c>
      <c r="D207" s="228" t="s">
        <v>223</v>
      </c>
      <c r="E207" s="229" t="s">
        <v>2628</v>
      </c>
      <c r="F207" s="230" t="s">
        <v>2629</v>
      </c>
      <c r="G207" s="231" t="s">
        <v>361</v>
      </c>
      <c r="H207" s="232">
        <v>10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236</v>
      </c>
      <c r="AT207" s="240" t="s">
        <v>223</v>
      </c>
      <c r="AU207" s="240" t="s">
        <v>95</v>
      </c>
      <c r="AY207" s="15" t="s">
        <v>222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236</v>
      </c>
      <c r="BM207" s="240" t="s">
        <v>2630</v>
      </c>
    </row>
    <row r="208" s="2" customFormat="1" ht="24.15" customHeight="1">
      <c r="A208" s="37"/>
      <c r="B208" s="38"/>
      <c r="C208" s="228" t="s">
        <v>477</v>
      </c>
      <c r="D208" s="228" t="s">
        <v>223</v>
      </c>
      <c r="E208" s="229" t="s">
        <v>905</v>
      </c>
      <c r="F208" s="230" t="s">
        <v>906</v>
      </c>
      <c r="G208" s="231" t="s">
        <v>361</v>
      </c>
      <c r="H208" s="232">
        <v>40</v>
      </c>
      <c r="I208" s="233"/>
      <c r="J208" s="234">
        <f>ROUND(I208*H208,2)</f>
        <v>0</v>
      </c>
      <c r="K208" s="235"/>
      <c r="L208" s="43"/>
      <c r="M208" s="236" t="s">
        <v>1</v>
      </c>
      <c r="N208" s="237" t="s">
        <v>49</v>
      </c>
      <c r="O208" s="90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240" t="s">
        <v>236</v>
      </c>
      <c r="AT208" s="240" t="s">
        <v>223</v>
      </c>
      <c r="AU208" s="240" t="s">
        <v>95</v>
      </c>
      <c r="AY208" s="15" t="s">
        <v>222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5" t="s">
        <v>92</v>
      </c>
      <c r="BK208" s="241">
        <f>ROUND(I208*H208,2)</f>
        <v>0</v>
      </c>
      <c r="BL208" s="15" t="s">
        <v>236</v>
      </c>
      <c r="BM208" s="240" t="s">
        <v>907</v>
      </c>
    </row>
    <row r="209" s="13" customFormat="1">
      <c r="A209" s="13"/>
      <c r="B209" s="242"/>
      <c r="C209" s="243"/>
      <c r="D209" s="244" t="s">
        <v>280</v>
      </c>
      <c r="E209" s="245" t="s">
        <v>1</v>
      </c>
      <c r="F209" s="246" t="s">
        <v>2631</v>
      </c>
      <c r="G209" s="243"/>
      <c r="H209" s="247">
        <v>40</v>
      </c>
      <c r="I209" s="248"/>
      <c r="J209" s="243"/>
      <c r="K209" s="243"/>
      <c r="L209" s="249"/>
      <c r="M209" s="250"/>
      <c r="N209" s="251"/>
      <c r="O209" s="251"/>
      <c r="P209" s="251"/>
      <c r="Q209" s="251"/>
      <c r="R209" s="251"/>
      <c r="S209" s="251"/>
      <c r="T209" s="25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3" t="s">
        <v>280</v>
      </c>
      <c r="AU209" s="253" t="s">
        <v>95</v>
      </c>
      <c r="AV209" s="13" t="s">
        <v>95</v>
      </c>
      <c r="AW209" s="13" t="s">
        <v>39</v>
      </c>
      <c r="AX209" s="13" t="s">
        <v>92</v>
      </c>
      <c r="AY209" s="253" t="s">
        <v>222</v>
      </c>
    </row>
    <row r="210" s="2" customFormat="1" ht="24.15" customHeight="1">
      <c r="A210" s="37"/>
      <c r="B210" s="38"/>
      <c r="C210" s="228" t="s">
        <v>481</v>
      </c>
      <c r="D210" s="228" t="s">
        <v>223</v>
      </c>
      <c r="E210" s="229" t="s">
        <v>909</v>
      </c>
      <c r="F210" s="230" t="s">
        <v>910</v>
      </c>
      <c r="G210" s="231" t="s">
        <v>361</v>
      </c>
      <c r="H210" s="232">
        <v>192</v>
      </c>
      <c r="I210" s="233"/>
      <c r="J210" s="234">
        <f>ROUND(I210*H210,2)</f>
        <v>0</v>
      </c>
      <c r="K210" s="235"/>
      <c r="L210" s="43"/>
      <c r="M210" s="236" t="s">
        <v>1</v>
      </c>
      <c r="N210" s="237" t="s">
        <v>49</v>
      </c>
      <c r="O210" s="90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240" t="s">
        <v>236</v>
      </c>
      <c r="AT210" s="240" t="s">
        <v>223</v>
      </c>
      <c r="AU210" s="240" t="s">
        <v>95</v>
      </c>
      <c r="AY210" s="15" t="s">
        <v>222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5" t="s">
        <v>92</v>
      </c>
      <c r="BK210" s="241">
        <f>ROUND(I210*H210,2)</f>
        <v>0</v>
      </c>
      <c r="BL210" s="15" t="s">
        <v>236</v>
      </c>
      <c r="BM210" s="240" t="s">
        <v>911</v>
      </c>
    </row>
    <row r="211" s="13" customFormat="1">
      <c r="A211" s="13"/>
      <c r="B211" s="242"/>
      <c r="C211" s="243"/>
      <c r="D211" s="244" t="s">
        <v>280</v>
      </c>
      <c r="E211" s="245" t="s">
        <v>1</v>
      </c>
      <c r="F211" s="246" t="s">
        <v>2632</v>
      </c>
      <c r="G211" s="243"/>
      <c r="H211" s="247">
        <v>192</v>
      </c>
      <c r="I211" s="248"/>
      <c r="J211" s="243"/>
      <c r="K211" s="243"/>
      <c r="L211" s="249"/>
      <c r="M211" s="250"/>
      <c r="N211" s="251"/>
      <c r="O211" s="251"/>
      <c r="P211" s="251"/>
      <c r="Q211" s="251"/>
      <c r="R211" s="251"/>
      <c r="S211" s="251"/>
      <c r="T211" s="25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3" t="s">
        <v>280</v>
      </c>
      <c r="AU211" s="253" t="s">
        <v>95</v>
      </c>
      <c r="AV211" s="13" t="s">
        <v>95</v>
      </c>
      <c r="AW211" s="13" t="s">
        <v>39</v>
      </c>
      <c r="AX211" s="13" t="s">
        <v>92</v>
      </c>
      <c r="AY211" s="253" t="s">
        <v>222</v>
      </c>
    </row>
    <row r="212" s="2" customFormat="1" ht="24.15" customHeight="1">
      <c r="A212" s="37"/>
      <c r="B212" s="38"/>
      <c r="C212" s="228" t="s">
        <v>486</v>
      </c>
      <c r="D212" s="228" t="s">
        <v>223</v>
      </c>
      <c r="E212" s="229" t="s">
        <v>913</v>
      </c>
      <c r="F212" s="230" t="s">
        <v>914</v>
      </c>
      <c r="G212" s="231" t="s">
        <v>361</v>
      </c>
      <c r="H212" s="232">
        <v>312</v>
      </c>
      <c r="I212" s="233"/>
      <c r="J212" s="234">
        <f>ROUND(I212*H212,2)</f>
        <v>0</v>
      </c>
      <c r="K212" s="235"/>
      <c r="L212" s="43"/>
      <c r="M212" s="236" t="s">
        <v>1</v>
      </c>
      <c r="N212" s="237" t="s">
        <v>49</v>
      </c>
      <c r="O212" s="90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240" t="s">
        <v>236</v>
      </c>
      <c r="AT212" s="240" t="s">
        <v>223</v>
      </c>
      <c r="AU212" s="240" t="s">
        <v>95</v>
      </c>
      <c r="AY212" s="15" t="s">
        <v>222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5" t="s">
        <v>92</v>
      </c>
      <c r="BK212" s="241">
        <f>ROUND(I212*H212,2)</f>
        <v>0</v>
      </c>
      <c r="BL212" s="15" t="s">
        <v>236</v>
      </c>
      <c r="BM212" s="240" t="s">
        <v>915</v>
      </c>
    </row>
    <row r="213" s="13" customFormat="1">
      <c r="A213" s="13"/>
      <c r="B213" s="242"/>
      <c r="C213" s="243"/>
      <c r="D213" s="244" t="s">
        <v>280</v>
      </c>
      <c r="E213" s="245" t="s">
        <v>1</v>
      </c>
      <c r="F213" s="246" t="s">
        <v>2633</v>
      </c>
      <c r="G213" s="243"/>
      <c r="H213" s="247">
        <v>312</v>
      </c>
      <c r="I213" s="248"/>
      <c r="J213" s="243"/>
      <c r="K213" s="243"/>
      <c r="L213" s="249"/>
      <c r="M213" s="250"/>
      <c r="N213" s="251"/>
      <c r="O213" s="251"/>
      <c r="P213" s="251"/>
      <c r="Q213" s="251"/>
      <c r="R213" s="251"/>
      <c r="S213" s="251"/>
      <c r="T213" s="25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3" t="s">
        <v>280</v>
      </c>
      <c r="AU213" s="253" t="s">
        <v>95</v>
      </c>
      <c r="AV213" s="13" t="s">
        <v>95</v>
      </c>
      <c r="AW213" s="13" t="s">
        <v>39</v>
      </c>
      <c r="AX213" s="13" t="s">
        <v>84</v>
      </c>
      <c r="AY213" s="253" t="s">
        <v>222</v>
      </c>
    </row>
    <row r="214" s="2" customFormat="1" ht="16.5" customHeight="1">
      <c r="A214" s="37"/>
      <c r="B214" s="38"/>
      <c r="C214" s="228" t="s">
        <v>665</v>
      </c>
      <c r="D214" s="228" t="s">
        <v>223</v>
      </c>
      <c r="E214" s="229" t="s">
        <v>917</v>
      </c>
      <c r="F214" s="230" t="s">
        <v>918</v>
      </c>
      <c r="G214" s="231" t="s">
        <v>361</v>
      </c>
      <c r="H214" s="232">
        <v>42</v>
      </c>
      <c r="I214" s="233"/>
      <c r="J214" s="234">
        <f>ROUND(I214*H214,2)</f>
        <v>0</v>
      </c>
      <c r="K214" s="235"/>
      <c r="L214" s="43"/>
      <c r="M214" s="236" t="s">
        <v>1</v>
      </c>
      <c r="N214" s="237" t="s">
        <v>49</v>
      </c>
      <c r="O214" s="90"/>
      <c r="P214" s="238">
        <f>O214*H214</f>
        <v>0</v>
      </c>
      <c r="Q214" s="238">
        <v>0</v>
      </c>
      <c r="R214" s="238">
        <f>Q214*H214</f>
        <v>0</v>
      </c>
      <c r="S214" s="238">
        <v>0</v>
      </c>
      <c r="T214" s="239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240" t="s">
        <v>236</v>
      </c>
      <c r="AT214" s="240" t="s">
        <v>223</v>
      </c>
      <c r="AU214" s="240" t="s">
        <v>95</v>
      </c>
      <c r="AY214" s="15" t="s">
        <v>222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5" t="s">
        <v>92</v>
      </c>
      <c r="BK214" s="241">
        <f>ROUND(I214*H214,2)</f>
        <v>0</v>
      </c>
      <c r="BL214" s="15" t="s">
        <v>236</v>
      </c>
      <c r="BM214" s="240" t="s">
        <v>919</v>
      </c>
    </row>
    <row r="215" s="13" customFormat="1">
      <c r="A215" s="13"/>
      <c r="B215" s="242"/>
      <c r="C215" s="243"/>
      <c r="D215" s="244" t="s">
        <v>280</v>
      </c>
      <c r="E215" s="245" t="s">
        <v>1</v>
      </c>
      <c r="F215" s="246" t="s">
        <v>2634</v>
      </c>
      <c r="G215" s="243"/>
      <c r="H215" s="247">
        <v>42</v>
      </c>
      <c r="I215" s="248"/>
      <c r="J215" s="243"/>
      <c r="K215" s="243"/>
      <c r="L215" s="249"/>
      <c r="M215" s="250"/>
      <c r="N215" s="251"/>
      <c r="O215" s="251"/>
      <c r="P215" s="251"/>
      <c r="Q215" s="251"/>
      <c r="R215" s="251"/>
      <c r="S215" s="251"/>
      <c r="T215" s="25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3" t="s">
        <v>280</v>
      </c>
      <c r="AU215" s="253" t="s">
        <v>95</v>
      </c>
      <c r="AV215" s="13" t="s">
        <v>95</v>
      </c>
      <c r="AW215" s="13" t="s">
        <v>39</v>
      </c>
      <c r="AX215" s="13" t="s">
        <v>92</v>
      </c>
      <c r="AY215" s="253" t="s">
        <v>222</v>
      </c>
    </row>
    <row r="216" s="2" customFormat="1" ht="24.15" customHeight="1">
      <c r="A216" s="37"/>
      <c r="B216" s="38"/>
      <c r="C216" s="228" t="s">
        <v>671</v>
      </c>
      <c r="D216" s="228" t="s">
        <v>223</v>
      </c>
      <c r="E216" s="229" t="s">
        <v>921</v>
      </c>
      <c r="F216" s="230" t="s">
        <v>922</v>
      </c>
      <c r="G216" s="231" t="s">
        <v>361</v>
      </c>
      <c r="H216" s="232">
        <v>192</v>
      </c>
      <c r="I216" s="233"/>
      <c r="J216" s="234">
        <f>ROUND(I216*H216,2)</f>
        <v>0</v>
      </c>
      <c r="K216" s="235"/>
      <c r="L216" s="43"/>
      <c r="M216" s="236" t="s">
        <v>1</v>
      </c>
      <c r="N216" s="237" t="s">
        <v>49</v>
      </c>
      <c r="O216" s="90"/>
      <c r="P216" s="238">
        <f>O216*H216</f>
        <v>0</v>
      </c>
      <c r="Q216" s="238">
        <v>0.0060099999999999997</v>
      </c>
      <c r="R216" s="238">
        <f>Q216*H216</f>
        <v>1.1539199999999998</v>
      </c>
      <c r="S216" s="238">
        <v>0</v>
      </c>
      <c r="T216" s="239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240" t="s">
        <v>236</v>
      </c>
      <c r="AT216" s="240" t="s">
        <v>223</v>
      </c>
      <c r="AU216" s="240" t="s">
        <v>95</v>
      </c>
      <c r="AY216" s="15" t="s">
        <v>222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5" t="s">
        <v>92</v>
      </c>
      <c r="BK216" s="241">
        <f>ROUND(I216*H216,2)</f>
        <v>0</v>
      </c>
      <c r="BL216" s="15" t="s">
        <v>236</v>
      </c>
      <c r="BM216" s="240" t="s">
        <v>923</v>
      </c>
    </row>
    <row r="217" s="13" customFormat="1">
      <c r="A217" s="13"/>
      <c r="B217" s="242"/>
      <c r="C217" s="243"/>
      <c r="D217" s="244" t="s">
        <v>280</v>
      </c>
      <c r="E217" s="245" t="s">
        <v>1</v>
      </c>
      <c r="F217" s="246" t="s">
        <v>2632</v>
      </c>
      <c r="G217" s="243"/>
      <c r="H217" s="247">
        <v>192</v>
      </c>
      <c r="I217" s="248"/>
      <c r="J217" s="243"/>
      <c r="K217" s="243"/>
      <c r="L217" s="249"/>
      <c r="M217" s="250"/>
      <c r="N217" s="251"/>
      <c r="O217" s="251"/>
      <c r="P217" s="251"/>
      <c r="Q217" s="251"/>
      <c r="R217" s="251"/>
      <c r="S217" s="251"/>
      <c r="T217" s="25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3" t="s">
        <v>280</v>
      </c>
      <c r="AU217" s="253" t="s">
        <v>95</v>
      </c>
      <c r="AV217" s="13" t="s">
        <v>95</v>
      </c>
      <c r="AW217" s="13" t="s">
        <v>39</v>
      </c>
      <c r="AX217" s="13" t="s">
        <v>84</v>
      </c>
      <c r="AY217" s="253" t="s">
        <v>222</v>
      </c>
    </row>
    <row r="218" s="2" customFormat="1" ht="24.15" customHeight="1">
      <c r="A218" s="37"/>
      <c r="B218" s="38"/>
      <c r="C218" s="228" t="s">
        <v>677</v>
      </c>
      <c r="D218" s="228" t="s">
        <v>223</v>
      </c>
      <c r="E218" s="229" t="s">
        <v>925</v>
      </c>
      <c r="F218" s="230" t="s">
        <v>926</v>
      </c>
      <c r="G218" s="231" t="s">
        <v>361</v>
      </c>
      <c r="H218" s="232">
        <v>252</v>
      </c>
      <c r="I218" s="233"/>
      <c r="J218" s="234">
        <f>ROUND(I218*H218,2)</f>
        <v>0</v>
      </c>
      <c r="K218" s="235"/>
      <c r="L218" s="43"/>
      <c r="M218" s="236" t="s">
        <v>1</v>
      </c>
      <c r="N218" s="237" t="s">
        <v>49</v>
      </c>
      <c r="O218" s="90"/>
      <c r="P218" s="238">
        <f>O218*H218</f>
        <v>0</v>
      </c>
      <c r="Q218" s="238">
        <v>0.00060999999999999997</v>
      </c>
      <c r="R218" s="238">
        <f>Q218*H218</f>
        <v>0.15372</v>
      </c>
      <c r="S218" s="238">
        <v>0</v>
      </c>
      <c r="T218" s="239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240" t="s">
        <v>236</v>
      </c>
      <c r="AT218" s="240" t="s">
        <v>223</v>
      </c>
      <c r="AU218" s="240" t="s">
        <v>95</v>
      </c>
      <c r="AY218" s="15" t="s">
        <v>222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5" t="s">
        <v>92</v>
      </c>
      <c r="BK218" s="241">
        <f>ROUND(I218*H218,2)</f>
        <v>0</v>
      </c>
      <c r="BL218" s="15" t="s">
        <v>236</v>
      </c>
      <c r="BM218" s="240" t="s">
        <v>927</v>
      </c>
    </row>
    <row r="219" s="13" customFormat="1">
      <c r="A219" s="13"/>
      <c r="B219" s="242"/>
      <c r="C219" s="243"/>
      <c r="D219" s="244" t="s">
        <v>280</v>
      </c>
      <c r="E219" s="245" t="s">
        <v>1</v>
      </c>
      <c r="F219" s="246" t="s">
        <v>2635</v>
      </c>
      <c r="G219" s="243"/>
      <c r="H219" s="247">
        <v>252</v>
      </c>
      <c r="I219" s="248"/>
      <c r="J219" s="243"/>
      <c r="K219" s="243"/>
      <c r="L219" s="249"/>
      <c r="M219" s="250"/>
      <c r="N219" s="251"/>
      <c r="O219" s="251"/>
      <c r="P219" s="251"/>
      <c r="Q219" s="251"/>
      <c r="R219" s="251"/>
      <c r="S219" s="251"/>
      <c r="T219" s="25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3" t="s">
        <v>280</v>
      </c>
      <c r="AU219" s="253" t="s">
        <v>95</v>
      </c>
      <c r="AV219" s="13" t="s">
        <v>95</v>
      </c>
      <c r="AW219" s="13" t="s">
        <v>39</v>
      </c>
      <c r="AX219" s="13" t="s">
        <v>92</v>
      </c>
      <c r="AY219" s="253" t="s">
        <v>222</v>
      </c>
    </row>
    <row r="220" s="2" customFormat="1" ht="33" customHeight="1">
      <c r="A220" s="37"/>
      <c r="B220" s="38"/>
      <c r="C220" s="228" t="s">
        <v>681</v>
      </c>
      <c r="D220" s="228" t="s">
        <v>223</v>
      </c>
      <c r="E220" s="229" t="s">
        <v>929</v>
      </c>
      <c r="F220" s="230" t="s">
        <v>930</v>
      </c>
      <c r="G220" s="231" t="s">
        <v>361</v>
      </c>
      <c r="H220" s="232">
        <v>84</v>
      </c>
      <c r="I220" s="233"/>
      <c r="J220" s="234">
        <f>ROUND(I220*H220,2)</f>
        <v>0</v>
      </c>
      <c r="K220" s="235"/>
      <c r="L220" s="43"/>
      <c r="M220" s="236" t="s">
        <v>1</v>
      </c>
      <c r="N220" s="237" t="s">
        <v>49</v>
      </c>
      <c r="O220" s="90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240" t="s">
        <v>236</v>
      </c>
      <c r="AT220" s="240" t="s">
        <v>223</v>
      </c>
      <c r="AU220" s="240" t="s">
        <v>95</v>
      </c>
      <c r="AY220" s="15" t="s">
        <v>222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5" t="s">
        <v>92</v>
      </c>
      <c r="BK220" s="241">
        <f>ROUND(I220*H220,2)</f>
        <v>0</v>
      </c>
      <c r="BL220" s="15" t="s">
        <v>236</v>
      </c>
      <c r="BM220" s="240" t="s">
        <v>931</v>
      </c>
    </row>
    <row r="221" s="13" customFormat="1">
      <c r="A221" s="13"/>
      <c r="B221" s="242"/>
      <c r="C221" s="243"/>
      <c r="D221" s="244" t="s">
        <v>280</v>
      </c>
      <c r="E221" s="245" t="s">
        <v>1</v>
      </c>
      <c r="F221" s="246" t="s">
        <v>2636</v>
      </c>
      <c r="G221" s="243"/>
      <c r="H221" s="247">
        <v>84</v>
      </c>
      <c r="I221" s="248"/>
      <c r="J221" s="243"/>
      <c r="K221" s="243"/>
      <c r="L221" s="249"/>
      <c r="M221" s="250"/>
      <c r="N221" s="251"/>
      <c r="O221" s="251"/>
      <c r="P221" s="251"/>
      <c r="Q221" s="251"/>
      <c r="R221" s="251"/>
      <c r="S221" s="251"/>
      <c r="T221" s="25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3" t="s">
        <v>280</v>
      </c>
      <c r="AU221" s="253" t="s">
        <v>95</v>
      </c>
      <c r="AV221" s="13" t="s">
        <v>95</v>
      </c>
      <c r="AW221" s="13" t="s">
        <v>39</v>
      </c>
      <c r="AX221" s="13" t="s">
        <v>92</v>
      </c>
      <c r="AY221" s="253" t="s">
        <v>222</v>
      </c>
    </row>
    <row r="222" s="2" customFormat="1" ht="33" customHeight="1">
      <c r="A222" s="37"/>
      <c r="B222" s="38"/>
      <c r="C222" s="228" t="s">
        <v>685</v>
      </c>
      <c r="D222" s="228" t="s">
        <v>223</v>
      </c>
      <c r="E222" s="229" t="s">
        <v>933</v>
      </c>
      <c r="F222" s="230" t="s">
        <v>934</v>
      </c>
      <c r="G222" s="231" t="s">
        <v>361</v>
      </c>
      <c r="H222" s="232">
        <v>420</v>
      </c>
      <c r="I222" s="233"/>
      <c r="J222" s="234">
        <f>ROUND(I222*H222,2)</f>
        <v>0</v>
      </c>
      <c r="K222" s="235"/>
      <c r="L222" s="43"/>
      <c r="M222" s="236" t="s">
        <v>1</v>
      </c>
      <c r="N222" s="237" t="s">
        <v>49</v>
      </c>
      <c r="O222" s="90"/>
      <c r="P222" s="238">
        <f>O222*H222</f>
        <v>0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236</v>
      </c>
      <c r="AT222" s="240" t="s">
        <v>223</v>
      </c>
      <c r="AU222" s="240" t="s">
        <v>95</v>
      </c>
      <c r="AY222" s="15" t="s">
        <v>222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236</v>
      </c>
      <c r="BM222" s="240" t="s">
        <v>935</v>
      </c>
    </row>
    <row r="223" s="13" customFormat="1">
      <c r="A223" s="13"/>
      <c r="B223" s="242"/>
      <c r="C223" s="243"/>
      <c r="D223" s="244" t="s">
        <v>280</v>
      </c>
      <c r="E223" s="245" t="s">
        <v>1</v>
      </c>
      <c r="F223" s="246" t="s">
        <v>2637</v>
      </c>
      <c r="G223" s="243"/>
      <c r="H223" s="247">
        <v>420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280</v>
      </c>
      <c r="AU223" s="253" t="s">
        <v>95</v>
      </c>
      <c r="AV223" s="13" t="s">
        <v>95</v>
      </c>
      <c r="AW223" s="13" t="s">
        <v>39</v>
      </c>
      <c r="AX223" s="13" t="s">
        <v>84</v>
      </c>
      <c r="AY223" s="253" t="s">
        <v>222</v>
      </c>
    </row>
    <row r="224" s="2" customFormat="1" ht="24.15" customHeight="1">
      <c r="A224" s="37"/>
      <c r="B224" s="38"/>
      <c r="C224" s="228" t="s">
        <v>689</v>
      </c>
      <c r="D224" s="228" t="s">
        <v>223</v>
      </c>
      <c r="E224" s="229" t="s">
        <v>937</v>
      </c>
      <c r="F224" s="230" t="s">
        <v>938</v>
      </c>
      <c r="G224" s="231" t="s">
        <v>361</v>
      </c>
      <c r="H224" s="232">
        <v>210</v>
      </c>
      <c r="I224" s="233"/>
      <c r="J224" s="234">
        <f>ROUND(I224*H224,2)</f>
        <v>0</v>
      </c>
      <c r="K224" s="235"/>
      <c r="L224" s="43"/>
      <c r="M224" s="236" t="s">
        <v>1</v>
      </c>
      <c r="N224" s="237" t="s">
        <v>49</v>
      </c>
      <c r="O224" s="90"/>
      <c r="P224" s="238">
        <f>O224*H224</f>
        <v>0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236</v>
      </c>
      <c r="AT224" s="240" t="s">
        <v>223</v>
      </c>
      <c r="AU224" s="240" t="s">
        <v>95</v>
      </c>
      <c r="AY224" s="15" t="s">
        <v>222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236</v>
      </c>
      <c r="BM224" s="240" t="s">
        <v>939</v>
      </c>
    </row>
    <row r="225" s="13" customFormat="1">
      <c r="A225" s="13"/>
      <c r="B225" s="242"/>
      <c r="C225" s="243"/>
      <c r="D225" s="244" t="s">
        <v>280</v>
      </c>
      <c r="E225" s="245" t="s">
        <v>1</v>
      </c>
      <c r="F225" s="246" t="s">
        <v>2638</v>
      </c>
      <c r="G225" s="243"/>
      <c r="H225" s="247">
        <v>210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280</v>
      </c>
      <c r="AU225" s="253" t="s">
        <v>95</v>
      </c>
      <c r="AV225" s="13" t="s">
        <v>95</v>
      </c>
      <c r="AW225" s="13" t="s">
        <v>39</v>
      </c>
      <c r="AX225" s="13" t="s">
        <v>92</v>
      </c>
      <c r="AY225" s="253" t="s">
        <v>222</v>
      </c>
    </row>
    <row r="226" s="2" customFormat="1" ht="24.15" customHeight="1">
      <c r="A226" s="37"/>
      <c r="B226" s="38"/>
      <c r="C226" s="228" t="s">
        <v>693</v>
      </c>
      <c r="D226" s="228" t="s">
        <v>223</v>
      </c>
      <c r="E226" s="229" t="s">
        <v>941</v>
      </c>
      <c r="F226" s="230" t="s">
        <v>942</v>
      </c>
      <c r="G226" s="231" t="s">
        <v>361</v>
      </c>
      <c r="H226" s="232">
        <v>42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236</v>
      </c>
      <c r="AT226" s="240" t="s">
        <v>223</v>
      </c>
      <c r="AU226" s="240" t="s">
        <v>95</v>
      </c>
      <c r="AY226" s="15" t="s">
        <v>222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236</v>
      </c>
      <c r="BM226" s="240" t="s">
        <v>943</v>
      </c>
    </row>
    <row r="227" s="13" customFormat="1">
      <c r="A227" s="13"/>
      <c r="B227" s="242"/>
      <c r="C227" s="243"/>
      <c r="D227" s="244" t="s">
        <v>280</v>
      </c>
      <c r="E227" s="245" t="s">
        <v>1</v>
      </c>
      <c r="F227" s="246" t="s">
        <v>2639</v>
      </c>
      <c r="G227" s="243"/>
      <c r="H227" s="247">
        <v>42</v>
      </c>
      <c r="I227" s="248"/>
      <c r="J227" s="243"/>
      <c r="K227" s="243"/>
      <c r="L227" s="249"/>
      <c r="M227" s="250"/>
      <c r="N227" s="251"/>
      <c r="O227" s="251"/>
      <c r="P227" s="251"/>
      <c r="Q227" s="251"/>
      <c r="R227" s="251"/>
      <c r="S227" s="251"/>
      <c r="T227" s="25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3" t="s">
        <v>280</v>
      </c>
      <c r="AU227" s="253" t="s">
        <v>95</v>
      </c>
      <c r="AV227" s="13" t="s">
        <v>95</v>
      </c>
      <c r="AW227" s="13" t="s">
        <v>39</v>
      </c>
      <c r="AX227" s="13" t="s">
        <v>92</v>
      </c>
      <c r="AY227" s="253" t="s">
        <v>222</v>
      </c>
    </row>
    <row r="228" s="2" customFormat="1" ht="24.15" customHeight="1">
      <c r="A228" s="37"/>
      <c r="B228" s="38"/>
      <c r="C228" s="228" t="s">
        <v>697</v>
      </c>
      <c r="D228" s="228" t="s">
        <v>223</v>
      </c>
      <c r="E228" s="229" t="s">
        <v>2640</v>
      </c>
      <c r="F228" s="230" t="s">
        <v>2641</v>
      </c>
      <c r="G228" s="231" t="s">
        <v>361</v>
      </c>
      <c r="H228" s="232">
        <v>10</v>
      </c>
      <c r="I228" s="233"/>
      <c r="J228" s="234">
        <f>ROUND(I228*H228,2)</f>
        <v>0</v>
      </c>
      <c r="K228" s="235"/>
      <c r="L228" s="43"/>
      <c r="M228" s="236" t="s">
        <v>1</v>
      </c>
      <c r="N228" s="237" t="s">
        <v>49</v>
      </c>
      <c r="O228" s="90"/>
      <c r="P228" s="238">
        <f>O228*H228</f>
        <v>0</v>
      </c>
      <c r="Q228" s="238">
        <v>0.089219999999999994</v>
      </c>
      <c r="R228" s="238">
        <f>Q228*H228</f>
        <v>0.89219999999999988</v>
      </c>
      <c r="S228" s="238">
        <v>0</v>
      </c>
      <c r="T228" s="239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240" t="s">
        <v>236</v>
      </c>
      <c r="AT228" s="240" t="s">
        <v>223</v>
      </c>
      <c r="AU228" s="240" t="s">
        <v>95</v>
      </c>
      <c r="AY228" s="15" t="s">
        <v>222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5" t="s">
        <v>92</v>
      </c>
      <c r="BK228" s="241">
        <f>ROUND(I228*H228,2)</f>
        <v>0</v>
      </c>
      <c r="BL228" s="15" t="s">
        <v>236</v>
      </c>
      <c r="BM228" s="240" t="s">
        <v>2642</v>
      </c>
    </row>
    <row r="229" s="2" customFormat="1" ht="21.75" customHeight="1">
      <c r="A229" s="37"/>
      <c r="B229" s="38"/>
      <c r="C229" s="228" t="s">
        <v>701</v>
      </c>
      <c r="D229" s="228" t="s">
        <v>223</v>
      </c>
      <c r="E229" s="229" t="s">
        <v>944</v>
      </c>
      <c r="F229" s="230" t="s">
        <v>945</v>
      </c>
      <c r="G229" s="231" t="s">
        <v>314</v>
      </c>
      <c r="H229" s="232">
        <v>240</v>
      </c>
      <c r="I229" s="233"/>
      <c r="J229" s="234">
        <f>ROUND(I229*H229,2)</f>
        <v>0</v>
      </c>
      <c r="K229" s="235"/>
      <c r="L229" s="43"/>
      <c r="M229" s="236" t="s">
        <v>1</v>
      </c>
      <c r="N229" s="237" t="s">
        <v>49</v>
      </c>
      <c r="O229" s="90"/>
      <c r="P229" s="238">
        <f>O229*H229</f>
        <v>0</v>
      </c>
      <c r="Q229" s="238">
        <v>0.0035999999999999999</v>
      </c>
      <c r="R229" s="238">
        <f>Q229*H229</f>
        <v>0.86399999999999999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236</v>
      </c>
      <c r="AT229" s="240" t="s">
        <v>223</v>
      </c>
      <c r="AU229" s="240" t="s">
        <v>95</v>
      </c>
      <c r="AY229" s="15" t="s">
        <v>222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236</v>
      </c>
      <c r="BM229" s="240" t="s">
        <v>946</v>
      </c>
    </row>
    <row r="230" s="13" customFormat="1">
      <c r="A230" s="13"/>
      <c r="B230" s="242"/>
      <c r="C230" s="243"/>
      <c r="D230" s="244" t="s">
        <v>280</v>
      </c>
      <c r="E230" s="245" t="s">
        <v>1</v>
      </c>
      <c r="F230" s="246" t="s">
        <v>2643</v>
      </c>
      <c r="G230" s="243"/>
      <c r="H230" s="247">
        <v>240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280</v>
      </c>
      <c r="AU230" s="253" t="s">
        <v>95</v>
      </c>
      <c r="AV230" s="13" t="s">
        <v>95</v>
      </c>
      <c r="AW230" s="13" t="s">
        <v>39</v>
      </c>
      <c r="AX230" s="13" t="s">
        <v>84</v>
      </c>
      <c r="AY230" s="253" t="s">
        <v>222</v>
      </c>
    </row>
    <row r="231" s="2" customFormat="1" ht="24.15" customHeight="1">
      <c r="A231" s="37"/>
      <c r="B231" s="38"/>
      <c r="C231" s="228" t="s">
        <v>705</v>
      </c>
      <c r="D231" s="228" t="s">
        <v>223</v>
      </c>
      <c r="E231" s="229" t="s">
        <v>948</v>
      </c>
      <c r="F231" s="230" t="s">
        <v>949</v>
      </c>
      <c r="G231" s="231" t="s">
        <v>314</v>
      </c>
      <c r="H231" s="232">
        <v>240</v>
      </c>
      <c r="I231" s="233"/>
      <c r="J231" s="234">
        <f>ROUND(I231*H231,2)</f>
        <v>0</v>
      </c>
      <c r="K231" s="235"/>
      <c r="L231" s="43"/>
      <c r="M231" s="236" t="s">
        <v>1</v>
      </c>
      <c r="N231" s="237" t="s">
        <v>49</v>
      </c>
      <c r="O231" s="90"/>
      <c r="P231" s="238">
        <f>O231*H231</f>
        <v>0</v>
      </c>
      <c r="Q231" s="238">
        <v>0.00022000000000000001</v>
      </c>
      <c r="R231" s="238">
        <f>Q231*H231</f>
        <v>0.0528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236</v>
      </c>
      <c r="AT231" s="240" t="s">
        <v>223</v>
      </c>
      <c r="AU231" s="240" t="s">
        <v>95</v>
      </c>
      <c r="AY231" s="15" t="s">
        <v>222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236</v>
      </c>
      <c r="BM231" s="240" t="s">
        <v>950</v>
      </c>
    </row>
    <row r="232" s="13" customFormat="1">
      <c r="A232" s="13"/>
      <c r="B232" s="242"/>
      <c r="C232" s="243"/>
      <c r="D232" s="244" t="s">
        <v>280</v>
      </c>
      <c r="E232" s="245" t="s">
        <v>1</v>
      </c>
      <c r="F232" s="246" t="s">
        <v>2643</v>
      </c>
      <c r="G232" s="243"/>
      <c r="H232" s="247">
        <v>240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280</v>
      </c>
      <c r="AU232" s="253" t="s">
        <v>95</v>
      </c>
      <c r="AV232" s="13" t="s">
        <v>95</v>
      </c>
      <c r="AW232" s="13" t="s">
        <v>39</v>
      </c>
      <c r="AX232" s="13" t="s">
        <v>84</v>
      </c>
      <c r="AY232" s="253" t="s">
        <v>222</v>
      </c>
    </row>
    <row r="233" s="2" customFormat="1" ht="24.15" customHeight="1">
      <c r="A233" s="37"/>
      <c r="B233" s="38"/>
      <c r="C233" s="228" t="s">
        <v>710</v>
      </c>
      <c r="D233" s="228" t="s">
        <v>223</v>
      </c>
      <c r="E233" s="229" t="s">
        <v>951</v>
      </c>
      <c r="F233" s="230" t="s">
        <v>952</v>
      </c>
      <c r="G233" s="231" t="s">
        <v>314</v>
      </c>
      <c r="H233" s="232">
        <v>240</v>
      </c>
      <c r="I233" s="233"/>
      <c r="J233" s="234">
        <f>ROUND(I233*H233,2)</f>
        <v>0</v>
      </c>
      <c r="K233" s="235"/>
      <c r="L233" s="43"/>
      <c r="M233" s="236" t="s">
        <v>1</v>
      </c>
      <c r="N233" s="237" t="s">
        <v>49</v>
      </c>
      <c r="O233" s="90"/>
      <c r="P233" s="238">
        <f>O233*H233</f>
        <v>0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236</v>
      </c>
      <c r="AT233" s="240" t="s">
        <v>223</v>
      </c>
      <c r="AU233" s="240" t="s">
        <v>95</v>
      </c>
      <c r="AY233" s="15" t="s">
        <v>222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236</v>
      </c>
      <c r="BM233" s="240" t="s">
        <v>953</v>
      </c>
    </row>
    <row r="234" s="13" customFormat="1">
      <c r="A234" s="13"/>
      <c r="B234" s="242"/>
      <c r="C234" s="243"/>
      <c r="D234" s="244" t="s">
        <v>280</v>
      </c>
      <c r="E234" s="245" t="s">
        <v>1</v>
      </c>
      <c r="F234" s="246" t="s">
        <v>2643</v>
      </c>
      <c r="G234" s="243"/>
      <c r="H234" s="247">
        <v>240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280</v>
      </c>
      <c r="AU234" s="253" t="s">
        <v>95</v>
      </c>
      <c r="AV234" s="13" t="s">
        <v>95</v>
      </c>
      <c r="AW234" s="13" t="s">
        <v>39</v>
      </c>
      <c r="AX234" s="13" t="s">
        <v>84</v>
      </c>
      <c r="AY234" s="253" t="s">
        <v>222</v>
      </c>
    </row>
    <row r="235" s="12" customFormat="1" ht="22.8" customHeight="1">
      <c r="A235" s="12"/>
      <c r="B235" s="212"/>
      <c r="C235" s="213"/>
      <c r="D235" s="214" t="s">
        <v>83</v>
      </c>
      <c r="E235" s="226" t="s">
        <v>251</v>
      </c>
      <c r="F235" s="226" t="s">
        <v>529</v>
      </c>
      <c r="G235" s="213"/>
      <c r="H235" s="213"/>
      <c r="I235" s="216"/>
      <c r="J235" s="227">
        <f>BK235</f>
        <v>0</v>
      </c>
      <c r="K235" s="213"/>
      <c r="L235" s="218"/>
      <c r="M235" s="219"/>
      <c r="N235" s="220"/>
      <c r="O235" s="220"/>
      <c r="P235" s="221">
        <f>P236+SUM(P237:P275)</f>
        <v>0</v>
      </c>
      <c r="Q235" s="220"/>
      <c r="R235" s="221">
        <f>R236+SUM(R237:R275)</f>
        <v>4.0908900000000008</v>
      </c>
      <c r="S235" s="220"/>
      <c r="T235" s="222">
        <f>T236+SUM(T237:T275)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23" t="s">
        <v>92</v>
      </c>
      <c r="AT235" s="224" t="s">
        <v>83</v>
      </c>
      <c r="AU235" s="224" t="s">
        <v>92</v>
      </c>
      <c r="AY235" s="223" t="s">
        <v>222</v>
      </c>
      <c r="BK235" s="225">
        <f>BK236+SUM(BK237:BK275)</f>
        <v>0</v>
      </c>
    </row>
    <row r="236" s="2" customFormat="1" ht="37.8" customHeight="1">
      <c r="A236" s="37"/>
      <c r="B236" s="38"/>
      <c r="C236" s="259" t="s">
        <v>316</v>
      </c>
      <c r="D236" s="259" t="s">
        <v>405</v>
      </c>
      <c r="E236" s="260" t="s">
        <v>2644</v>
      </c>
      <c r="F236" s="261" t="s">
        <v>2645</v>
      </c>
      <c r="G236" s="262" t="s">
        <v>314</v>
      </c>
      <c r="H236" s="263">
        <v>9</v>
      </c>
      <c r="I236" s="264"/>
      <c r="J236" s="265">
        <f>ROUND(I236*H236,2)</f>
        <v>0</v>
      </c>
      <c r="K236" s="266"/>
      <c r="L236" s="267"/>
      <c r="M236" s="268" t="s">
        <v>1</v>
      </c>
      <c r="N236" s="269" t="s">
        <v>49</v>
      </c>
      <c r="O236" s="90"/>
      <c r="P236" s="238">
        <f>O236*H236</f>
        <v>0</v>
      </c>
      <c r="Q236" s="238">
        <v>0.00068000000000000005</v>
      </c>
      <c r="R236" s="238">
        <f>Q236*H236</f>
        <v>0.0061200000000000004</v>
      </c>
      <c r="S236" s="238">
        <v>0</v>
      </c>
      <c r="T236" s="239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240" t="s">
        <v>251</v>
      </c>
      <c r="AT236" s="240" t="s">
        <v>405</v>
      </c>
      <c r="AU236" s="240" t="s">
        <v>95</v>
      </c>
      <c r="AY236" s="15" t="s">
        <v>222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5" t="s">
        <v>92</v>
      </c>
      <c r="BK236" s="241">
        <f>ROUND(I236*H236,2)</f>
        <v>0</v>
      </c>
      <c r="BL236" s="15" t="s">
        <v>236</v>
      </c>
      <c r="BM236" s="240" t="s">
        <v>2646</v>
      </c>
    </row>
    <row r="237" s="13" customFormat="1">
      <c r="A237" s="13"/>
      <c r="B237" s="242"/>
      <c r="C237" s="243"/>
      <c r="D237" s="244" t="s">
        <v>280</v>
      </c>
      <c r="E237" s="245" t="s">
        <v>1</v>
      </c>
      <c r="F237" s="246" t="s">
        <v>255</v>
      </c>
      <c r="G237" s="243"/>
      <c r="H237" s="247">
        <v>9</v>
      </c>
      <c r="I237" s="248"/>
      <c r="J237" s="243"/>
      <c r="K237" s="243"/>
      <c r="L237" s="249"/>
      <c r="M237" s="250"/>
      <c r="N237" s="251"/>
      <c r="O237" s="251"/>
      <c r="P237" s="251"/>
      <c r="Q237" s="251"/>
      <c r="R237" s="251"/>
      <c r="S237" s="251"/>
      <c r="T237" s="25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3" t="s">
        <v>280</v>
      </c>
      <c r="AU237" s="253" t="s">
        <v>95</v>
      </c>
      <c r="AV237" s="13" t="s">
        <v>95</v>
      </c>
      <c r="AW237" s="13" t="s">
        <v>39</v>
      </c>
      <c r="AX237" s="13" t="s">
        <v>92</v>
      </c>
      <c r="AY237" s="253" t="s">
        <v>222</v>
      </c>
    </row>
    <row r="238" s="2" customFormat="1" ht="16.5" customHeight="1">
      <c r="A238" s="37"/>
      <c r="B238" s="38"/>
      <c r="C238" s="259" t="s">
        <v>719</v>
      </c>
      <c r="D238" s="259" t="s">
        <v>405</v>
      </c>
      <c r="E238" s="260" t="s">
        <v>2647</v>
      </c>
      <c r="F238" s="261" t="s">
        <v>2648</v>
      </c>
      <c r="G238" s="262" t="s">
        <v>314</v>
      </c>
      <c r="H238" s="263">
        <v>9</v>
      </c>
      <c r="I238" s="264"/>
      <c r="J238" s="265">
        <f>ROUND(I238*H238,2)</f>
        <v>0</v>
      </c>
      <c r="K238" s="266"/>
      <c r="L238" s="267"/>
      <c r="M238" s="268" t="s">
        <v>1</v>
      </c>
      <c r="N238" s="269" t="s">
        <v>49</v>
      </c>
      <c r="O238" s="90"/>
      <c r="P238" s="238">
        <f>O238*H238</f>
        <v>0</v>
      </c>
      <c r="Q238" s="238">
        <v>0.00012</v>
      </c>
      <c r="R238" s="238">
        <f>Q238*H238</f>
        <v>0.00108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251</v>
      </c>
      <c r="AT238" s="240" t="s">
        <v>405</v>
      </c>
      <c r="AU238" s="240" t="s">
        <v>95</v>
      </c>
      <c r="AY238" s="15" t="s">
        <v>222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236</v>
      </c>
      <c r="BM238" s="240" t="s">
        <v>2649</v>
      </c>
    </row>
    <row r="239" s="13" customFormat="1">
      <c r="A239" s="13"/>
      <c r="B239" s="242"/>
      <c r="C239" s="243"/>
      <c r="D239" s="244" t="s">
        <v>280</v>
      </c>
      <c r="E239" s="245" t="s">
        <v>1</v>
      </c>
      <c r="F239" s="246" t="s">
        <v>255</v>
      </c>
      <c r="G239" s="243"/>
      <c r="H239" s="247">
        <v>9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280</v>
      </c>
      <c r="AU239" s="253" t="s">
        <v>95</v>
      </c>
      <c r="AV239" s="13" t="s">
        <v>95</v>
      </c>
      <c r="AW239" s="13" t="s">
        <v>39</v>
      </c>
      <c r="AX239" s="13" t="s">
        <v>92</v>
      </c>
      <c r="AY239" s="253" t="s">
        <v>222</v>
      </c>
    </row>
    <row r="240" s="2" customFormat="1" ht="33" customHeight="1">
      <c r="A240" s="37"/>
      <c r="B240" s="38"/>
      <c r="C240" s="228" t="s">
        <v>723</v>
      </c>
      <c r="D240" s="228" t="s">
        <v>223</v>
      </c>
      <c r="E240" s="229" t="s">
        <v>2650</v>
      </c>
      <c r="F240" s="230" t="s">
        <v>2651</v>
      </c>
      <c r="G240" s="231" t="s">
        <v>314</v>
      </c>
      <c r="H240" s="232">
        <v>9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</v>
      </c>
      <c r="R240" s="238">
        <f>Q240*H240</f>
        <v>0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236</v>
      </c>
      <c r="AT240" s="240" t="s">
        <v>223</v>
      </c>
      <c r="AU240" s="240" t="s">
        <v>95</v>
      </c>
      <c r="AY240" s="15" t="s">
        <v>222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236</v>
      </c>
      <c r="BM240" s="240" t="s">
        <v>2652</v>
      </c>
    </row>
    <row r="241" s="13" customFormat="1">
      <c r="A241" s="13"/>
      <c r="B241" s="242"/>
      <c r="C241" s="243"/>
      <c r="D241" s="244" t="s">
        <v>280</v>
      </c>
      <c r="E241" s="245" t="s">
        <v>1</v>
      </c>
      <c r="F241" s="246" t="s">
        <v>255</v>
      </c>
      <c r="G241" s="243"/>
      <c r="H241" s="247">
        <v>9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280</v>
      </c>
      <c r="AU241" s="253" t="s">
        <v>95</v>
      </c>
      <c r="AV241" s="13" t="s">
        <v>95</v>
      </c>
      <c r="AW241" s="13" t="s">
        <v>39</v>
      </c>
      <c r="AX241" s="13" t="s">
        <v>92</v>
      </c>
      <c r="AY241" s="253" t="s">
        <v>222</v>
      </c>
    </row>
    <row r="242" s="2" customFormat="1" ht="33" customHeight="1">
      <c r="A242" s="37"/>
      <c r="B242" s="38"/>
      <c r="C242" s="228" t="s">
        <v>727</v>
      </c>
      <c r="D242" s="228" t="s">
        <v>223</v>
      </c>
      <c r="E242" s="229" t="s">
        <v>2653</v>
      </c>
      <c r="F242" s="230" t="s">
        <v>2654</v>
      </c>
      <c r="G242" s="231" t="s">
        <v>314</v>
      </c>
      <c r="H242" s="232">
        <v>504</v>
      </c>
      <c r="I242" s="233"/>
      <c r="J242" s="234">
        <f>ROUND(I242*H242,2)</f>
        <v>0</v>
      </c>
      <c r="K242" s="235"/>
      <c r="L242" s="43"/>
      <c r="M242" s="236" t="s">
        <v>1</v>
      </c>
      <c r="N242" s="237" t="s">
        <v>49</v>
      </c>
      <c r="O242" s="90"/>
      <c r="P242" s="238">
        <f>O242*H242</f>
        <v>0</v>
      </c>
      <c r="Q242" s="238">
        <v>1.0000000000000001E-05</v>
      </c>
      <c r="R242" s="238">
        <f>Q242*H242</f>
        <v>0.0050400000000000002</v>
      </c>
      <c r="S242" s="238">
        <v>0</v>
      </c>
      <c r="T242" s="239">
        <f>S242*H242</f>
        <v>0</v>
      </c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R242" s="240" t="s">
        <v>236</v>
      </c>
      <c r="AT242" s="240" t="s">
        <v>223</v>
      </c>
      <c r="AU242" s="240" t="s">
        <v>95</v>
      </c>
      <c r="AY242" s="15" t="s">
        <v>222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5" t="s">
        <v>92</v>
      </c>
      <c r="BK242" s="241">
        <f>ROUND(I242*H242,2)</f>
        <v>0</v>
      </c>
      <c r="BL242" s="15" t="s">
        <v>236</v>
      </c>
      <c r="BM242" s="240" t="s">
        <v>2655</v>
      </c>
    </row>
    <row r="243" s="13" customFormat="1">
      <c r="A243" s="13"/>
      <c r="B243" s="242"/>
      <c r="C243" s="243"/>
      <c r="D243" s="244" t="s">
        <v>280</v>
      </c>
      <c r="E243" s="245" t="s">
        <v>1</v>
      </c>
      <c r="F243" s="246" t="s">
        <v>2656</v>
      </c>
      <c r="G243" s="243"/>
      <c r="H243" s="247">
        <v>504</v>
      </c>
      <c r="I243" s="248"/>
      <c r="J243" s="243"/>
      <c r="K243" s="243"/>
      <c r="L243" s="249"/>
      <c r="M243" s="250"/>
      <c r="N243" s="251"/>
      <c r="O243" s="251"/>
      <c r="P243" s="251"/>
      <c r="Q243" s="251"/>
      <c r="R243" s="251"/>
      <c r="S243" s="251"/>
      <c r="T243" s="25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3" t="s">
        <v>280</v>
      </c>
      <c r="AU243" s="253" t="s">
        <v>95</v>
      </c>
      <c r="AV243" s="13" t="s">
        <v>95</v>
      </c>
      <c r="AW243" s="13" t="s">
        <v>39</v>
      </c>
      <c r="AX243" s="13" t="s">
        <v>92</v>
      </c>
      <c r="AY243" s="253" t="s">
        <v>222</v>
      </c>
    </row>
    <row r="244" s="2" customFormat="1" ht="24.15" customHeight="1">
      <c r="A244" s="37"/>
      <c r="B244" s="38"/>
      <c r="C244" s="259" t="s">
        <v>731</v>
      </c>
      <c r="D244" s="259" t="s">
        <v>405</v>
      </c>
      <c r="E244" s="260" t="s">
        <v>2657</v>
      </c>
      <c r="F244" s="261" t="s">
        <v>2658</v>
      </c>
      <c r="G244" s="262" t="s">
        <v>354</v>
      </c>
      <c r="H244" s="263">
        <v>94</v>
      </c>
      <c r="I244" s="264"/>
      <c r="J244" s="265">
        <f>ROUND(I244*H244,2)</f>
        <v>0</v>
      </c>
      <c r="K244" s="266"/>
      <c r="L244" s="267"/>
      <c r="M244" s="268" t="s">
        <v>1</v>
      </c>
      <c r="N244" s="269" t="s">
        <v>49</v>
      </c>
      <c r="O244" s="90"/>
      <c r="P244" s="238">
        <f>O244*H244</f>
        <v>0</v>
      </c>
      <c r="Q244" s="238">
        <v>0.02581</v>
      </c>
      <c r="R244" s="238">
        <f>Q244*H244</f>
        <v>2.4261400000000002</v>
      </c>
      <c r="S244" s="238">
        <v>0</v>
      </c>
      <c r="T244" s="239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240" t="s">
        <v>251</v>
      </c>
      <c r="AT244" s="240" t="s">
        <v>405</v>
      </c>
      <c r="AU244" s="240" t="s">
        <v>95</v>
      </c>
      <c r="AY244" s="15" t="s">
        <v>222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5" t="s">
        <v>92</v>
      </c>
      <c r="BK244" s="241">
        <f>ROUND(I244*H244,2)</f>
        <v>0</v>
      </c>
      <c r="BL244" s="15" t="s">
        <v>236</v>
      </c>
      <c r="BM244" s="240" t="s">
        <v>2659</v>
      </c>
    </row>
    <row r="245" s="13" customFormat="1">
      <c r="A245" s="13"/>
      <c r="B245" s="242"/>
      <c r="C245" s="243"/>
      <c r="D245" s="244" t="s">
        <v>280</v>
      </c>
      <c r="E245" s="245" t="s">
        <v>1</v>
      </c>
      <c r="F245" s="246" t="s">
        <v>1030</v>
      </c>
      <c r="G245" s="243"/>
      <c r="H245" s="247">
        <v>94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280</v>
      </c>
      <c r="AU245" s="253" t="s">
        <v>95</v>
      </c>
      <c r="AV245" s="13" t="s">
        <v>95</v>
      </c>
      <c r="AW245" s="13" t="s">
        <v>39</v>
      </c>
      <c r="AX245" s="13" t="s">
        <v>92</v>
      </c>
      <c r="AY245" s="253" t="s">
        <v>222</v>
      </c>
    </row>
    <row r="246" s="2" customFormat="1" ht="33" customHeight="1">
      <c r="A246" s="37"/>
      <c r="B246" s="38"/>
      <c r="C246" s="228" t="s">
        <v>735</v>
      </c>
      <c r="D246" s="228" t="s">
        <v>223</v>
      </c>
      <c r="E246" s="229" t="s">
        <v>2372</v>
      </c>
      <c r="F246" s="230" t="s">
        <v>2373</v>
      </c>
      <c r="G246" s="231" t="s">
        <v>314</v>
      </c>
      <c r="H246" s="232">
        <v>15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1.0000000000000001E-05</v>
      </c>
      <c r="R246" s="238">
        <f>Q246*H246</f>
        <v>0.00015000000000000001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236</v>
      </c>
      <c r="AT246" s="240" t="s">
        <v>223</v>
      </c>
      <c r="AU246" s="240" t="s">
        <v>95</v>
      </c>
      <c r="AY246" s="15" t="s">
        <v>222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236</v>
      </c>
      <c r="BM246" s="240" t="s">
        <v>2660</v>
      </c>
    </row>
    <row r="247" s="13" customFormat="1">
      <c r="A247" s="13"/>
      <c r="B247" s="242"/>
      <c r="C247" s="243"/>
      <c r="D247" s="244" t="s">
        <v>280</v>
      </c>
      <c r="E247" s="245" t="s">
        <v>1</v>
      </c>
      <c r="F247" s="246" t="s">
        <v>8</v>
      </c>
      <c r="G247" s="243"/>
      <c r="H247" s="247">
        <v>15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280</v>
      </c>
      <c r="AU247" s="253" t="s">
        <v>95</v>
      </c>
      <c r="AV247" s="13" t="s">
        <v>95</v>
      </c>
      <c r="AW247" s="13" t="s">
        <v>39</v>
      </c>
      <c r="AX247" s="13" t="s">
        <v>92</v>
      </c>
      <c r="AY247" s="253" t="s">
        <v>222</v>
      </c>
    </row>
    <row r="248" s="2" customFormat="1" ht="24.15" customHeight="1">
      <c r="A248" s="37"/>
      <c r="B248" s="38"/>
      <c r="C248" s="259" t="s">
        <v>739</v>
      </c>
      <c r="D248" s="259" t="s">
        <v>405</v>
      </c>
      <c r="E248" s="260" t="s">
        <v>2375</v>
      </c>
      <c r="F248" s="261" t="s">
        <v>2376</v>
      </c>
      <c r="G248" s="262" t="s">
        <v>354</v>
      </c>
      <c r="H248" s="263">
        <v>4</v>
      </c>
      <c r="I248" s="264"/>
      <c r="J248" s="265">
        <f>ROUND(I248*H248,2)</f>
        <v>0</v>
      </c>
      <c r="K248" s="266"/>
      <c r="L248" s="267"/>
      <c r="M248" s="268" t="s">
        <v>1</v>
      </c>
      <c r="N248" s="269" t="s">
        <v>49</v>
      </c>
      <c r="O248" s="90"/>
      <c r="P248" s="238">
        <f>O248*H248</f>
        <v>0</v>
      </c>
      <c r="Q248" s="238">
        <v>0.040300000000000002</v>
      </c>
      <c r="R248" s="238">
        <f>Q248*H248</f>
        <v>0.16120000000000001</v>
      </c>
      <c r="S248" s="238">
        <v>0</v>
      </c>
      <c r="T248" s="239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240" t="s">
        <v>251</v>
      </c>
      <c r="AT248" s="240" t="s">
        <v>405</v>
      </c>
      <c r="AU248" s="240" t="s">
        <v>95</v>
      </c>
      <c r="AY248" s="15" t="s">
        <v>222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5" t="s">
        <v>92</v>
      </c>
      <c r="BK248" s="241">
        <f>ROUND(I248*H248,2)</f>
        <v>0</v>
      </c>
      <c r="BL248" s="15" t="s">
        <v>236</v>
      </c>
      <c r="BM248" s="240" t="s">
        <v>2661</v>
      </c>
    </row>
    <row r="249" s="13" customFormat="1">
      <c r="A249" s="13"/>
      <c r="B249" s="242"/>
      <c r="C249" s="243"/>
      <c r="D249" s="244" t="s">
        <v>280</v>
      </c>
      <c r="E249" s="245" t="s">
        <v>1</v>
      </c>
      <c r="F249" s="246" t="s">
        <v>236</v>
      </c>
      <c r="G249" s="243"/>
      <c r="H249" s="247">
        <v>4</v>
      </c>
      <c r="I249" s="248"/>
      <c r="J249" s="243"/>
      <c r="K249" s="243"/>
      <c r="L249" s="249"/>
      <c r="M249" s="250"/>
      <c r="N249" s="251"/>
      <c r="O249" s="251"/>
      <c r="P249" s="251"/>
      <c r="Q249" s="251"/>
      <c r="R249" s="251"/>
      <c r="S249" s="251"/>
      <c r="T249" s="25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3" t="s">
        <v>280</v>
      </c>
      <c r="AU249" s="253" t="s">
        <v>95</v>
      </c>
      <c r="AV249" s="13" t="s">
        <v>95</v>
      </c>
      <c r="AW249" s="13" t="s">
        <v>39</v>
      </c>
      <c r="AX249" s="13" t="s">
        <v>92</v>
      </c>
      <c r="AY249" s="253" t="s">
        <v>222</v>
      </c>
    </row>
    <row r="250" s="2" customFormat="1" ht="33" customHeight="1">
      <c r="A250" s="37"/>
      <c r="B250" s="38"/>
      <c r="C250" s="228" t="s">
        <v>743</v>
      </c>
      <c r="D250" s="228" t="s">
        <v>223</v>
      </c>
      <c r="E250" s="229" t="s">
        <v>2662</v>
      </c>
      <c r="F250" s="230" t="s">
        <v>2663</v>
      </c>
      <c r="G250" s="231" t="s">
        <v>354</v>
      </c>
      <c r="H250" s="232">
        <v>376</v>
      </c>
      <c r="I250" s="233"/>
      <c r="J250" s="234">
        <f>ROUND(I250*H250,2)</f>
        <v>0</v>
      </c>
      <c r="K250" s="235"/>
      <c r="L250" s="43"/>
      <c r="M250" s="236" t="s">
        <v>1</v>
      </c>
      <c r="N250" s="237" t="s">
        <v>49</v>
      </c>
      <c r="O250" s="90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240" t="s">
        <v>236</v>
      </c>
      <c r="AT250" s="240" t="s">
        <v>223</v>
      </c>
      <c r="AU250" s="240" t="s">
        <v>95</v>
      </c>
      <c r="AY250" s="15" t="s">
        <v>222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5" t="s">
        <v>92</v>
      </c>
      <c r="BK250" s="241">
        <f>ROUND(I250*H250,2)</f>
        <v>0</v>
      </c>
      <c r="BL250" s="15" t="s">
        <v>236</v>
      </c>
      <c r="BM250" s="240" t="s">
        <v>2664</v>
      </c>
    </row>
    <row r="251" s="2" customFormat="1" ht="16.5" customHeight="1">
      <c r="A251" s="37"/>
      <c r="B251" s="38"/>
      <c r="C251" s="259" t="s">
        <v>747</v>
      </c>
      <c r="D251" s="259" t="s">
        <v>405</v>
      </c>
      <c r="E251" s="260" t="s">
        <v>2665</v>
      </c>
      <c r="F251" s="261" t="s">
        <v>2666</v>
      </c>
      <c r="G251" s="262" t="s">
        <v>354</v>
      </c>
      <c r="H251" s="263">
        <v>94</v>
      </c>
      <c r="I251" s="264"/>
      <c r="J251" s="265">
        <f>ROUND(I251*H251,2)</f>
        <v>0</v>
      </c>
      <c r="K251" s="266"/>
      <c r="L251" s="267"/>
      <c r="M251" s="268" t="s">
        <v>1</v>
      </c>
      <c r="N251" s="269" t="s">
        <v>49</v>
      </c>
      <c r="O251" s="90"/>
      <c r="P251" s="238">
        <f>O251*H251</f>
        <v>0</v>
      </c>
      <c r="Q251" s="238">
        <v>0.00064000000000000005</v>
      </c>
      <c r="R251" s="238">
        <f>Q251*H251</f>
        <v>0.060160000000000005</v>
      </c>
      <c r="S251" s="238">
        <v>0</v>
      </c>
      <c r="T251" s="239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240" t="s">
        <v>251</v>
      </c>
      <c r="AT251" s="240" t="s">
        <v>405</v>
      </c>
      <c r="AU251" s="240" t="s">
        <v>95</v>
      </c>
      <c r="AY251" s="15" t="s">
        <v>222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5" t="s">
        <v>92</v>
      </c>
      <c r="BK251" s="241">
        <f>ROUND(I251*H251,2)</f>
        <v>0</v>
      </c>
      <c r="BL251" s="15" t="s">
        <v>236</v>
      </c>
      <c r="BM251" s="240" t="s">
        <v>2667</v>
      </c>
    </row>
    <row r="252" s="13" customFormat="1">
      <c r="A252" s="13"/>
      <c r="B252" s="242"/>
      <c r="C252" s="243"/>
      <c r="D252" s="244" t="s">
        <v>280</v>
      </c>
      <c r="E252" s="245" t="s">
        <v>1</v>
      </c>
      <c r="F252" s="246" t="s">
        <v>1030</v>
      </c>
      <c r="G252" s="243"/>
      <c r="H252" s="247">
        <v>94</v>
      </c>
      <c r="I252" s="248"/>
      <c r="J252" s="243"/>
      <c r="K252" s="243"/>
      <c r="L252" s="249"/>
      <c r="M252" s="250"/>
      <c r="N252" s="251"/>
      <c r="O252" s="251"/>
      <c r="P252" s="251"/>
      <c r="Q252" s="251"/>
      <c r="R252" s="251"/>
      <c r="S252" s="251"/>
      <c r="T252" s="25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3" t="s">
        <v>280</v>
      </c>
      <c r="AU252" s="253" t="s">
        <v>95</v>
      </c>
      <c r="AV252" s="13" t="s">
        <v>95</v>
      </c>
      <c r="AW252" s="13" t="s">
        <v>39</v>
      </c>
      <c r="AX252" s="13" t="s">
        <v>92</v>
      </c>
      <c r="AY252" s="253" t="s">
        <v>222</v>
      </c>
    </row>
    <row r="253" s="2" customFormat="1" ht="16.5" customHeight="1">
      <c r="A253" s="37"/>
      <c r="B253" s="38"/>
      <c r="C253" s="259" t="s">
        <v>751</v>
      </c>
      <c r="D253" s="259" t="s">
        <v>405</v>
      </c>
      <c r="E253" s="260" t="s">
        <v>2668</v>
      </c>
      <c r="F253" s="261" t="s">
        <v>2669</v>
      </c>
      <c r="G253" s="262" t="s">
        <v>354</v>
      </c>
      <c r="H253" s="263">
        <v>94</v>
      </c>
      <c r="I253" s="264"/>
      <c r="J253" s="265">
        <f>ROUND(I253*H253,2)</f>
        <v>0</v>
      </c>
      <c r="K253" s="266"/>
      <c r="L253" s="267"/>
      <c r="M253" s="268" t="s">
        <v>1</v>
      </c>
      <c r="N253" s="269" t="s">
        <v>49</v>
      </c>
      <c r="O253" s="90"/>
      <c r="P253" s="238">
        <f>O253*H253</f>
        <v>0</v>
      </c>
      <c r="Q253" s="238">
        <v>0.00064999999999999997</v>
      </c>
      <c r="R253" s="238">
        <f>Q253*H253</f>
        <v>0.061099999999999995</v>
      </c>
      <c r="S253" s="238">
        <v>0</v>
      </c>
      <c r="T253" s="239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240" t="s">
        <v>251</v>
      </c>
      <c r="AT253" s="240" t="s">
        <v>405</v>
      </c>
      <c r="AU253" s="240" t="s">
        <v>95</v>
      </c>
      <c r="AY253" s="15" t="s">
        <v>222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5" t="s">
        <v>92</v>
      </c>
      <c r="BK253" s="241">
        <f>ROUND(I253*H253,2)</f>
        <v>0</v>
      </c>
      <c r="BL253" s="15" t="s">
        <v>236</v>
      </c>
      <c r="BM253" s="240" t="s">
        <v>2670</v>
      </c>
    </row>
    <row r="254" s="13" customFormat="1">
      <c r="A254" s="13"/>
      <c r="B254" s="242"/>
      <c r="C254" s="243"/>
      <c r="D254" s="244" t="s">
        <v>280</v>
      </c>
      <c r="E254" s="245" t="s">
        <v>1</v>
      </c>
      <c r="F254" s="246" t="s">
        <v>1030</v>
      </c>
      <c r="G254" s="243"/>
      <c r="H254" s="247">
        <v>94</v>
      </c>
      <c r="I254" s="248"/>
      <c r="J254" s="243"/>
      <c r="K254" s="243"/>
      <c r="L254" s="249"/>
      <c r="M254" s="250"/>
      <c r="N254" s="251"/>
      <c r="O254" s="251"/>
      <c r="P254" s="251"/>
      <c r="Q254" s="251"/>
      <c r="R254" s="251"/>
      <c r="S254" s="251"/>
      <c r="T254" s="25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3" t="s">
        <v>280</v>
      </c>
      <c r="AU254" s="253" t="s">
        <v>95</v>
      </c>
      <c r="AV254" s="13" t="s">
        <v>95</v>
      </c>
      <c r="AW254" s="13" t="s">
        <v>39</v>
      </c>
      <c r="AX254" s="13" t="s">
        <v>92</v>
      </c>
      <c r="AY254" s="253" t="s">
        <v>222</v>
      </c>
    </row>
    <row r="255" s="2" customFormat="1" ht="16.5" customHeight="1">
      <c r="A255" s="37"/>
      <c r="B255" s="38"/>
      <c r="C255" s="259" t="s">
        <v>709</v>
      </c>
      <c r="D255" s="259" t="s">
        <v>405</v>
      </c>
      <c r="E255" s="260" t="s">
        <v>2671</v>
      </c>
      <c r="F255" s="261" t="s">
        <v>2672</v>
      </c>
      <c r="G255" s="262" t="s">
        <v>354</v>
      </c>
      <c r="H255" s="263">
        <v>94</v>
      </c>
      <c r="I255" s="264"/>
      <c r="J255" s="265">
        <f>ROUND(I255*H255,2)</f>
        <v>0</v>
      </c>
      <c r="K255" s="266"/>
      <c r="L255" s="267"/>
      <c r="M255" s="268" t="s">
        <v>1</v>
      </c>
      <c r="N255" s="269" t="s">
        <v>49</v>
      </c>
      <c r="O255" s="90"/>
      <c r="P255" s="238">
        <f>O255*H255</f>
        <v>0</v>
      </c>
      <c r="Q255" s="238">
        <v>0.00054000000000000001</v>
      </c>
      <c r="R255" s="238">
        <f>Q255*H255</f>
        <v>0.05076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251</v>
      </c>
      <c r="AT255" s="240" t="s">
        <v>405</v>
      </c>
      <c r="AU255" s="240" t="s">
        <v>95</v>
      </c>
      <c r="AY255" s="15" t="s">
        <v>222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236</v>
      </c>
      <c r="BM255" s="240" t="s">
        <v>2673</v>
      </c>
    </row>
    <row r="256" s="13" customFormat="1">
      <c r="A256" s="13"/>
      <c r="B256" s="242"/>
      <c r="C256" s="243"/>
      <c r="D256" s="244" t="s">
        <v>280</v>
      </c>
      <c r="E256" s="245" t="s">
        <v>1</v>
      </c>
      <c r="F256" s="246" t="s">
        <v>1030</v>
      </c>
      <c r="G256" s="243"/>
      <c r="H256" s="247">
        <v>94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280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222</v>
      </c>
    </row>
    <row r="257" s="2" customFormat="1" ht="24.15" customHeight="1">
      <c r="A257" s="37"/>
      <c r="B257" s="38"/>
      <c r="C257" s="259" t="s">
        <v>758</v>
      </c>
      <c r="D257" s="259" t="s">
        <v>405</v>
      </c>
      <c r="E257" s="260" t="s">
        <v>2674</v>
      </c>
      <c r="F257" s="261" t="s">
        <v>2675</v>
      </c>
      <c r="G257" s="262" t="s">
        <v>354</v>
      </c>
      <c r="H257" s="263">
        <v>94</v>
      </c>
      <c r="I257" s="264"/>
      <c r="J257" s="265">
        <f>ROUND(I257*H257,2)</f>
        <v>0</v>
      </c>
      <c r="K257" s="266"/>
      <c r="L257" s="267"/>
      <c r="M257" s="268" t="s">
        <v>1</v>
      </c>
      <c r="N257" s="269" t="s">
        <v>49</v>
      </c>
      <c r="O257" s="90"/>
      <c r="P257" s="238">
        <f>O257*H257</f>
        <v>0</v>
      </c>
      <c r="Q257" s="238">
        <v>0.00029</v>
      </c>
      <c r="R257" s="238">
        <f>Q257*H257</f>
        <v>0.02726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251</v>
      </c>
      <c r="AT257" s="240" t="s">
        <v>405</v>
      </c>
      <c r="AU257" s="240" t="s">
        <v>95</v>
      </c>
      <c r="AY257" s="15" t="s">
        <v>222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236</v>
      </c>
      <c r="BM257" s="240" t="s">
        <v>2676</v>
      </c>
    </row>
    <row r="258" s="13" customFormat="1">
      <c r="A258" s="13"/>
      <c r="B258" s="242"/>
      <c r="C258" s="243"/>
      <c r="D258" s="244" t="s">
        <v>280</v>
      </c>
      <c r="E258" s="245" t="s">
        <v>1</v>
      </c>
      <c r="F258" s="246" t="s">
        <v>1030</v>
      </c>
      <c r="G258" s="243"/>
      <c r="H258" s="247">
        <v>94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280</v>
      </c>
      <c r="AU258" s="253" t="s">
        <v>95</v>
      </c>
      <c r="AV258" s="13" t="s">
        <v>95</v>
      </c>
      <c r="AW258" s="13" t="s">
        <v>39</v>
      </c>
      <c r="AX258" s="13" t="s">
        <v>92</v>
      </c>
      <c r="AY258" s="253" t="s">
        <v>222</v>
      </c>
    </row>
    <row r="259" s="2" customFormat="1" ht="33" customHeight="1">
      <c r="A259" s="37"/>
      <c r="B259" s="38"/>
      <c r="C259" s="228" t="s">
        <v>762</v>
      </c>
      <c r="D259" s="228" t="s">
        <v>223</v>
      </c>
      <c r="E259" s="229" t="s">
        <v>2378</v>
      </c>
      <c r="F259" s="230" t="s">
        <v>2379</v>
      </c>
      <c r="G259" s="231" t="s">
        <v>354</v>
      </c>
      <c r="H259" s="232">
        <v>16</v>
      </c>
      <c r="I259" s="233"/>
      <c r="J259" s="234">
        <f>ROUND(I259*H259,2)</f>
        <v>0</v>
      </c>
      <c r="K259" s="235"/>
      <c r="L259" s="43"/>
      <c r="M259" s="236" t="s">
        <v>1</v>
      </c>
      <c r="N259" s="237" t="s">
        <v>49</v>
      </c>
      <c r="O259" s="90"/>
      <c r="P259" s="238">
        <f>O259*H259</f>
        <v>0</v>
      </c>
      <c r="Q259" s="238">
        <v>0</v>
      </c>
      <c r="R259" s="238">
        <f>Q259*H259</f>
        <v>0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236</v>
      </c>
      <c r="AT259" s="240" t="s">
        <v>223</v>
      </c>
      <c r="AU259" s="240" t="s">
        <v>95</v>
      </c>
      <c r="AY259" s="15" t="s">
        <v>222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236</v>
      </c>
      <c r="BM259" s="240" t="s">
        <v>2677</v>
      </c>
    </row>
    <row r="260" s="2" customFormat="1" ht="16.5" customHeight="1">
      <c r="A260" s="37"/>
      <c r="B260" s="38"/>
      <c r="C260" s="259" t="s">
        <v>766</v>
      </c>
      <c r="D260" s="259" t="s">
        <v>405</v>
      </c>
      <c r="E260" s="260" t="s">
        <v>2381</v>
      </c>
      <c r="F260" s="261" t="s">
        <v>2382</v>
      </c>
      <c r="G260" s="262" t="s">
        <v>354</v>
      </c>
      <c r="H260" s="263">
        <v>4</v>
      </c>
      <c r="I260" s="264"/>
      <c r="J260" s="265">
        <f>ROUND(I260*H260,2)</f>
        <v>0</v>
      </c>
      <c r="K260" s="266"/>
      <c r="L260" s="267"/>
      <c r="M260" s="268" t="s">
        <v>1</v>
      </c>
      <c r="N260" s="269" t="s">
        <v>49</v>
      </c>
      <c r="O260" s="90"/>
      <c r="P260" s="238">
        <f>O260*H260</f>
        <v>0</v>
      </c>
      <c r="Q260" s="238">
        <v>0.0011000000000000001</v>
      </c>
      <c r="R260" s="238">
        <f>Q260*H260</f>
        <v>0.0044000000000000003</v>
      </c>
      <c r="S260" s="238">
        <v>0</v>
      </c>
      <c r="T260" s="239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240" t="s">
        <v>251</v>
      </c>
      <c r="AT260" s="240" t="s">
        <v>405</v>
      </c>
      <c r="AU260" s="240" t="s">
        <v>95</v>
      </c>
      <c r="AY260" s="15" t="s">
        <v>222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5" t="s">
        <v>92</v>
      </c>
      <c r="BK260" s="241">
        <f>ROUND(I260*H260,2)</f>
        <v>0</v>
      </c>
      <c r="BL260" s="15" t="s">
        <v>236</v>
      </c>
      <c r="BM260" s="240" t="s">
        <v>2678</v>
      </c>
    </row>
    <row r="261" s="13" customFormat="1">
      <c r="A261" s="13"/>
      <c r="B261" s="242"/>
      <c r="C261" s="243"/>
      <c r="D261" s="244" t="s">
        <v>280</v>
      </c>
      <c r="E261" s="245" t="s">
        <v>1</v>
      </c>
      <c r="F261" s="246" t="s">
        <v>236</v>
      </c>
      <c r="G261" s="243"/>
      <c r="H261" s="247">
        <v>4</v>
      </c>
      <c r="I261" s="248"/>
      <c r="J261" s="243"/>
      <c r="K261" s="243"/>
      <c r="L261" s="249"/>
      <c r="M261" s="250"/>
      <c r="N261" s="251"/>
      <c r="O261" s="251"/>
      <c r="P261" s="251"/>
      <c r="Q261" s="251"/>
      <c r="R261" s="251"/>
      <c r="S261" s="251"/>
      <c r="T261" s="25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3" t="s">
        <v>280</v>
      </c>
      <c r="AU261" s="253" t="s">
        <v>95</v>
      </c>
      <c r="AV261" s="13" t="s">
        <v>95</v>
      </c>
      <c r="AW261" s="13" t="s">
        <v>39</v>
      </c>
      <c r="AX261" s="13" t="s">
        <v>92</v>
      </c>
      <c r="AY261" s="253" t="s">
        <v>222</v>
      </c>
    </row>
    <row r="262" s="2" customFormat="1" ht="16.5" customHeight="1">
      <c r="A262" s="37"/>
      <c r="B262" s="38"/>
      <c r="C262" s="259" t="s">
        <v>770</v>
      </c>
      <c r="D262" s="259" t="s">
        <v>405</v>
      </c>
      <c r="E262" s="260" t="s">
        <v>2384</v>
      </c>
      <c r="F262" s="261" t="s">
        <v>2385</v>
      </c>
      <c r="G262" s="262" t="s">
        <v>354</v>
      </c>
      <c r="H262" s="263">
        <v>4</v>
      </c>
      <c r="I262" s="264"/>
      <c r="J262" s="265">
        <f>ROUND(I262*H262,2)</f>
        <v>0</v>
      </c>
      <c r="K262" s="266"/>
      <c r="L262" s="267"/>
      <c r="M262" s="268" t="s">
        <v>1</v>
      </c>
      <c r="N262" s="269" t="s">
        <v>49</v>
      </c>
      <c r="O262" s="90"/>
      <c r="P262" s="238">
        <f>O262*H262</f>
        <v>0</v>
      </c>
      <c r="Q262" s="238">
        <v>0.0012099999999999999</v>
      </c>
      <c r="R262" s="238">
        <f>Q262*H262</f>
        <v>0.0048399999999999997</v>
      </c>
      <c r="S262" s="238">
        <v>0</v>
      </c>
      <c r="T262" s="239">
        <f>S262*H262</f>
        <v>0</v>
      </c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R262" s="240" t="s">
        <v>251</v>
      </c>
      <c r="AT262" s="240" t="s">
        <v>405</v>
      </c>
      <c r="AU262" s="240" t="s">
        <v>95</v>
      </c>
      <c r="AY262" s="15" t="s">
        <v>222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5" t="s">
        <v>92</v>
      </c>
      <c r="BK262" s="241">
        <f>ROUND(I262*H262,2)</f>
        <v>0</v>
      </c>
      <c r="BL262" s="15" t="s">
        <v>236</v>
      </c>
      <c r="BM262" s="240" t="s">
        <v>2679</v>
      </c>
    </row>
    <row r="263" s="13" customFormat="1">
      <c r="A263" s="13"/>
      <c r="B263" s="242"/>
      <c r="C263" s="243"/>
      <c r="D263" s="244" t="s">
        <v>280</v>
      </c>
      <c r="E263" s="245" t="s">
        <v>1</v>
      </c>
      <c r="F263" s="246" t="s">
        <v>236</v>
      </c>
      <c r="G263" s="243"/>
      <c r="H263" s="247">
        <v>4</v>
      </c>
      <c r="I263" s="248"/>
      <c r="J263" s="243"/>
      <c r="K263" s="243"/>
      <c r="L263" s="249"/>
      <c r="M263" s="250"/>
      <c r="N263" s="251"/>
      <c r="O263" s="251"/>
      <c r="P263" s="251"/>
      <c r="Q263" s="251"/>
      <c r="R263" s="251"/>
      <c r="S263" s="251"/>
      <c r="T263" s="25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3" t="s">
        <v>280</v>
      </c>
      <c r="AU263" s="253" t="s">
        <v>95</v>
      </c>
      <c r="AV263" s="13" t="s">
        <v>95</v>
      </c>
      <c r="AW263" s="13" t="s">
        <v>39</v>
      </c>
      <c r="AX263" s="13" t="s">
        <v>92</v>
      </c>
      <c r="AY263" s="253" t="s">
        <v>222</v>
      </c>
    </row>
    <row r="264" s="2" customFormat="1" ht="16.5" customHeight="1">
      <c r="A264" s="37"/>
      <c r="B264" s="38"/>
      <c r="C264" s="259" t="s">
        <v>774</v>
      </c>
      <c r="D264" s="259" t="s">
        <v>405</v>
      </c>
      <c r="E264" s="260" t="s">
        <v>2387</v>
      </c>
      <c r="F264" s="261" t="s">
        <v>2388</v>
      </c>
      <c r="G264" s="262" t="s">
        <v>354</v>
      </c>
      <c r="H264" s="263">
        <v>4</v>
      </c>
      <c r="I264" s="264"/>
      <c r="J264" s="265">
        <f>ROUND(I264*H264,2)</f>
        <v>0</v>
      </c>
      <c r="K264" s="266"/>
      <c r="L264" s="267"/>
      <c r="M264" s="268" t="s">
        <v>1</v>
      </c>
      <c r="N264" s="269" t="s">
        <v>49</v>
      </c>
      <c r="O264" s="90"/>
      <c r="P264" s="238">
        <f>O264*H264</f>
        <v>0</v>
      </c>
      <c r="Q264" s="238">
        <v>0.0014</v>
      </c>
      <c r="R264" s="238">
        <f>Q264*H264</f>
        <v>0.0055999999999999999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251</v>
      </c>
      <c r="AT264" s="240" t="s">
        <v>405</v>
      </c>
      <c r="AU264" s="240" t="s">
        <v>95</v>
      </c>
      <c r="AY264" s="15" t="s">
        <v>222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236</v>
      </c>
      <c r="BM264" s="240" t="s">
        <v>2680</v>
      </c>
    </row>
    <row r="265" s="13" customFormat="1">
      <c r="A265" s="13"/>
      <c r="B265" s="242"/>
      <c r="C265" s="243"/>
      <c r="D265" s="244" t="s">
        <v>280</v>
      </c>
      <c r="E265" s="245" t="s">
        <v>1</v>
      </c>
      <c r="F265" s="246" t="s">
        <v>236</v>
      </c>
      <c r="G265" s="243"/>
      <c r="H265" s="247">
        <v>4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280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222</v>
      </c>
    </row>
    <row r="266" s="2" customFormat="1" ht="16.5" customHeight="1">
      <c r="A266" s="37"/>
      <c r="B266" s="38"/>
      <c r="C266" s="259" t="s">
        <v>778</v>
      </c>
      <c r="D266" s="259" t="s">
        <v>405</v>
      </c>
      <c r="E266" s="260" t="s">
        <v>2681</v>
      </c>
      <c r="F266" s="261" t="s">
        <v>2682</v>
      </c>
      <c r="G266" s="262" t="s">
        <v>354</v>
      </c>
      <c r="H266" s="263">
        <v>4</v>
      </c>
      <c r="I266" s="264"/>
      <c r="J266" s="265">
        <f>ROUND(I266*H266,2)</f>
        <v>0</v>
      </c>
      <c r="K266" s="266"/>
      <c r="L266" s="267"/>
      <c r="M266" s="268" t="s">
        <v>1</v>
      </c>
      <c r="N266" s="269" t="s">
        <v>49</v>
      </c>
      <c r="O266" s="90"/>
      <c r="P266" s="238">
        <f>O266*H266</f>
        <v>0</v>
      </c>
      <c r="Q266" s="238">
        <v>0.00051999999999999995</v>
      </c>
      <c r="R266" s="238">
        <f>Q266*H266</f>
        <v>0.0020799999999999998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251</v>
      </c>
      <c r="AT266" s="240" t="s">
        <v>405</v>
      </c>
      <c r="AU266" s="240" t="s">
        <v>95</v>
      </c>
      <c r="AY266" s="15" t="s">
        <v>222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236</v>
      </c>
      <c r="BM266" s="240" t="s">
        <v>2683</v>
      </c>
    </row>
    <row r="267" s="2" customFormat="1" ht="24.15" customHeight="1">
      <c r="A267" s="37"/>
      <c r="B267" s="38"/>
      <c r="C267" s="228" t="s">
        <v>782</v>
      </c>
      <c r="D267" s="228" t="s">
        <v>223</v>
      </c>
      <c r="E267" s="229" t="s">
        <v>2684</v>
      </c>
      <c r="F267" s="230" t="s">
        <v>2685</v>
      </c>
      <c r="G267" s="231" t="s">
        <v>354</v>
      </c>
      <c r="H267" s="232">
        <v>8</v>
      </c>
      <c r="I267" s="233"/>
      <c r="J267" s="234">
        <f>ROUND(I267*H267,2)</f>
        <v>0</v>
      </c>
      <c r="K267" s="235"/>
      <c r="L267" s="43"/>
      <c r="M267" s="236" t="s">
        <v>1</v>
      </c>
      <c r="N267" s="237" t="s">
        <v>49</v>
      </c>
      <c r="O267" s="90"/>
      <c r="P267" s="238">
        <f>O267*H267</f>
        <v>0</v>
      </c>
      <c r="Q267" s="238">
        <v>0.082049999999999998</v>
      </c>
      <c r="R267" s="238">
        <f>Q267*H267</f>
        <v>0.65639999999999998</v>
      </c>
      <c r="S267" s="238">
        <v>0</v>
      </c>
      <c r="T267" s="239">
        <f>S267*H267</f>
        <v>0</v>
      </c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R267" s="240" t="s">
        <v>236</v>
      </c>
      <c r="AT267" s="240" t="s">
        <v>223</v>
      </c>
      <c r="AU267" s="240" t="s">
        <v>95</v>
      </c>
      <c r="AY267" s="15" t="s">
        <v>222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5" t="s">
        <v>92</v>
      </c>
      <c r="BK267" s="241">
        <f>ROUND(I267*H267,2)</f>
        <v>0</v>
      </c>
      <c r="BL267" s="15" t="s">
        <v>236</v>
      </c>
      <c r="BM267" s="240" t="s">
        <v>2686</v>
      </c>
    </row>
    <row r="268" s="2" customFormat="1" ht="33" customHeight="1">
      <c r="A268" s="37"/>
      <c r="B268" s="38"/>
      <c r="C268" s="228" t="s">
        <v>786</v>
      </c>
      <c r="D268" s="228" t="s">
        <v>223</v>
      </c>
      <c r="E268" s="229" t="s">
        <v>2687</v>
      </c>
      <c r="F268" s="230" t="s">
        <v>2688</v>
      </c>
      <c r="G268" s="231" t="s">
        <v>354</v>
      </c>
      <c r="H268" s="232">
        <v>8</v>
      </c>
      <c r="I268" s="233"/>
      <c r="J268" s="234">
        <f>ROUND(I268*H268,2)</f>
        <v>0</v>
      </c>
      <c r="K268" s="235"/>
      <c r="L268" s="43"/>
      <c r="M268" s="236" t="s">
        <v>1</v>
      </c>
      <c r="N268" s="237" t="s">
        <v>49</v>
      </c>
      <c r="O268" s="90"/>
      <c r="P268" s="238">
        <f>O268*H268</f>
        <v>0</v>
      </c>
      <c r="Q268" s="238">
        <v>0.0081399999999999997</v>
      </c>
      <c r="R268" s="238">
        <f>Q268*H268</f>
        <v>0.065119999999999997</v>
      </c>
      <c r="S268" s="238">
        <v>0</v>
      </c>
      <c r="T268" s="239">
        <f>S268*H268</f>
        <v>0</v>
      </c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  <c r="AR268" s="240" t="s">
        <v>236</v>
      </c>
      <c r="AT268" s="240" t="s">
        <v>223</v>
      </c>
      <c r="AU268" s="240" t="s">
        <v>95</v>
      </c>
      <c r="AY268" s="15" t="s">
        <v>222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5" t="s">
        <v>92</v>
      </c>
      <c r="BK268" s="241">
        <f>ROUND(I268*H268,2)</f>
        <v>0</v>
      </c>
      <c r="BL268" s="15" t="s">
        <v>236</v>
      </c>
      <c r="BM268" s="240" t="s">
        <v>2689</v>
      </c>
    </row>
    <row r="269" s="2" customFormat="1" ht="24.15" customHeight="1">
      <c r="A269" s="37"/>
      <c r="B269" s="38"/>
      <c r="C269" s="228" t="s">
        <v>790</v>
      </c>
      <c r="D269" s="228" t="s">
        <v>223</v>
      </c>
      <c r="E269" s="229" t="s">
        <v>2690</v>
      </c>
      <c r="F269" s="230" t="s">
        <v>2691</v>
      </c>
      <c r="G269" s="231" t="s">
        <v>354</v>
      </c>
      <c r="H269" s="232">
        <v>8</v>
      </c>
      <c r="I269" s="233"/>
      <c r="J269" s="234">
        <f>ROUND(I269*H269,2)</f>
        <v>0</v>
      </c>
      <c r="K269" s="235"/>
      <c r="L269" s="43"/>
      <c r="M269" s="236" t="s">
        <v>1</v>
      </c>
      <c r="N269" s="237" t="s">
        <v>49</v>
      </c>
      <c r="O269" s="90"/>
      <c r="P269" s="238">
        <f>O269*H269</f>
        <v>0</v>
      </c>
      <c r="Q269" s="238">
        <v>0</v>
      </c>
      <c r="R269" s="238">
        <f>Q269*H269</f>
        <v>0</v>
      </c>
      <c r="S269" s="238">
        <v>0</v>
      </c>
      <c r="T269" s="239">
        <f>S269*H269</f>
        <v>0</v>
      </c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  <c r="AR269" s="240" t="s">
        <v>236</v>
      </c>
      <c r="AT269" s="240" t="s">
        <v>223</v>
      </c>
      <c r="AU269" s="240" t="s">
        <v>95</v>
      </c>
      <c r="AY269" s="15" t="s">
        <v>222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5" t="s">
        <v>92</v>
      </c>
      <c r="BK269" s="241">
        <f>ROUND(I269*H269,2)</f>
        <v>0</v>
      </c>
      <c r="BL269" s="15" t="s">
        <v>236</v>
      </c>
      <c r="BM269" s="240" t="s">
        <v>2692</v>
      </c>
    </row>
    <row r="270" s="2" customFormat="1" ht="33" customHeight="1">
      <c r="A270" s="37"/>
      <c r="B270" s="38"/>
      <c r="C270" s="228" t="s">
        <v>794</v>
      </c>
      <c r="D270" s="228" t="s">
        <v>223</v>
      </c>
      <c r="E270" s="229" t="s">
        <v>2693</v>
      </c>
      <c r="F270" s="230" t="s">
        <v>2694</v>
      </c>
      <c r="G270" s="231" t="s">
        <v>354</v>
      </c>
      <c r="H270" s="232">
        <v>8</v>
      </c>
      <c r="I270" s="233"/>
      <c r="J270" s="234">
        <f>ROUND(I270*H270,2)</f>
        <v>0</v>
      </c>
      <c r="K270" s="235"/>
      <c r="L270" s="43"/>
      <c r="M270" s="236" t="s">
        <v>1</v>
      </c>
      <c r="N270" s="237" t="s">
        <v>49</v>
      </c>
      <c r="O270" s="90"/>
      <c r="P270" s="238">
        <f>O270*H270</f>
        <v>0</v>
      </c>
      <c r="Q270" s="238">
        <v>0.060600000000000001</v>
      </c>
      <c r="R270" s="238">
        <f>Q270*H270</f>
        <v>0.48480000000000001</v>
      </c>
      <c r="S270" s="238">
        <v>0</v>
      </c>
      <c r="T270" s="239">
        <f>S270*H270</f>
        <v>0</v>
      </c>
      <c r="U270" s="37"/>
      <c r="V270" s="37"/>
      <c r="W270" s="37"/>
      <c r="X270" s="37"/>
      <c r="Y270" s="37"/>
      <c r="Z270" s="37"/>
      <c r="AA270" s="37"/>
      <c r="AB270" s="37"/>
      <c r="AC270" s="37"/>
      <c r="AD270" s="37"/>
      <c r="AE270" s="37"/>
      <c r="AR270" s="240" t="s">
        <v>236</v>
      </c>
      <c r="AT270" s="240" t="s">
        <v>223</v>
      </c>
      <c r="AU270" s="240" t="s">
        <v>95</v>
      </c>
      <c r="AY270" s="15" t="s">
        <v>222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5" t="s">
        <v>92</v>
      </c>
      <c r="BK270" s="241">
        <f>ROUND(I270*H270,2)</f>
        <v>0</v>
      </c>
      <c r="BL270" s="15" t="s">
        <v>236</v>
      </c>
      <c r="BM270" s="240" t="s">
        <v>2695</v>
      </c>
    </row>
    <row r="271" s="2" customFormat="1" ht="24.15" customHeight="1">
      <c r="A271" s="37"/>
      <c r="B271" s="38"/>
      <c r="C271" s="228" t="s">
        <v>799</v>
      </c>
      <c r="D271" s="228" t="s">
        <v>223</v>
      </c>
      <c r="E271" s="229" t="s">
        <v>2421</v>
      </c>
      <c r="F271" s="230" t="s">
        <v>2696</v>
      </c>
      <c r="G271" s="231" t="s">
        <v>329</v>
      </c>
      <c r="H271" s="232">
        <v>2.4380000000000002</v>
      </c>
      <c r="I271" s="233"/>
      <c r="J271" s="234">
        <f>ROUND(I271*H271,2)</f>
        <v>0</v>
      </c>
      <c r="K271" s="235"/>
      <c r="L271" s="43"/>
      <c r="M271" s="236" t="s">
        <v>1</v>
      </c>
      <c r="N271" s="237" t="s">
        <v>49</v>
      </c>
      <c r="O271" s="90"/>
      <c r="P271" s="238">
        <f>O271*H271</f>
        <v>0</v>
      </c>
      <c r="Q271" s="238">
        <v>0</v>
      </c>
      <c r="R271" s="238">
        <f>Q271*H271</f>
        <v>0</v>
      </c>
      <c r="S271" s="238">
        <v>0</v>
      </c>
      <c r="T271" s="239">
        <f>S271*H271</f>
        <v>0</v>
      </c>
      <c r="U271" s="37"/>
      <c r="V271" s="37"/>
      <c r="W271" s="37"/>
      <c r="X271" s="37"/>
      <c r="Y271" s="37"/>
      <c r="Z271" s="37"/>
      <c r="AA271" s="37"/>
      <c r="AB271" s="37"/>
      <c r="AC271" s="37"/>
      <c r="AD271" s="37"/>
      <c r="AE271" s="37"/>
      <c r="AR271" s="240" t="s">
        <v>236</v>
      </c>
      <c r="AT271" s="240" t="s">
        <v>223</v>
      </c>
      <c r="AU271" s="240" t="s">
        <v>95</v>
      </c>
      <c r="AY271" s="15" t="s">
        <v>222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5" t="s">
        <v>92</v>
      </c>
      <c r="BK271" s="241">
        <f>ROUND(I271*H271,2)</f>
        <v>0</v>
      </c>
      <c r="BL271" s="15" t="s">
        <v>236</v>
      </c>
      <c r="BM271" s="240" t="s">
        <v>2697</v>
      </c>
    </row>
    <row r="272" s="13" customFormat="1">
      <c r="A272" s="13"/>
      <c r="B272" s="242"/>
      <c r="C272" s="243"/>
      <c r="D272" s="244" t="s">
        <v>280</v>
      </c>
      <c r="E272" s="245" t="s">
        <v>1</v>
      </c>
      <c r="F272" s="246" t="s">
        <v>2698</v>
      </c>
      <c r="G272" s="243"/>
      <c r="H272" s="247">
        <v>2.4380000000000002</v>
      </c>
      <c r="I272" s="248"/>
      <c r="J272" s="243"/>
      <c r="K272" s="243"/>
      <c r="L272" s="249"/>
      <c r="M272" s="250"/>
      <c r="N272" s="251"/>
      <c r="O272" s="251"/>
      <c r="P272" s="251"/>
      <c r="Q272" s="251"/>
      <c r="R272" s="251"/>
      <c r="S272" s="251"/>
      <c r="T272" s="25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3" t="s">
        <v>280</v>
      </c>
      <c r="AU272" s="253" t="s">
        <v>95</v>
      </c>
      <c r="AV272" s="13" t="s">
        <v>95</v>
      </c>
      <c r="AW272" s="13" t="s">
        <v>39</v>
      </c>
      <c r="AX272" s="13" t="s">
        <v>92</v>
      </c>
      <c r="AY272" s="253" t="s">
        <v>222</v>
      </c>
    </row>
    <row r="273" s="2" customFormat="1" ht="21.75" customHeight="1">
      <c r="A273" s="37"/>
      <c r="B273" s="38"/>
      <c r="C273" s="228" t="s">
        <v>804</v>
      </c>
      <c r="D273" s="228" t="s">
        <v>223</v>
      </c>
      <c r="E273" s="229" t="s">
        <v>659</v>
      </c>
      <c r="F273" s="230" t="s">
        <v>660</v>
      </c>
      <c r="G273" s="231" t="s">
        <v>314</v>
      </c>
      <c r="H273" s="232">
        <v>528</v>
      </c>
      <c r="I273" s="233"/>
      <c r="J273" s="234">
        <f>ROUND(I273*H273,2)</f>
        <v>0</v>
      </c>
      <c r="K273" s="235"/>
      <c r="L273" s="43"/>
      <c r="M273" s="236" t="s">
        <v>1</v>
      </c>
      <c r="N273" s="237" t="s">
        <v>49</v>
      </c>
      <c r="O273" s="90"/>
      <c r="P273" s="238">
        <f>O273*H273</f>
        <v>0</v>
      </c>
      <c r="Q273" s="238">
        <v>0.00012999999999999999</v>
      </c>
      <c r="R273" s="238">
        <f>Q273*H273</f>
        <v>0.068639999999999993</v>
      </c>
      <c r="S273" s="238">
        <v>0</v>
      </c>
      <c r="T273" s="239">
        <f>S273*H273</f>
        <v>0</v>
      </c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  <c r="AR273" s="240" t="s">
        <v>236</v>
      </c>
      <c r="AT273" s="240" t="s">
        <v>223</v>
      </c>
      <c r="AU273" s="240" t="s">
        <v>95</v>
      </c>
      <c r="AY273" s="15" t="s">
        <v>222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5" t="s">
        <v>92</v>
      </c>
      <c r="BK273" s="241">
        <f>ROUND(I273*H273,2)</f>
        <v>0</v>
      </c>
      <c r="BL273" s="15" t="s">
        <v>236</v>
      </c>
      <c r="BM273" s="240" t="s">
        <v>661</v>
      </c>
    </row>
    <row r="274" s="13" customFormat="1">
      <c r="A274" s="13"/>
      <c r="B274" s="242"/>
      <c r="C274" s="243"/>
      <c r="D274" s="244" t="s">
        <v>280</v>
      </c>
      <c r="E274" s="245" t="s">
        <v>1</v>
      </c>
      <c r="F274" s="246" t="s">
        <v>2699</v>
      </c>
      <c r="G274" s="243"/>
      <c r="H274" s="247">
        <v>528</v>
      </c>
      <c r="I274" s="248"/>
      <c r="J274" s="243"/>
      <c r="K274" s="243"/>
      <c r="L274" s="249"/>
      <c r="M274" s="250"/>
      <c r="N274" s="251"/>
      <c r="O274" s="251"/>
      <c r="P274" s="251"/>
      <c r="Q274" s="251"/>
      <c r="R274" s="251"/>
      <c r="S274" s="251"/>
      <c r="T274" s="25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3" t="s">
        <v>280</v>
      </c>
      <c r="AU274" s="253" t="s">
        <v>95</v>
      </c>
      <c r="AV274" s="13" t="s">
        <v>95</v>
      </c>
      <c r="AW274" s="13" t="s">
        <v>39</v>
      </c>
      <c r="AX274" s="13" t="s">
        <v>92</v>
      </c>
      <c r="AY274" s="253" t="s">
        <v>222</v>
      </c>
    </row>
    <row r="275" s="12" customFormat="1" ht="20.88" customHeight="1">
      <c r="A275" s="12"/>
      <c r="B275" s="212"/>
      <c r="C275" s="213"/>
      <c r="D275" s="214" t="s">
        <v>83</v>
      </c>
      <c r="E275" s="226" t="s">
        <v>471</v>
      </c>
      <c r="F275" s="226" t="s">
        <v>472</v>
      </c>
      <c r="G275" s="213"/>
      <c r="H275" s="213"/>
      <c r="I275" s="216"/>
      <c r="J275" s="227">
        <f>BK275</f>
        <v>0</v>
      </c>
      <c r="K275" s="213"/>
      <c r="L275" s="218"/>
      <c r="M275" s="219"/>
      <c r="N275" s="220"/>
      <c r="O275" s="220"/>
      <c r="P275" s="221">
        <f>SUM(P276:P291)</f>
        <v>0</v>
      </c>
      <c r="Q275" s="220"/>
      <c r="R275" s="221">
        <f>SUM(R276:R291)</f>
        <v>0</v>
      </c>
      <c r="S275" s="220"/>
      <c r="T275" s="222">
        <f>SUM(T276:T291)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23" t="s">
        <v>92</v>
      </c>
      <c r="AT275" s="224" t="s">
        <v>83</v>
      </c>
      <c r="AU275" s="224" t="s">
        <v>95</v>
      </c>
      <c r="AY275" s="223" t="s">
        <v>222</v>
      </c>
      <c r="BK275" s="225">
        <f>SUM(BK276:BK291)</f>
        <v>0</v>
      </c>
    </row>
    <row r="276" s="2" customFormat="1" ht="21.75" customHeight="1">
      <c r="A276" s="37"/>
      <c r="B276" s="38"/>
      <c r="C276" s="228" t="s">
        <v>809</v>
      </c>
      <c r="D276" s="228" t="s">
        <v>223</v>
      </c>
      <c r="E276" s="229" t="s">
        <v>1006</v>
      </c>
      <c r="F276" s="230" t="s">
        <v>1007</v>
      </c>
      <c r="G276" s="231" t="s">
        <v>314</v>
      </c>
      <c r="H276" s="232">
        <v>240</v>
      </c>
      <c r="I276" s="233"/>
      <c r="J276" s="234">
        <f>ROUND(I276*H276,2)</f>
        <v>0</v>
      </c>
      <c r="K276" s="235"/>
      <c r="L276" s="43"/>
      <c r="M276" s="236" t="s">
        <v>1</v>
      </c>
      <c r="N276" s="237" t="s">
        <v>49</v>
      </c>
      <c r="O276" s="90"/>
      <c r="P276" s="238">
        <f>O276*H276</f>
        <v>0</v>
      </c>
      <c r="Q276" s="238">
        <v>0</v>
      </c>
      <c r="R276" s="238">
        <f>Q276*H276</f>
        <v>0</v>
      </c>
      <c r="S276" s="238">
        <v>0</v>
      </c>
      <c r="T276" s="239">
        <f>S276*H276</f>
        <v>0</v>
      </c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R276" s="240" t="s">
        <v>236</v>
      </c>
      <c r="AT276" s="240" t="s">
        <v>223</v>
      </c>
      <c r="AU276" s="240" t="s">
        <v>232</v>
      </c>
      <c r="AY276" s="15" t="s">
        <v>222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5" t="s">
        <v>92</v>
      </c>
      <c r="BK276" s="241">
        <f>ROUND(I276*H276,2)</f>
        <v>0</v>
      </c>
      <c r="BL276" s="15" t="s">
        <v>236</v>
      </c>
      <c r="BM276" s="240" t="s">
        <v>1008</v>
      </c>
    </row>
    <row r="277" s="13" customFormat="1">
      <c r="A277" s="13"/>
      <c r="B277" s="242"/>
      <c r="C277" s="243"/>
      <c r="D277" s="244" t="s">
        <v>280</v>
      </c>
      <c r="E277" s="245" t="s">
        <v>1</v>
      </c>
      <c r="F277" s="246" t="s">
        <v>2643</v>
      </c>
      <c r="G277" s="243"/>
      <c r="H277" s="247">
        <v>240</v>
      </c>
      <c r="I277" s="248"/>
      <c r="J277" s="243"/>
      <c r="K277" s="243"/>
      <c r="L277" s="249"/>
      <c r="M277" s="250"/>
      <c r="N277" s="251"/>
      <c r="O277" s="251"/>
      <c r="P277" s="251"/>
      <c r="Q277" s="251"/>
      <c r="R277" s="251"/>
      <c r="S277" s="251"/>
      <c r="T277" s="25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3" t="s">
        <v>280</v>
      </c>
      <c r="AU277" s="253" t="s">
        <v>232</v>
      </c>
      <c r="AV277" s="13" t="s">
        <v>95</v>
      </c>
      <c r="AW277" s="13" t="s">
        <v>39</v>
      </c>
      <c r="AX277" s="13" t="s">
        <v>84</v>
      </c>
      <c r="AY277" s="253" t="s">
        <v>222</v>
      </c>
    </row>
    <row r="278" s="2" customFormat="1" ht="24.15" customHeight="1">
      <c r="A278" s="37"/>
      <c r="B278" s="38"/>
      <c r="C278" s="228" t="s">
        <v>813</v>
      </c>
      <c r="D278" s="228" t="s">
        <v>223</v>
      </c>
      <c r="E278" s="229" t="s">
        <v>800</v>
      </c>
      <c r="F278" s="230" t="s">
        <v>801</v>
      </c>
      <c r="G278" s="231" t="s">
        <v>386</v>
      </c>
      <c r="H278" s="232">
        <v>288</v>
      </c>
      <c r="I278" s="233"/>
      <c r="J278" s="234">
        <f>ROUND(I278*H278,2)</f>
        <v>0</v>
      </c>
      <c r="K278" s="235"/>
      <c r="L278" s="43"/>
      <c r="M278" s="236" t="s">
        <v>1</v>
      </c>
      <c r="N278" s="237" t="s">
        <v>49</v>
      </c>
      <c r="O278" s="90"/>
      <c r="P278" s="238">
        <f>O278*H278</f>
        <v>0</v>
      </c>
      <c r="Q278" s="238">
        <v>0</v>
      </c>
      <c r="R278" s="238">
        <f>Q278*H278</f>
        <v>0</v>
      </c>
      <c r="S278" s="238">
        <v>0</v>
      </c>
      <c r="T278" s="239">
        <f>S278*H278</f>
        <v>0</v>
      </c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  <c r="AR278" s="240" t="s">
        <v>236</v>
      </c>
      <c r="AT278" s="240" t="s">
        <v>223</v>
      </c>
      <c r="AU278" s="240" t="s">
        <v>232</v>
      </c>
      <c r="AY278" s="15" t="s">
        <v>222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5" t="s">
        <v>92</v>
      </c>
      <c r="BK278" s="241">
        <f>ROUND(I278*H278,2)</f>
        <v>0</v>
      </c>
      <c r="BL278" s="15" t="s">
        <v>236</v>
      </c>
      <c r="BM278" s="240" t="s">
        <v>1010</v>
      </c>
    </row>
    <row r="279" s="13" customFormat="1">
      <c r="A279" s="13"/>
      <c r="B279" s="242"/>
      <c r="C279" s="243"/>
      <c r="D279" s="244" t="s">
        <v>280</v>
      </c>
      <c r="E279" s="245" t="s">
        <v>1</v>
      </c>
      <c r="F279" s="246" t="s">
        <v>2700</v>
      </c>
      <c r="G279" s="243"/>
      <c r="H279" s="247">
        <v>100.8</v>
      </c>
      <c r="I279" s="248"/>
      <c r="J279" s="243"/>
      <c r="K279" s="243"/>
      <c r="L279" s="249"/>
      <c r="M279" s="250"/>
      <c r="N279" s="251"/>
      <c r="O279" s="251"/>
      <c r="P279" s="251"/>
      <c r="Q279" s="251"/>
      <c r="R279" s="251"/>
      <c r="S279" s="251"/>
      <c r="T279" s="25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3" t="s">
        <v>280</v>
      </c>
      <c r="AU279" s="253" t="s">
        <v>232</v>
      </c>
      <c r="AV279" s="13" t="s">
        <v>95</v>
      </c>
      <c r="AW279" s="13" t="s">
        <v>39</v>
      </c>
      <c r="AX279" s="13" t="s">
        <v>84</v>
      </c>
      <c r="AY279" s="253" t="s">
        <v>222</v>
      </c>
    </row>
    <row r="280" s="13" customFormat="1">
      <c r="A280" s="13"/>
      <c r="B280" s="242"/>
      <c r="C280" s="243"/>
      <c r="D280" s="244" t="s">
        <v>280</v>
      </c>
      <c r="E280" s="245" t="s">
        <v>1</v>
      </c>
      <c r="F280" s="246" t="s">
        <v>2701</v>
      </c>
      <c r="G280" s="243"/>
      <c r="H280" s="247">
        <v>187.19999999999999</v>
      </c>
      <c r="I280" s="248"/>
      <c r="J280" s="243"/>
      <c r="K280" s="243"/>
      <c r="L280" s="249"/>
      <c r="M280" s="250"/>
      <c r="N280" s="251"/>
      <c r="O280" s="251"/>
      <c r="P280" s="251"/>
      <c r="Q280" s="251"/>
      <c r="R280" s="251"/>
      <c r="S280" s="251"/>
      <c r="T280" s="25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3" t="s">
        <v>280</v>
      </c>
      <c r="AU280" s="253" t="s">
        <v>232</v>
      </c>
      <c r="AV280" s="13" t="s">
        <v>95</v>
      </c>
      <c r="AW280" s="13" t="s">
        <v>39</v>
      </c>
      <c r="AX280" s="13" t="s">
        <v>84</v>
      </c>
      <c r="AY280" s="253" t="s">
        <v>222</v>
      </c>
    </row>
    <row r="281" s="2" customFormat="1" ht="24.15" customHeight="1">
      <c r="A281" s="37"/>
      <c r="B281" s="38"/>
      <c r="C281" s="228" t="s">
        <v>817</v>
      </c>
      <c r="D281" s="228" t="s">
        <v>223</v>
      </c>
      <c r="E281" s="229" t="s">
        <v>805</v>
      </c>
      <c r="F281" s="230" t="s">
        <v>806</v>
      </c>
      <c r="G281" s="231" t="s">
        <v>386</v>
      </c>
      <c r="H281" s="232">
        <v>3168</v>
      </c>
      <c r="I281" s="233"/>
      <c r="J281" s="234">
        <f>ROUND(I281*H281,2)</f>
        <v>0</v>
      </c>
      <c r="K281" s="235"/>
      <c r="L281" s="43"/>
      <c r="M281" s="236" t="s">
        <v>1</v>
      </c>
      <c r="N281" s="237" t="s">
        <v>49</v>
      </c>
      <c r="O281" s="90"/>
      <c r="P281" s="238">
        <f>O281*H281</f>
        <v>0</v>
      </c>
      <c r="Q281" s="238">
        <v>0</v>
      </c>
      <c r="R281" s="238">
        <f>Q281*H281</f>
        <v>0</v>
      </c>
      <c r="S281" s="238">
        <v>0</v>
      </c>
      <c r="T281" s="239">
        <f>S281*H281</f>
        <v>0</v>
      </c>
      <c r="U281" s="37"/>
      <c r="V281" s="37"/>
      <c r="W281" s="37"/>
      <c r="X281" s="37"/>
      <c r="Y281" s="37"/>
      <c r="Z281" s="37"/>
      <c r="AA281" s="37"/>
      <c r="AB281" s="37"/>
      <c r="AC281" s="37"/>
      <c r="AD281" s="37"/>
      <c r="AE281" s="37"/>
      <c r="AR281" s="240" t="s">
        <v>236</v>
      </c>
      <c r="AT281" s="240" t="s">
        <v>223</v>
      </c>
      <c r="AU281" s="240" t="s">
        <v>232</v>
      </c>
      <c r="AY281" s="15" t="s">
        <v>222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5" t="s">
        <v>92</v>
      </c>
      <c r="BK281" s="241">
        <f>ROUND(I281*H281,2)</f>
        <v>0</v>
      </c>
      <c r="BL281" s="15" t="s">
        <v>236</v>
      </c>
      <c r="BM281" s="240" t="s">
        <v>1014</v>
      </c>
    </row>
    <row r="282" s="13" customFormat="1">
      <c r="A282" s="13"/>
      <c r="B282" s="242"/>
      <c r="C282" s="243"/>
      <c r="D282" s="244" t="s">
        <v>280</v>
      </c>
      <c r="E282" s="245" t="s">
        <v>1</v>
      </c>
      <c r="F282" s="246" t="s">
        <v>2702</v>
      </c>
      <c r="G282" s="243"/>
      <c r="H282" s="247">
        <v>1108.8</v>
      </c>
      <c r="I282" s="248"/>
      <c r="J282" s="243"/>
      <c r="K282" s="243"/>
      <c r="L282" s="249"/>
      <c r="M282" s="250"/>
      <c r="N282" s="251"/>
      <c r="O282" s="251"/>
      <c r="P282" s="251"/>
      <c r="Q282" s="251"/>
      <c r="R282" s="251"/>
      <c r="S282" s="251"/>
      <c r="T282" s="25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3" t="s">
        <v>280</v>
      </c>
      <c r="AU282" s="253" t="s">
        <v>232</v>
      </c>
      <c r="AV282" s="13" t="s">
        <v>95</v>
      </c>
      <c r="AW282" s="13" t="s">
        <v>39</v>
      </c>
      <c r="AX282" s="13" t="s">
        <v>84</v>
      </c>
      <c r="AY282" s="253" t="s">
        <v>222</v>
      </c>
    </row>
    <row r="283" s="13" customFormat="1">
      <c r="A283" s="13"/>
      <c r="B283" s="242"/>
      <c r="C283" s="243"/>
      <c r="D283" s="244" t="s">
        <v>280</v>
      </c>
      <c r="E283" s="245" t="s">
        <v>1</v>
      </c>
      <c r="F283" s="246" t="s">
        <v>2703</v>
      </c>
      <c r="G283" s="243"/>
      <c r="H283" s="247">
        <v>2059.1999999999998</v>
      </c>
      <c r="I283" s="248"/>
      <c r="J283" s="243"/>
      <c r="K283" s="243"/>
      <c r="L283" s="249"/>
      <c r="M283" s="250"/>
      <c r="N283" s="251"/>
      <c r="O283" s="251"/>
      <c r="P283" s="251"/>
      <c r="Q283" s="251"/>
      <c r="R283" s="251"/>
      <c r="S283" s="251"/>
      <c r="T283" s="25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3" t="s">
        <v>280</v>
      </c>
      <c r="AU283" s="253" t="s">
        <v>232</v>
      </c>
      <c r="AV283" s="13" t="s">
        <v>95</v>
      </c>
      <c r="AW283" s="13" t="s">
        <v>39</v>
      </c>
      <c r="AX283" s="13" t="s">
        <v>84</v>
      </c>
      <c r="AY283" s="253" t="s">
        <v>222</v>
      </c>
    </row>
    <row r="284" s="2" customFormat="1" ht="24.15" customHeight="1">
      <c r="A284" s="37"/>
      <c r="B284" s="38"/>
      <c r="C284" s="228" t="s">
        <v>823</v>
      </c>
      <c r="D284" s="228" t="s">
        <v>223</v>
      </c>
      <c r="E284" s="229" t="s">
        <v>810</v>
      </c>
      <c r="F284" s="230" t="s">
        <v>811</v>
      </c>
      <c r="G284" s="231" t="s">
        <v>386</v>
      </c>
      <c r="H284" s="232">
        <v>288</v>
      </c>
      <c r="I284" s="233"/>
      <c r="J284" s="234">
        <f>ROUND(I284*H284,2)</f>
        <v>0</v>
      </c>
      <c r="K284" s="235"/>
      <c r="L284" s="43"/>
      <c r="M284" s="236" t="s">
        <v>1</v>
      </c>
      <c r="N284" s="237" t="s">
        <v>49</v>
      </c>
      <c r="O284" s="90"/>
      <c r="P284" s="238">
        <f>O284*H284</f>
        <v>0</v>
      </c>
      <c r="Q284" s="238">
        <v>0</v>
      </c>
      <c r="R284" s="238">
        <f>Q284*H284</f>
        <v>0</v>
      </c>
      <c r="S284" s="238">
        <v>0</v>
      </c>
      <c r="T284" s="239">
        <f>S284*H284</f>
        <v>0</v>
      </c>
      <c r="U284" s="37"/>
      <c r="V284" s="37"/>
      <c r="W284" s="37"/>
      <c r="X284" s="37"/>
      <c r="Y284" s="37"/>
      <c r="Z284" s="37"/>
      <c r="AA284" s="37"/>
      <c r="AB284" s="37"/>
      <c r="AC284" s="37"/>
      <c r="AD284" s="37"/>
      <c r="AE284" s="37"/>
      <c r="AR284" s="240" t="s">
        <v>236</v>
      </c>
      <c r="AT284" s="240" t="s">
        <v>223</v>
      </c>
      <c r="AU284" s="240" t="s">
        <v>232</v>
      </c>
      <c r="AY284" s="15" t="s">
        <v>222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5" t="s">
        <v>92</v>
      </c>
      <c r="BK284" s="241">
        <f>ROUND(I284*H284,2)</f>
        <v>0</v>
      </c>
      <c r="BL284" s="15" t="s">
        <v>236</v>
      </c>
      <c r="BM284" s="240" t="s">
        <v>1018</v>
      </c>
    </row>
    <row r="285" s="13" customFormat="1">
      <c r="A285" s="13"/>
      <c r="B285" s="242"/>
      <c r="C285" s="243"/>
      <c r="D285" s="244" t="s">
        <v>280</v>
      </c>
      <c r="E285" s="245" t="s">
        <v>1</v>
      </c>
      <c r="F285" s="246" t="s">
        <v>2700</v>
      </c>
      <c r="G285" s="243"/>
      <c r="H285" s="247">
        <v>100.8</v>
      </c>
      <c r="I285" s="248"/>
      <c r="J285" s="243"/>
      <c r="K285" s="243"/>
      <c r="L285" s="249"/>
      <c r="M285" s="250"/>
      <c r="N285" s="251"/>
      <c r="O285" s="251"/>
      <c r="P285" s="251"/>
      <c r="Q285" s="251"/>
      <c r="R285" s="251"/>
      <c r="S285" s="251"/>
      <c r="T285" s="25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3" t="s">
        <v>280</v>
      </c>
      <c r="AU285" s="253" t="s">
        <v>232</v>
      </c>
      <c r="AV285" s="13" t="s">
        <v>95</v>
      </c>
      <c r="AW285" s="13" t="s">
        <v>39</v>
      </c>
      <c r="AX285" s="13" t="s">
        <v>84</v>
      </c>
      <c r="AY285" s="253" t="s">
        <v>222</v>
      </c>
    </row>
    <row r="286" s="13" customFormat="1">
      <c r="A286" s="13"/>
      <c r="B286" s="242"/>
      <c r="C286" s="243"/>
      <c r="D286" s="244" t="s">
        <v>280</v>
      </c>
      <c r="E286" s="245" t="s">
        <v>1</v>
      </c>
      <c r="F286" s="246" t="s">
        <v>2701</v>
      </c>
      <c r="G286" s="243"/>
      <c r="H286" s="247">
        <v>187.19999999999999</v>
      </c>
      <c r="I286" s="248"/>
      <c r="J286" s="243"/>
      <c r="K286" s="243"/>
      <c r="L286" s="249"/>
      <c r="M286" s="250"/>
      <c r="N286" s="251"/>
      <c r="O286" s="251"/>
      <c r="P286" s="251"/>
      <c r="Q286" s="251"/>
      <c r="R286" s="251"/>
      <c r="S286" s="251"/>
      <c r="T286" s="25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3" t="s">
        <v>280</v>
      </c>
      <c r="AU286" s="253" t="s">
        <v>232</v>
      </c>
      <c r="AV286" s="13" t="s">
        <v>95</v>
      </c>
      <c r="AW286" s="13" t="s">
        <v>39</v>
      </c>
      <c r="AX286" s="13" t="s">
        <v>84</v>
      </c>
      <c r="AY286" s="253" t="s">
        <v>222</v>
      </c>
    </row>
    <row r="287" s="2" customFormat="1" ht="33" customHeight="1">
      <c r="A287" s="37"/>
      <c r="B287" s="38"/>
      <c r="C287" s="228" t="s">
        <v>831</v>
      </c>
      <c r="D287" s="228" t="s">
        <v>223</v>
      </c>
      <c r="E287" s="229" t="s">
        <v>1020</v>
      </c>
      <c r="F287" s="230" t="s">
        <v>1021</v>
      </c>
      <c r="G287" s="231" t="s">
        <v>386</v>
      </c>
      <c r="H287" s="232">
        <v>364.80000000000001</v>
      </c>
      <c r="I287" s="233"/>
      <c r="J287" s="234">
        <f>ROUND(I287*H287,2)</f>
        <v>0</v>
      </c>
      <c r="K287" s="235"/>
      <c r="L287" s="43"/>
      <c r="M287" s="236" t="s">
        <v>1</v>
      </c>
      <c r="N287" s="237" t="s">
        <v>49</v>
      </c>
      <c r="O287" s="90"/>
      <c r="P287" s="238">
        <f>O287*H287</f>
        <v>0</v>
      </c>
      <c r="Q287" s="238">
        <v>0</v>
      </c>
      <c r="R287" s="238">
        <f>Q287*H287</f>
        <v>0</v>
      </c>
      <c r="S287" s="238">
        <v>0</v>
      </c>
      <c r="T287" s="239">
        <f>S287*H287</f>
        <v>0</v>
      </c>
      <c r="U287" s="37"/>
      <c r="V287" s="37"/>
      <c r="W287" s="37"/>
      <c r="X287" s="37"/>
      <c r="Y287" s="37"/>
      <c r="Z287" s="37"/>
      <c r="AA287" s="37"/>
      <c r="AB287" s="37"/>
      <c r="AC287" s="37"/>
      <c r="AD287" s="37"/>
      <c r="AE287" s="37"/>
      <c r="AR287" s="240" t="s">
        <v>236</v>
      </c>
      <c r="AT287" s="240" t="s">
        <v>223</v>
      </c>
      <c r="AU287" s="240" t="s">
        <v>232</v>
      </c>
      <c r="AY287" s="15" t="s">
        <v>222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5" t="s">
        <v>92</v>
      </c>
      <c r="BK287" s="241">
        <f>ROUND(I287*H287,2)</f>
        <v>0</v>
      </c>
      <c r="BL287" s="15" t="s">
        <v>236</v>
      </c>
      <c r="BM287" s="240" t="s">
        <v>1022</v>
      </c>
    </row>
    <row r="288" s="13" customFormat="1">
      <c r="A288" s="13"/>
      <c r="B288" s="242"/>
      <c r="C288" s="243"/>
      <c r="D288" s="244" t="s">
        <v>280</v>
      </c>
      <c r="E288" s="245" t="s">
        <v>1</v>
      </c>
      <c r="F288" s="246" t="s">
        <v>2700</v>
      </c>
      <c r="G288" s="243"/>
      <c r="H288" s="247">
        <v>100.8</v>
      </c>
      <c r="I288" s="248"/>
      <c r="J288" s="243"/>
      <c r="K288" s="243"/>
      <c r="L288" s="249"/>
      <c r="M288" s="250"/>
      <c r="N288" s="251"/>
      <c r="O288" s="251"/>
      <c r="P288" s="251"/>
      <c r="Q288" s="251"/>
      <c r="R288" s="251"/>
      <c r="S288" s="251"/>
      <c r="T288" s="25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3" t="s">
        <v>280</v>
      </c>
      <c r="AU288" s="253" t="s">
        <v>232</v>
      </c>
      <c r="AV288" s="13" t="s">
        <v>95</v>
      </c>
      <c r="AW288" s="13" t="s">
        <v>39</v>
      </c>
      <c r="AX288" s="13" t="s">
        <v>84</v>
      </c>
      <c r="AY288" s="253" t="s">
        <v>222</v>
      </c>
    </row>
    <row r="289" s="13" customFormat="1">
      <c r="A289" s="13"/>
      <c r="B289" s="242"/>
      <c r="C289" s="243"/>
      <c r="D289" s="244" t="s">
        <v>280</v>
      </c>
      <c r="E289" s="245" t="s">
        <v>1</v>
      </c>
      <c r="F289" s="246" t="s">
        <v>2704</v>
      </c>
      <c r="G289" s="243"/>
      <c r="H289" s="247">
        <v>264</v>
      </c>
      <c r="I289" s="248"/>
      <c r="J289" s="243"/>
      <c r="K289" s="243"/>
      <c r="L289" s="249"/>
      <c r="M289" s="250"/>
      <c r="N289" s="251"/>
      <c r="O289" s="251"/>
      <c r="P289" s="251"/>
      <c r="Q289" s="251"/>
      <c r="R289" s="251"/>
      <c r="S289" s="251"/>
      <c r="T289" s="25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3" t="s">
        <v>280</v>
      </c>
      <c r="AU289" s="253" t="s">
        <v>232</v>
      </c>
      <c r="AV289" s="13" t="s">
        <v>95</v>
      </c>
      <c r="AW289" s="13" t="s">
        <v>39</v>
      </c>
      <c r="AX289" s="13" t="s">
        <v>84</v>
      </c>
      <c r="AY289" s="253" t="s">
        <v>222</v>
      </c>
    </row>
    <row r="290" s="2" customFormat="1" ht="24.15" customHeight="1">
      <c r="A290" s="37"/>
      <c r="B290" s="38"/>
      <c r="C290" s="228" t="s">
        <v>980</v>
      </c>
      <c r="D290" s="228" t="s">
        <v>223</v>
      </c>
      <c r="E290" s="229" t="s">
        <v>814</v>
      </c>
      <c r="F290" s="230" t="s">
        <v>815</v>
      </c>
      <c r="G290" s="231" t="s">
        <v>386</v>
      </c>
      <c r="H290" s="232">
        <v>8</v>
      </c>
      <c r="I290" s="233"/>
      <c r="J290" s="234">
        <f>ROUND(I290*H290,2)</f>
        <v>0</v>
      </c>
      <c r="K290" s="235"/>
      <c r="L290" s="43"/>
      <c r="M290" s="236" t="s">
        <v>1</v>
      </c>
      <c r="N290" s="237" t="s">
        <v>49</v>
      </c>
      <c r="O290" s="90"/>
      <c r="P290" s="238">
        <f>O290*H290</f>
        <v>0</v>
      </c>
      <c r="Q290" s="238">
        <v>0</v>
      </c>
      <c r="R290" s="238">
        <f>Q290*H290</f>
        <v>0</v>
      </c>
      <c r="S290" s="238">
        <v>0</v>
      </c>
      <c r="T290" s="239">
        <f>S290*H290</f>
        <v>0</v>
      </c>
      <c r="U290" s="37"/>
      <c r="V290" s="37"/>
      <c r="W290" s="37"/>
      <c r="X290" s="37"/>
      <c r="Y290" s="37"/>
      <c r="Z290" s="37"/>
      <c r="AA290" s="37"/>
      <c r="AB290" s="37"/>
      <c r="AC290" s="37"/>
      <c r="AD290" s="37"/>
      <c r="AE290" s="37"/>
      <c r="AR290" s="240" t="s">
        <v>236</v>
      </c>
      <c r="AT290" s="240" t="s">
        <v>223</v>
      </c>
      <c r="AU290" s="240" t="s">
        <v>232</v>
      </c>
      <c r="AY290" s="15" t="s">
        <v>222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5" t="s">
        <v>92</v>
      </c>
      <c r="BK290" s="241">
        <f>ROUND(I290*H290,2)</f>
        <v>0</v>
      </c>
      <c r="BL290" s="15" t="s">
        <v>236</v>
      </c>
      <c r="BM290" s="240" t="s">
        <v>816</v>
      </c>
    </row>
    <row r="291" s="13" customFormat="1">
      <c r="A291" s="13"/>
      <c r="B291" s="242"/>
      <c r="C291" s="243"/>
      <c r="D291" s="244" t="s">
        <v>280</v>
      </c>
      <c r="E291" s="245" t="s">
        <v>1</v>
      </c>
      <c r="F291" s="246" t="s">
        <v>251</v>
      </c>
      <c r="G291" s="243"/>
      <c r="H291" s="247">
        <v>8</v>
      </c>
      <c r="I291" s="248"/>
      <c r="J291" s="243"/>
      <c r="K291" s="243"/>
      <c r="L291" s="249"/>
      <c r="M291" s="250"/>
      <c r="N291" s="251"/>
      <c r="O291" s="251"/>
      <c r="P291" s="251"/>
      <c r="Q291" s="251"/>
      <c r="R291" s="251"/>
      <c r="S291" s="251"/>
      <c r="T291" s="25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3" t="s">
        <v>280</v>
      </c>
      <c r="AU291" s="253" t="s">
        <v>232</v>
      </c>
      <c r="AV291" s="13" t="s">
        <v>95</v>
      </c>
      <c r="AW291" s="13" t="s">
        <v>39</v>
      </c>
      <c r="AX291" s="13" t="s">
        <v>92</v>
      </c>
      <c r="AY291" s="253" t="s">
        <v>222</v>
      </c>
    </row>
    <row r="292" s="12" customFormat="1" ht="22.8" customHeight="1">
      <c r="A292" s="12"/>
      <c r="B292" s="212"/>
      <c r="C292" s="213"/>
      <c r="D292" s="214" t="s">
        <v>83</v>
      </c>
      <c r="E292" s="226" t="s">
        <v>255</v>
      </c>
      <c r="F292" s="226" t="s">
        <v>456</v>
      </c>
      <c r="G292" s="213"/>
      <c r="H292" s="213"/>
      <c r="I292" s="216"/>
      <c r="J292" s="227">
        <f>BK292</f>
        <v>0</v>
      </c>
      <c r="K292" s="213"/>
      <c r="L292" s="218"/>
      <c r="M292" s="219"/>
      <c r="N292" s="220"/>
      <c r="O292" s="220"/>
      <c r="P292" s="221">
        <f>SUM(P293:P304)</f>
        <v>0</v>
      </c>
      <c r="Q292" s="220"/>
      <c r="R292" s="221">
        <f>SUM(R293:R304)</f>
        <v>5.2416</v>
      </c>
      <c r="S292" s="220"/>
      <c r="T292" s="222">
        <f>SUM(T293:T304)</f>
        <v>4.7999999999999998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23" t="s">
        <v>92</v>
      </c>
      <c r="AT292" s="224" t="s">
        <v>83</v>
      </c>
      <c r="AU292" s="224" t="s">
        <v>92</v>
      </c>
      <c r="AY292" s="223" t="s">
        <v>222</v>
      </c>
      <c r="BK292" s="225">
        <f>SUM(BK293:BK304)</f>
        <v>0</v>
      </c>
    </row>
    <row r="293" s="2" customFormat="1" ht="24.15" customHeight="1">
      <c r="A293" s="37"/>
      <c r="B293" s="38"/>
      <c r="C293" s="228" t="s">
        <v>982</v>
      </c>
      <c r="D293" s="228" t="s">
        <v>223</v>
      </c>
      <c r="E293" s="229" t="s">
        <v>1026</v>
      </c>
      <c r="F293" s="230" t="s">
        <v>1027</v>
      </c>
      <c r="G293" s="231" t="s">
        <v>314</v>
      </c>
      <c r="H293" s="232">
        <v>528</v>
      </c>
      <c r="I293" s="233"/>
      <c r="J293" s="234">
        <f>ROUND(I293*H293,2)</f>
        <v>0</v>
      </c>
      <c r="K293" s="235"/>
      <c r="L293" s="43"/>
      <c r="M293" s="236" t="s">
        <v>1</v>
      </c>
      <c r="N293" s="237" t="s">
        <v>49</v>
      </c>
      <c r="O293" s="90"/>
      <c r="P293" s="238">
        <f>O293*H293</f>
        <v>0</v>
      </c>
      <c r="Q293" s="238">
        <v>0.00010000000000000001</v>
      </c>
      <c r="R293" s="238">
        <f>Q293*H293</f>
        <v>0.0528</v>
      </c>
      <c r="S293" s="238">
        <v>0</v>
      </c>
      <c r="T293" s="239">
        <f>S293*H293</f>
        <v>0</v>
      </c>
      <c r="U293" s="37"/>
      <c r="V293" s="37"/>
      <c r="W293" s="37"/>
      <c r="X293" s="37"/>
      <c r="Y293" s="37"/>
      <c r="Z293" s="37"/>
      <c r="AA293" s="37"/>
      <c r="AB293" s="37"/>
      <c r="AC293" s="37"/>
      <c r="AD293" s="37"/>
      <c r="AE293" s="37"/>
      <c r="AR293" s="240" t="s">
        <v>236</v>
      </c>
      <c r="AT293" s="240" t="s">
        <v>223</v>
      </c>
      <c r="AU293" s="240" t="s">
        <v>95</v>
      </c>
      <c r="AY293" s="15" t="s">
        <v>222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5" t="s">
        <v>92</v>
      </c>
      <c r="BK293" s="241">
        <f>ROUND(I293*H293,2)</f>
        <v>0</v>
      </c>
      <c r="BL293" s="15" t="s">
        <v>236</v>
      </c>
      <c r="BM293" s="240" t="s">
        <v>1028</v>
      </c>
    </row>
    <row r="294" s="13" customFormat="1">
      <c r="A294" s="13"/>
      <c r="B294" s="242"/>
      <c r="C294" s="243"/>
      <c r="D294" s="244" t="s">
        <v>280</v>
      </c>
      <c r="E294" s="245" t="s">
        <v>1</v>
      </c>
      <c r="F294" s="246" t="s">
        <v>2705</v>
      </c>
      <c r="G294" s="243"/>
      <c r="H294" s="247">
        <v>528</v>
      </c>
      <c r="I294" s="248"/>
      <c r="J294" s="243"/>
      <c r="K294" s="243"/>
      <c r="L294" s="249"/>
      <c r="M294" s="250"/>
      <c r="N294" s="251"/>
      <c r="O294" s="251"/>
      <c r="P294" s="251"/>
      <c r="Q294" s="251"/>
      <c r="R294" s="251"/>
      <c r="S294" s="251"/>
      <c r="T294" s="25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3" t="s">
        <v>280</v>
      </c>
      <c r="AU294" s="253" t="s">
        <v>95</v>
      </c>
      <c r="AV294" s="13" t="s">
        <v>95</v>
      </c>
      <c r="AW294" s="13" t="s">
        <v>39</v>
      </c>
      <c r="AX294" s="13" t="s">
        <v>92</v>
      </c>
      <c r="AY294" s="253" t="s">
        <v>222</v>
      </c>
    </row>
    <row r="295" s="2" customFormat="1" ht="24.15" customHeight="1">
      <c r="A295" s="37"/>
      <c r="B295" s="38"/>
      <c r="C295" s="228" t="s">
        <v>985</v>
      </c>
      <c r="D295" s="228" t="s">
        <v>223</v>
      </c>
      <c r="E295" s="229" t="s">
        <v>1031</v>
      </c>
      <c r="F295" s="230" t="s">
        <v>1032</v>
      </c>
      <c r="G295" s="231" t="s">
        <v>314</v>
      </c>
      <c r="H295" s="232">
        <v>528</v>
      </c>
      <c r="I295" s="233"/>
      <c r="J295" s="234">
        <f>ROUND(I295*H295,2)</f>
        <v>0</v>
      </c>
      <c r="K295" s="235"/>
      <c r="L295" s="43"/>
      <c r="M295" s="236" t="s">
        <v>1</v>
      </c>
      <c r="N295" s="237" t="s">
        <v>49</v>
      </c>
      <c r="O295" s="90"/>
      <c r="P295" s="238">
        <f>O295*H295</f>
        <v>0</v>
      </c>
      <c r="Q295" s="238">
        <v>0</v>
      </c>
      <c r="R295" s="238">
        <f>Q295*H295</f>
        <v>0</v>
      </c>
      <c r="S295" s="238">
        <v>0</v>
      </c>
      <c r="T295" s="239">
        <f>S295*H295</f>
        <v>0</v>
      </c>
      <c r="U295" s="37"/>
      <c r="V295" s="37"/>
      <c r="W295" s="37"/>
      <c r="X295" s="37"/>
      <c r="Y295" s="37"/>
      <c r="Z295" s="37"/>
      <c r="AA295" s="37"/>
      <c r="AB295" s="37"/>
      <c r="AC295" s="37"/>
      <c r="AD295" s="37"/>
      <c r="AE295" s="37"/>
      <c r="AR295" s="240" t="s">
        <v>236</v>
      </c>
      <c r="AT295" s="240" t="s">
        <v>223</v>
      </c>
      <c r="AU295" s="240" t="s">
        <v>95</v>
      </c>
      <c r="AY295" s="15" t="s">
        <v>222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5" t="s">
        <v>92</v>
      </c>
      <c r="BK295" s="241">
        <f>ROUND(I295*H295,2)</f>
        <v>0</v>
      </c>
      <c r="BL295" s="15" t="s">
        <v>236</v>
      </c>
      <c r="BM295" s="240" t="s">
        <v>1033</v>
      </c>
    </row>
    <row r="296" s="13" customFormat="1">
      <c r="A296" s="13"/>
      <c r="B296" s="242"/>
      <c r="C296" s="243"/>
      <c r="D296" s="244" t="s">
        <v>280</v>
      </c>
      <c r="E296" s="245" t="s">
        <v>1</v>
      </c>
      <c r="F296" s="246" t="s">
        <v>2705</v>
      </c>
      <c r="G296" s="243"/>
      <c r="H296" s="247">
        <v>528</v>
      </c>
      <c r="I296" s="248"/>
      <c r="J296" s="243"/>
      <c r="K296" s="243"/>
      <c r="L296" s="249"/>
      <c r="M296" s="250"/>
      <c r="N296" s="251"/>
      <c r="O296" s="251"/>
      <c r="P296" s="251"/>
      <c r="Q296" s="251"/>
      <c r="R296" s="251"/>
      <c r="S296" s="251"/>
      <c r="T296" s="25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3" t="s">
        <v>280</v>
      </c>
      <c r="AU296" s="253" t="s">
        <v>95</v>
      </c>
      <c r="AV296" s="13" t="s">
        <v>95</v>
      </c>
      <c r="AW296" s="13" t="s">
        <v>39</v>
      </c>
      <c r="AX296" s="13" t="s">
        <v>92</v>
      </c>
      <c r="AY296" s="253" t="s">
        <v>222</v>
      </c>
    </row>
    <row r="297" s="2" customFormat="1" ht="33" customHeight="1">
      <c r="A297" s="37"/>
      <c r="B297" s="38"/>
      <c r="C297" s="228" t="s">
        <v>987</v>
      </c>
      <c r="D297" s="228" t="s">
        <v>223</v>
      </c>
      <c r="E297" s="229" t="s">
        <v>2706</v>
      </c>
      <c r="F297" s="230" t="s">
        <v>2707</v>
      </c>
      <c r="G297" s="231" t="s">
        <v>314</v>
      </c>
      <c r="H297" s="232">
        <v>20</v>
      </c>
      <c r="I297" s="233"/>
      <c r="J297" s="234">
        <f>ROUND(I297*H297,2)</f>
        <v>0</v>
      </c>
      <c r="K297" s="235"/>
      <c r="L297" s="43"/>
      <c r="M297" s="236" t="s">
        <v>1</v>
      </c>
      <c r="N297" s="237" t="s">
        <v>49</v>
      </c>
      <c r="O297" s="90"/>
      <c r="P297" s="238">
        <f>O297*H297</f>
        <v>0</v>
      </c>
      <c r="Q297" s="238">
        <v>0.15540000000000001</v>
      </c>
      <c r="R297" s="238">
        <f>Q297*H297</f>
        <v>3.1080000000000001</v>
      </c>
      <c r="S297" s="238">
        <v>0</v>
      </c>
      <c r="T297" s="239">
        <f>S297*H297</f>
        <v>0</v>
      </c>
      <c r="U297" s="37"/>
      <c r="V297" s="37"/>
      <c r="W297" s="37"/>
      <c r="X297" s="37"/>
      <c r="Y297" s="37"/>
      <c r="Z297" s="37"/>
      <c r="AA297" s="37"/>
      <c r="AB297" s="37"/>
      <c r="AC297" s="37"/>
      <c r="AD297" s="37"/>
      <c r="AE297" s="37"/>
      <c r="AR297" s="240" t="s">
        <v>236</v>
      </c>
      <c r="AT297" s="240" t="s">
        <v>223</v>
      </c>
      <c r="AU297" s="240" t="s">
        <v>95</v>
      </c>
      <c r="AY297" s="15" t="s">
        <v>222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5" t="s">
        <v>92</v>
      </c>
      <c r="BK297" s="241">
        <f>ROUND(I297*H297,2)</f>
        <v>0</v>
      </c>
      <c r="BL297" s="15" t="s">
        <v>236</v>
      </c>
      <c r="BM297" s="240" t="s">
        <v>2708</v>
      </c>
    </row>
    <row r="298" s="2" customFormat="1" ht="16.5" customHeight="1">
      <c r="A298" s="37"/>
      <c r="B298" s="38"/>
      <c r="C298" s="259" t="s">
        <v>991</v>
      </c>
      <c r="D298" s="259" t="s">
        <v>405</v>
      </c>
      <c r="E298" s="260" t="s">
        <v>2709</v>
      </c>
      <c r="F298" s="261" t="s">
        <v>2710</v>
      </c>
      <c r="G298" s="262" t="s">
        <v>314</v>
      </c>
      <c r="H298" s="263">
        <v>20.399999999999999</v>
      </c>
      <c r="I298" s="264"/>
      <c r="J298" s="265">
        <f>ROUND(I298*H298,2)</f>
        <v>0</v>
      </c>
      <c r="K298" s="266"/>
      <c r="L298" s="267"/>
      <c r="M298" s="268" t="s">
        <v>1</v>
      </c>
      <c r="N298" s="269" t="s">
        <v>49</v>
      </c>
      <c r="O298" s="90"/>
      <c r="P298" s="238">
        <f>O298*H298</f>
        <v>0</v>
      </c>
      <c r="Q298" s="238">
        <v>0.10199999999999999</v>
      </c>
      <c r="R298" s="238">
        <f>Q298*H298</f>
        <v>2.0807999999999995</v>
      </c>
      <c r="S298" s="238">
        <v>0</v>
      </c>
      <c r="T298" s="239">
        <f>S298*H298</f>
        <v>0</v>
      </c>
      <c r="U298" s="37"/>
      <c r="V298" s="37"/>
      <c r="W298" s="37"/>
      <c r="X298" s="37"/>
      <c r="Y298" s="37"/>
      <c r="Z298" s="37"/>
      <c r="AA298" s="37"/>
      <c r="AB298" s="37"/>
      <c r="AC298" s="37"/>
      <c r="AD298" s="37"/>
      <c r="AE298" s="37"/>
      <c r="AR298" s="240" t="s">
        <v>251</v>
      </c>
      <c r="AT298" s="240" t="s">
        <v>405</v>
      </c>
      <c r="AU298" s="240" t="s">
        <v>95</v>
      </c>
      <c r="AY298" s="15" t="s">
        <v>222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5" t="s">
        <v>92</v>
      </c>
      <c r="BK298" s="241">
        <f>ROUND(I298*H298,2)</f>
        <v>0</v>
      </c>
      <c r="BL298" s="15" t="s">
        <v>236</v>
      </c>
      <c r="BM298" s="240" t="s">
        <v>2711</v>
      </c>
    </row>
    <row r="299" s="13" customFormat="1">
      <c r="A299" s="13"/>
      <c r="B299" s="242"/>
      <c r="C299" s="243"/>
      <c r="D299" s="244" t="s">
        <v>280</v>
      </c>
      <c r="E299" s="243"/>
      <c r="F299" s="246" t="s">
        <v>2712</v>
      </c>
      <c r="G299" s="243"/>
      <c r="H299" s="247">
        <v>20.399999999999999</v>
      </c>
      <c r="I299" s="248"/>
      <c r="J299" s="243"/>
      <c r="K299" s="243"/>
      <c r="L299" s="249"/>
      <c r="M299" s="250"/>
      <c r="N299" s="251"/>
      <c r="O299" s="251"/>
      <c r="P299" s="251"/>
      <c r="Q299" s="251"/>
      <c r="R299" s="251"/>
      <c r="S299" s="251"/>
      <c r="T299" s="25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3" t="s">
        <v>280</v>
      </c>
      <c r="AU299" s="253" t="s">
        <v>95</v>
      </c>
      <c r="AV299" s="13" t="s">
        <v>95</v>
      </c>
      <c r="AW299" s="13" t="s">
        <v>4</v>
      </c>
      <c r="AX299" s="13" t="s">
        <v>92</v>
      </c>
      <c r="AY299" s="253" t="s">
        <v>222</v>
      </c>
    </row>
    <row r="300" s="2" customFormat="1" ht="16.5" customHeight="1">
      <c r="A300" s="37"/>
      <c r="B300" s="38"/>
      <c r="C300" s="228" t="s">
        <v>995</v>
      </c>
      <c r="D300" s="228" t="s">
        <v>223</v>
      </c>
      <c r="E300" s="229" t="s">
        <v>1036</v>
      </c>
      <c r="F300" s="230" t="s">
        <v>1037</v>
      </c>
      <c r="G300" s="231" t="s">
        <v>314</v>
      </c>
      <c r="H300" s="232">
        <v>240</v>
      </c>
      <c r="I300" s="233"/>
      <c r="J300" s="234">
        <f>ROUND(I300*H300,2)</f>
        <v>0</v>
      </c>
      <c r="K300" s="235"/>
      <c r="L300" s="43"/>
      <c r="M300" s="236" t="s">
        <v>1</v>
      </c>
      <c r="N300" s="237" t="s">
        <v>49</v>
      </c>
      <c r="O300" s="90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  <c r="AR300" s="240" t="s">
        <v>236</v>
      </c>
      <c r="AT300" s="240" t="s">
        <v>223</v>
      </c>
      <c r="AU300" s="240" t="s">
        <v>95</v>
      </c>
      <c r="AY300" s="15" t="s">
        <v>222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5" t="s">
        <v>92</v>
      </c>
      <c r="BK300" s="241">
        <f>ROUND(I300*H300,2)</f>
        <v>0</v>
      </c>
      <c r="BL300" s="15" t="s">
        <v>236</v>
      </c>
      <c r="BM300" s="240" t="s">
        <v>1038</v>
      </c>
    </row>
    <row r="301" s="13" customFormat="1">
      <c r="A301" s="13"/>
      <c r="B301" s="242"/>
      <c r="C301" s="243"/>
      <c r="D301" s="244" t="s">
        <v>280</v>
      </c>
      <c r="E301" s="245" t="s">
        <v>1</v>
      </c>
      <c r="F301" s="246" t="s">
        <v>2643</v>
      </c>
      <c r="G301" s="243"/>
      <c r="H301" s="247">
        <v>240</v>
      </c>
      <c r="I301" s="248"/>
      <c r="J301" s="243"/>
      <c r="K301" s="243"/>
      <c r="L301" s="249"/>
      <c r="M301" s="250"/>
      <c r="N301" s="251"/>
      <c r="O301" s="251"/>
      <c r="P301" s="251"/>
      <c r="Q301" s="251"/>
      <c r="R301" s="251"/>
      <c r="S301" s="251"/>
      <c r="T301" s="25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3" t="s">
        <v>280</v>
      </c>
      <c r="AU301" s="253" t="s">
        <v>95</v>
      </c>
      <c r="AV301" s="13" t="s">
        <v>95</v>
      </c>
      <c r="AW301" s="13" t="s">
        <v>39</v>
      </c>
      <c r="AX301" s="13" t="s">
        <v>84</v>
      </c>
      <c r="AY301" s="253" t="s">
        <v>222</v>
      </c>
    </row>
    <row r="302" s="2" customFormat="1" ht="16.5" customHeight="1">
      <c r="A302" s="37"/>
      <c r="B302" s="38"/>
      <c r="C302" s="228" t="s">
        <v>997</v>
      </c>
      <c r="D302" s="228" t="s">
        <v>223</v>
      </c>
      <c r="E302" s="229" t="s">
        <v>1041</v>
      </c>
      <c r="F302" s="230" t="s">
        <v>1042</v>
      </c>
      <c r="G302" s="231" t="s">
        <v>361</v>
      </c>
      <c r="H302" s="232">
        <v>480</v>
      </c>
      <c r="I302" s="233"/>
      <c r="J302" s="234">
        <f>ROUND(I302*H302,2)</f>
        <v>0</v>
      </c>
      <c r="K302" s="235"/>
      <c r="L302" s="43"/>
      <c r="M302" s="236" t="s">
        <v>1</v>
      </c>
      <c r="N302" s="237" t="s">
        <v>49</v>
      </c>
      <c r="O302" s="90"/>
      <c r="P302" s="238">
        <f>O302*H302</f>
        <v>0</v>
      </c>
      <c r="Q302" s="238">
        <v>0</v>
      </c>
      <c r="R302" s="238">
        <f>Q302*H302</f>
        <v>0</v>
      </c>
      <c r="S302" s="238">
        <v>0.01</v>
      </c>
      <c r="T302" s="239">
        <f>S302*H302</f>
        <v>4.7999999999999998</v>
      </c>
      <c r="U302" s="37"/>
      <c r="V302" s="37"/>
      <c r="W302" s="37"/>
      <c r="X302" s="37"/>
      <c r="Y302" s="37"/>
      <c r="Z302" s="37"/>
      <c r="AA302" s="37"/>
      <c r="AB302" s="37"/>
      <c r="AC302" s="37"/>
      <c r="AD302" s="37"/>
      <c r="AE302" s="37"/>
      <c r="AR302" s="240" t="s">
        <v>236</v>
      </c>
      <c r="AT302" s="240" t="s">
        <v>223</v>
      </c>
      <c r="AU302" s="240" t="s">
        <v>95</v>
      </c>
      <c r="AY302" s="15" t="s">
        <v>222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5" t="s">
        <v>92</v>
      </c>
      <c r="BK302" s="241">
        <f>ROUND(I302*H302,2)</f>
        <v>0</v>
      </c>
      <c r="BL302" s="15" t="s">
        <v>236</v>
      </c>
      <c r="BM302" s="240" t="s">
        <v>1043</v>
      </c>
    </row>
    <row r="303" s="13" customFormat="1">
      <c r="A303" s="13"/>
      <c r="B303" s="242"/>
      <c r="C303" s="243"/>
      <c r="D303" s="244" t="s">
        <v>280</v>
      </c>
      <c r="E303" s="245" t="s">
        <v>1</v>
      </c>
      <c r="F303" s="246" t="s">
        <v>2713</v>
      </c>
      <c r="G303" s="243"/>
      <c r="H303" s="247">
        <v>480</v>
      </c>
      <c r="I303" s="248"/>
      <c r="J303" s="243"/>
      <c r="K303" s="243"/>
      <c r="L303" s="249"/>
      <c r="M303" s="250"/>
      <c r="N303" s="251"/>
      <c r="O303" s="251"/>
      <c r="P303" s="251"/>
      <c r="Q303" s="251"/>
      <c r="R303" s="251"/>
      <c r="S303" s="251"/>
      <c r="T303" s="25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3" t="s">
        <v>280</v>
      </c>
      <c r="AU303" s="253" t="s">
        <v>95</v>
      </c>
      <c r="AV303" s="13" t="s">
        <v>95</v>
      </c>
      <c r="AW303" s="13" t="s">
        <v>39</v>
      </c>
      <c r="AX303" s="13" t="s">
        <v>92</v>
      </c>
      <c r="AY303" s="253" t="s">
        <v>222</v>
      </c>
    </row>
    <row r="304" s="2" customFormat="1" ht="24.15" customHeight="1">
      <c r="A304" s="37"/>
      <c r="B304" s="38"/>
      <c r="C304" s="228" t="s">
        <v>999</v>
      </c>
      <c r="D304" s="228" t="s">
        <v>223</v>
      </c>
      <c r="E304" s="229" t="s">
        <v>2714</v>
      </c>
      <c r="F304" s="230" t="s">
        <v>2715</v>
      </c>
      <c r="G304" s="231" t="s">
        <v>361</v>
      </c>
      <c r="H304" s="232">
        <v>10</v>
      </c>
      <c r="I304" s="233"/>
      <c r="J304" s="234">
        <f>ROUND(I304*H304,2)</f>
        <v>0</v>
      </c>
      <c r="K304" s="235"/>
      <c r="L304" s="43"/>
      <c r="M304" s="236" t="s">
        <v>1</v>
      </c>
      <c r="N304" s="237" t="s">
        <v>49</v>
      </c>
      <c r="O304" s="90"/>
      <c r="P304" s="238">
        <f>O304*H304</f>
        <v>0</v>
      </c>
      <c r="Q304" s="238">
        <v>0</v>
      </c>
      <c r="R304" s="238">
        <f>Q304*H304</f>
        <v>0</v>
      </c>
      <c r="S304" s="238">
        <v>0</v>
      </c>
      <c r="T304" s="239">
        <f>S304*H304</f>
        <v>0</v>
      </c>
      <c r="U304" s="37"/>
      <c r="V304" s="37"/>
      <c r="W304" s="37"/>
      <c r="X304" s="37"/>
      <c r="Y304" s="37"/>
      <c r="Z304" s="37"/>
      <c r="AA304" s="37"/>
      <c r="AB304" s="37"/>
      <c r="AC304" s="37"/>
      <c r="AD304" s="37"/>
      <c r="AE304" s="37"/>
      <c r="AR304" s="240" t="s">
        <v>236</v>
      </c>
      <c r="AT304" s="240" t="s">
        <v>223</v>
      </c>
      <c r="AU304" s="240" t="s">
        <v>95</v>
      </c>
      <c r="AY304" s="15" t="s">
        <v>222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5" t="s">
        <v>92</v>
      </c>
      <c r="BK304" s="241">
        <f>ROUND(I304*H304,2)</f>
        <v>0</v>
      </c>
      <c r="BL304" s="15" t="s">
        <v>236</v>
      </c>
      <c r="BM304" s="240" t="s">
        <v>2716</v>
      </c>
    </row>
    <row r="305" s="12" customFormat="1" ht="22.8" customHeight="1">
      <c r="A305" s="12"/>
      <c r="B305" s="212"/>
      <c r="C305" s="213"/>
      <c r="D305" s="214" t="s">
        <v>83</v>
      </c>
      <c r="E305" s="226" t="s">
        <v>821</v>
      </c>
      <c r="F305" s="226" t="s">
        <v>822</v>
      </c>
      <c r="G305" s="213"/>
      <c r="H305" s="213"/>
      <c r="I305" s="216"/>
      <c r="J305" s="227">
        <f>BK305</f>
        <v>0</v>
      </c>
      <c r="K305" s="213"/>
      <c r="L305" s="218"/>
      <c r="M305" s="219"/>
      <c r="N305" s="220"/>
      <c r="O305" s="220"/>
      <c r="P305" s="221">
        <f>SUM(P306:P309)</f>
        <v>0</v>
      </c>
      <c r="Q305" s="220"/>
      <c r="R305" s="221">
        <f>SUM(R306:R309)</f>
        <v>0</v>
      </c>
      <c r="S305" s="220"/>
      <c r="T305" s="222">
        <f>SUM(T306:T309)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23" t="s">
        <v>92</v>
      </c>
      <c r="AT305" s="224" t="s">
        <v>83</v>
      </c>
      <c r="AU305" s="224" t="s">
        <v>92</v>
      </c>
      <c r="AY305" s="223" t="s">
        <v>222</v>
      </c>
      <c r="BK305" s="225">
        <f>SUM(BK306:BK309)</f>
        <v>0</v>
      </c>
    </row>
    <row r="306" s="2" customFormat="1" ht="33" customHeight="1">
      <c r="A306" s="37"/>
      <c r="B306" s="38"/>
      <c r="C306" s="228" t="s">
        <v>1003</v>
      </c>
      <c r="D306" s="228" t="s">
        <v>223</v>
      </c>
      <c r="E306" s="229" t="s">
        <v>1046</v>
      </c>
      <c r="F306" s="230" t="s">
        <v>1047</v>
      </c>
      <c r="G306" s="231" t="s">
        <v>386</v>
      </c>
      <c r="H306" s="232">
        <v>100.8</v>
      </c>
      <c r="I306" s="233"/>
      <c r="J306" s="234">
        <f>ROUND(I306*H306,2)</f>
        <v>0</v>
      </c>
      <c r="K306" s="235"/>
      <c r="L306" s="43"/>
      <c r="M306" s="236" t="s">
        <v>1</v>
      </c>
      <c r="N306" s="237" t="s">
        <v>49</v>
      </c>
      <c r="O306" s="90"/>
      <c r="P306" s="238">
        <f>O306*H306</f>
        <v>0</v>
      </c>
      <c r="Q306" s="238">
        <v>0</v>
      </c>
      <c r="R306" s="238">
        <f>Q306*H306</f>
        <v>0</v>
      </c>
      <c r="S306" s="238">
        <v>0</v>
      </c>
      <c r="T306" s="239">
        <f>S306*H306</f>
        <v>0</v>
      </c>
      <c r="U306" s="37"/>
      <c r="V306" s="37"/>
      <c r="W306" s="37"/>
      <c r="X306" s="37"/>
      <c r="Y306" s="37"/>
      <c r="Z306" s="37"/>
      <c r="AA306" s="37"/>
      <c r="AB306" s="37"/>
      <c r="AC306" s="37"/>
      <c r="AD306" s="37"/>
      <c r="AE306" s="37"/>
      <c r="AR306" s="240" t="s">
        <v>236</v>
      </c>
      <c r="AT306" s="240" t="s">
        <v>223</v>
      </c>
      <c r="AU306" s="240" t="s">
        <v>95</v>
      </c>
      <c r="AY306" s="15" t="s">
        <v>222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5" t="s">
        <v>92</v>
      </c>
      <c r="BK306" s="241">
        <f>ROUND(I306*H306,2)</f>
        <v>0</v>
      </c>
      <c r="BL306" s="15" t="s">
        <v>236</v>
      </c>
      <c r="BM306" s="240" t="s">
        <v>1048</v>
      </c>
    </row>
    <row r="307" s="13" customFormat="1">
      <c r="A307" s="13"/>
      <c r="B307" s="242"/>
      <c r="C307" s="243"/>
      <c r="D307" s="244" t="s">
        <v>280</v>
      </c>
      <c r="E307" s="245" t="s">
        <v>1</v>
      </c>
      <c r="F307" s="246" t="s">
        <v>2700</v>
      </c>
      <c r="G307" s="243"/>
      <c r="H307" s="247">
        <v>100.8</v>
      </c>
      <c r="I307" s="248"/>
      <c r="J307" s="243"/>
      <c r="K307" s="243"/>
      <c r="L307" s="249"/>
      <c r="M307" s="250"/>
      <c r="N307" s="251"/>
      <c r="O307" s="251"/>
      <c r="P307" s="251"/>
      <c r="Q307" s="251"/>
      <c r="R307" s="251"/>
      <c r="S307" s="251"/>
      <c r="T307" s="25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3" t="s">
        <v>280</v>
      </c>
      <c r="AU307" s="253" t="s">
        <v>95</v>
      </c>
      <c r="AV307" s="13" t="s">
        <v>95</v>
      </c>
      <c r="AW307" s="13" t="s">
        <v>39</v>
      </c>
      <c r="AX307" s="13" t="s">
        <v>84</v>
      </c>
      <c r="AY307" s="253" t="s">
        <v>222</v>
      </c>
    </row>
    <row r="308" s="2" customFormat="1" ht="44.25" customHeight="1">
      <c r="A308" s="37"/>
      <c r="B308" s="38"/>
      <c r="C308" s="228" t="s">
        <v>1005</v>
      </c>
      <c r="D308" s="228" t="s">
        <v>223</v>
      </c>
      <c r="E308" s="229" t="s">
        <v>1050</v>
      </c>
      <c r="F308" s="230" t="s">
        <v>1051</v>
      </c>
      <c r="G308" s="231" t="s">
        <v>386</v>
      </c>
      <c r="H308" s="232">
        <v>187.19999999999999</v>
      </c>
      <c r="I308" s="233"/>
      <c r="J308" s="234">
        <f>ROUND(I308*H308,2)</f>
        <v>0</v>
      </c>
      <c r="K308" s="235"/>
      <c r="L308" s="43"/>
      <c r="M308" s="236" t="s">
        <v>1</v>
      </c>
      <c r="N308" s="237" t="s">
        <v>49</v>
      </c>
      <c r="O308" s="90"/>
      <c r="P308" s="238">
        <f>O308*H308</f>
        <v>0</v>
      </c>
      <c r="Q308" s="238">
        <v>0</v>
      </c>
      <c r="R308" s="238">
        <f>Q308*H308</f>
        <v>0</v>
      </c>
      <c r="S308" s="238">
        <v>0</v>
      </c>
      <c r="T308" s="239">
        <f>S308*H308</f>
        <v>0</v>
      </c>
      <c r="U308" s="37"/>
      <c r="V308" s="37"/>
      <c r="W308" s="37"/>
      <c r="X308" s="37"/>
      <c r="Y308" s="37"/>
      <c r="Z308" s="37"/>
      <c r="AA308" s="37"/>
      <c r="AB308" s="37"/>
      <c r="AC308" s="37"/>
      <c r="AD308" s="37"/>
      <c r="AE308" s="37"/>
      <c r="AR308" s="240" t="s">
        <v>236</v>
      </c>
      <c r="AT308" s="240" t="s">
        <v>223</v>
      </c>
      <c r="AU308" s="240" t="s">
        <v>95</v>
      </c>
      <c r="AY308" s="15" t="s">
        <v>222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5" t="s">
        <v>92</v>
      </c>
      <c r="BK308" s="241">
        <f>ROUND(I308*H308,2)</f>
        <v>0</v>
      </c>
      <c r="BL308" s="15" t="s">
        <v>236</v>
      </c>
      <c r="BM308" s="240" t="s">
        <v>2717</v>
      </c>
    </row>
    <row r="309" s="13" customFormat="1">
      <c r="A309" s="13"/>
      <c r="B309" s="242"/>
      <c r="C309" s="243"/>
      <c r="D309" s="244" t="s">
        <v>280</v>
      </c>
      <c r="E309" s="245" t="s">
        <v>1</v>
      </c>
      <c r="F309" s="246" t="s">
        <v>2701</v>
      </c>
      <c r="G309" s="243"/>
      <c r="H309" s="247">
        <v>187.19999999999999</v>
      </c>
      <c r="I309" s="248"/>
      <c r="J309" s="243"/>
      <c r="K309" s="243"/>
      <c r="L309" s="249"/>
      <c r="M309" s="270"/>
      <c r="N309" s="271"/>
      <c r="O309" s="271"/>
      <c r="P309" s="271"/>
      <c r="Q309" s="271"/>
      <c r="R309" s="271"/>
      <c r="S309" s="271"/>
      <c r="T309" s="27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3" t="s">
        <v>280</v>
      </c>
      <c r="AU309" s="253" t="s">
        <v>95</v>
      </c>
      <c r="AV309" s="13" t="s">
        <v>95</v>
      </c>
      <c r="AW309" s="13" t="s">
        <v>39</v>
      </c>
      <c r="AX309" s="13" t="s">
        <v>92</v>
      </c>
      <c r="AY309" s="253" t="s">
        <v>222</v>
      </c>
    </row>
    <row r="310" s="2" customFormat="1" ht="6.96" customHeight="1">
      <c r="A310" s="37"/>
      <c r="B310" s="65"/>
      <c r="C310" s="66"/>
      <c r="D310" s="66"/>
      <c r="E310" s="66"/>
      <c r="F310" s="66"/>
      <c r="G310" s="66"/>
      <c r="H310" s="66"/>
      <c r="I310" s="66"/>
      <c r="J310" s="66"/>
      <c r="K310" s="66"/>
      <c r="L310" s="43"/>
      <c r="M310" s="37"/>
      <c r="O310" s="37"/>
      <c r="P310" s="37"/>
      <c r="Q310" s="37"/>
      <c r="R310" s="37"/>
      <c r="S310" s="37"/>
      <c r="T310" s="37"/>
      <c r="U310" s="37"/>
      <c r="V310" s="37"/>
      <c r="W310" s="37"/>
      <c r="X310" s="37"/>
      <c r="Y310" s="37"/>
      <c r="Z310" s="37"/>
      <c r="AA310" s="37"/>
      <c r="AB310" s="37"/>
      <c r="AC310" s="37"/>
      <c r="AD310" s="37"/>
      <c r="AE310" s="37"/>
    </row>
  </sheetData>
  <sheetProtection sheet="1" autoFilter="0" formatColumns="0" formatRows="0" objects="1" scenarios="1" spinCount="100000" saltValue="nmY7/DiLRsQVnwflo//kPLjnLYsT2F+zG7dpGXu6aRiu3RlPmmufdGoKXNHOAjY7NEOyEhSbt0LxxXcBBrPsFA==" hashValue="lfiyWL9H9dCB9PjLXyifzJpY0yzDNjC6GyTVUzgnN2e+BnkDnsaFKfyyzwz2/WlAarPfDLGI+u42diVP7egUCw==" algorithmName="SHA-512" password="CC35"/>
  <autoFilter ref="C122:K309"/>
  <mergeCells count="9">
    <mergeCell ref="E7:H7"/>
    <mergeCell ref="E9:H9"/>
    <mergeCell ref="E18:H18"/>
    <mergeCell ref="E27:H27"/>
    <mergeCell ref="E84:H84"/>
    <mergeCell ref="E86:H86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186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30" customHeight="1">
      <c r="A9" s="37"/>
      <c r="B9" s="43"/>
      <c r="C9" s="37"/>
      <c r="D9" s="37"/>
      <c r="E9" s="151" t="s">
        <v>2718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ROUND(J123,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ROUND((SUM(BE123:BE267)),  2)</f>
        <v>0</v>
      </c>
      <c r="G33" s="37"/>
      <c r="H33" s="37"/>
      <c r="I33" s="165">
        <v>0.20999999999999999</v>
      </c>
      <c r="J33" s="164">
        <f>ROUND(((SUM(BE123:BE267))*I33),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ROUND((SUM(BF123:BF267)),  2)</f>
        <v>0</v>
      </c>
      <c r="G34" s="37"/>
      <c r="H34" s="37"/>
      <c r="I34" s="165">
        <v>0.14999999999999999</v>
      </c>
      <c r="J34" s="164">
        <f>ROUND(((SUM(BF123:BF267))*I34),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ROUND((SUM(BG123:BG267)),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ROUND((SUM(BH123:BH267)),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ROUND((SUM(BI123:BI267)),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30" customHeight="1">
      <c r="A86" s="37"/>
      <c r="B86" s="38"/>
      <c r="C86" s="39"/>
      <c r="D86" s="39"/>
      <c r="E86" s="75" t="str">
        <f>E9</f>
        <v>2023_10_26.1 - KANALIZAČNÍ ODBOČKY, IO 05 - nezpůsobilé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J123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299</v>
      </c>
      <c r="E96" s="192"/>
      <c r="F96" s="192"/>
      <c r="G96" s="192"/>
      <c r="H96" s="192"/>
      <c r="I96" s="192"/>
      <c r="J96" s="193">
        <f>J124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300</v>
      </c>
      <c r="E97" s="197"/>
      <c r="F97" s="197"/>
      <c r="G97" s="197"/>
      <c r="H97" s="197"/>
      <c r="I97" s="197"/>
      <c r="J97" s="198">
        <f>J125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95"/>
      <c r="C98" s="132"/>
      <c r="D98" s="196" t="s">
        <v>302</v>
      </c>
      <c r="E98" s="197"/>
      <c r="F98" s="197"/>
      <c r="G98" s="197"/>
      <c r="H98" s="197"/>
      <c r="I98" s="197"/>
      <c r="J98" s="198">
        <f>J199</f>
        <v>0</v>
      </c>
      <c r="K98" s="132"/>
      <c r="L98" s="199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5"/>
      <c r="C99" s="132"/>
      <c r="D99" s="196" t="s">
        <v>303</v>
      </c>
      <c r="E99" s="197"/>
      <c r="F99" s="197"/>
      <c r="G99" s="197"/>
      <c r="H99" s="197"/>
      <c r="I99" s="197"/>
      <c r="J99" s="198">
        <f>J202</f>
        <v>0</v>
      </c>
      <c r="K99" s="132"/>
      <c r="L99" s="199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5"/>
      <c r="C100" s="132"/>
      <c r="D100" s="196" t="s">
        <v>491</v>
      </c>
      <c r="E100" s="197"/>
      <c r="F100" s="197"/>
      <c r="G100" s="197"/>
      <c r="H100" s="197"/>
      <c r="I100" s="197"/>
      <c r="J100" s="198">
        <f>J221</f>
        <v>0</v>
      </c>
      <c r="K100" s="132"/>
      <c r="L100" s="199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95"/>
      <c r="C101" s="132"/>
      <c r="D101" s="196" t="s">
        <v>307</v>
      </c>
      <c r="E101" s="197"/>
      <c r="F101" s="197"/>
      <c r="G101" s="197"/>
      <c r="H101" s="197"/>
      <c r="I101" s="197"/>
      <c r="J101" s="198">
        <f>J237</f>
        <v>0</v>
      </c>
      <c r="K101" s="132"/>
      <c r="L101" s="199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5"/>
      <c r="C102" s="132"/>
      <c r="D102" s="196" t="s">
        <v>306</v>
      </c>
      <c r="E102" s="197"/>
      <c r="F102" s="197"/>
      <c r="G102" s="197"/>
      <c r="H102" s="197"/>
      <c r="I102" s="197"/>
      <c r="J102" s="198">
        <f>J254</f>
        <v>0</v>
      </c>
      <c r="K102" s="132"/>
      <c r="L102" s="199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5"/>
      <c r="C103" s="132"/>
      <c r="D103" s="196" t="s">
        <v>542</v>
      </c>
      <c r="E103" s="197"/>
      <c r="F103" s="197"/>
      <c r="G103" s="197"/>
      <c r="H103" s="197"/>
      <c r="I103" s="197"/>
      <c r="J103" s="198">
        <f>J263</f>
        <v>0</v>
      </c>
      <c r="K103" s="132"/>
      <c r="L103" s="199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7"/>
      <c r="B104" s="38"/>
      <c r="C104" s="39"/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="2" customFormat="1" ht="6.96" customHeight="1">
      <c r="A105" s="37"/>
      <c r="B105" s="65"/>
      <c r="C105" s="66"/>
      <c r="D105" s="66"/>
      <c r="E105" s="66"/>
      <c r="F105" s="66"/>
      <c r="G105" s="66"/>
      <c r="H105" s="66"/>
      <c r="I105" s="66"/>
      <c r="J105" s="66"/>
      <c r="K105" s="66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9" s="2" customFormat="1" ht="6.96" customHeight="1">
      <c r="A109" s="37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24.96" customHeight="1">
      <c r="A110" s="37"/>
      <c r="B110" s="38"/>
      <c r="C110" s="21" t="s">
        <v>206</v>
      </c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6.96" customHeight="1">
      <c r="A111" s="37"/>
      <c r="B111" s="38"/>
      <c r="C111" s="39"/>
      <c r="D111" s="39"/>
      <c r="E111" s="39"/>
      <c r="F111" s="39"/>
      <c r="G111" s="39"/>
      <c r="H111" s="39"/>
      <c r="I111" s="39"/>
      <c r="J111" s="39"/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12" customHeight="1">
      <c r="A112" s="37"/>
      <c r="B112" s="38"/>
      <c r="C112" s="30" t="s">
        <v>16</v>
      </c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16.5" customHeight="1">
      <c r="A113" s="37"/>
      <c r="B113" s="38"/>
      <c r="C113" s="39"/>
      <c r="D113" s="39"/>
      <c r="E113" s="184" t="str">
        <f>E7</f>
        <v>Kanalizacea a ČOV Přestavlky u Čerčan</v>
      </c>
      <c r="F113" s="30"/>
      <c r="G113" s="30"/>
      <c r="H113" s="30"/>
      <c r="I113" s="39"/>
      <c r="J113" s="39"/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2" customHeight="1">
      <c r="A114" s="37"/>
      <c r="B114" s="38"/>
      <c r="C114" s="30" t="s">
        <v>192</v>
      </c>
      <c r="D114" s="39"/>
      <c r="E114" s="39"/>
      <c r="F114" s="39"/>
      <c r="G114" s="39"/>
      <c r="H114" s="39"/>
      <c r="I114" s="39"/>
      <c r="J114" s="39"/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30" customHeight="1">
      <c r="A115" s="37"/>
      <c r="B115" s="38"/>
      <c r="C115" s="39"/>
      <c r="D115" s="39"/>
      <c r="E115" s="75" t="str">
        <f>E9</f>
        <v>2023_10_26.1 - KANALIZAČNÍ ODBOČKY, IO 05 - nezpůsobilé</v>
      </c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2" customFormat="1" ht="6.96" customHeight="1">
      <c r="A116" s="37"/>
      <c r="B116" s="38"/>
      <c r="C116" s="39"/>
      <c r="D116" s="39"/>
      <c r="E116" s="39"/>
      <c r="F116" s="39"/>
      <c r="G116" s="39"/>
      <c r="H116" s="39"/>
      <c r="I116" s="39"/>
      <c r="J116" s="39"/>
      <c r="K116" s="39"/>
      <c r="L116" s="62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="2" customFormat="1" ht="12" customHeight="1">
      <c r="A117" s="37"/>
      <c r="B117" s="38"/>
      <c r="C117" s="30" t="s">
        <v>22</v>
      </c>
      <c r="D117" s="39"/>
      <c r="E117" s="39"/>
      <c r="F117" s="25" t="str">
        <f>F12</f>
        <v>Přestavlky u Čerčan</v>
      </c>
      <c r="G117" s="39"/>
      <c r="H117" s="39"/>
      <c r="I117" s="30" t="s">
        <v>24</v>
      </c>
      <c r="J117" s="78" t="str">
        <f>IF(J12="","",J12)</f>
        <v>31. 8. 2023</v>
      </c>
      <c r="K117" s="39"/>
      <c r="L117" s="62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="2" customFormat="1" ht="6.96" customHeight="1">
      <c r="A118" s="37"/>
      <c r="B118" s="38"/>
      <c r="C118" s="39"/>
      <c r="D118" s="39"/>
      <c r="E118" s="39"/>
      <c r="F118" s="39"/>
      <c r="G118" s="39"/>
      <c r="H118" s="39"/>
      <c r="I118" s="39"/>
      <c r="J118" s="39"/>
      <c r="K118" s="39"/>
      <c r="L118" s="62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="2" customFormat="1" ht="25.65" customHeight="1">
      <c r="A119" s="37"/>
      <c r="B119" s="38"/>
      <c r="C119" s="30" t="s">
        <v>30</v>
      </c>
      <c r="D119" s="39"/>
      <c r="E119" s="39"/>
      <c r="F119" s="25" t="str">
        <f>E15</f>
        <v>Přestavlky u Čerčan</v>
      </c>
      <c r="G119" s="39"/>
      <c r="H119" s="39"/>
      <c r="I119" s="30" t="s">
        <v>36</v>
      </c>
      <c r="J119" s="35" t="str">
        <f>E21</f>
        <v>Vodohospodářský rozvoj a výstavba a.s.</v>
      </c>
      <c r="K119" s="39"/>
      <c r="L119" s="62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="2" customFormat="1" ht="15.15" customHeight="1">
      <c r="A120" s="37"/>
      <c r="B120" s="38"/>
      <c r="C120" s="30" t="s">
        <v>34</v>
      </c>
      <c r="D120" s="39"/>
      <c r="E120" s="39"/>
      <c r="F120" s="25" t="str">
        <f>IF(E18="","",E18)</f>
        <v>Vyplň údaj</v>
      </c>
      <c r="G120" s="39"/>
      <c r="H120" s="39"/>
      <c r="I120" s="30" t="s">
        <v>40</v>
      </c>
      <c r="J120" s="35" t="str">
        <f>E24</f>
        <v>Dvořák</v>
      </c>
      <c r="K120" s="39"/>
      <c r="L120" s="62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="2" customFormat="1" ht="10.32" customHeight="1">
      <c r="A121" s="37"/>
      <c r="B121" s="38"/>
      <c r="C121" s="39"/>
      <c r="D121" s="39"/>
      <c r="E121" s="39"/>
      <c r="F121" s="39"/>
      <c r="G121" s="39"/>
      <c r="H121" s="39"/>
      <c r="I121" s="39"/>
      <c r="J121" s="39"/>
      <c r="K121" s="39"/>
      <c r="L121" s="62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="11" customFormat="1" ht="29.28" customHeight="1">
      <c r="A122" s="200"/>
      <c r="B122" s="201"/>
      <c r="C122" s="202" t="s">
        <v>207</v>
      </c>
      <c r="D122" s="203" t="s">
        <v>69</v>
      </c>
      <c r="E122" s="203" t="s">
        <v>65</v>
      </c>
      <c r="F122" s="203" t="s">
        <v>66</v>
      </c>
      <c r="G122" s="203" t="s">
        <v>208</v>
      </c>
      <c r="H122" s="203" t="s">
        <v>209</v>
      </c>
      <c r="I122" s="203" t="s">
        <v>210</v>
      </c>
      <c r="J122" s="204" t="s">
        <v>197</v>
      </c>
      <c r="K122" s="205" t="s">
        <v>211</v>
      </c>
      <c r="L122" s="206"/>
      <c r="M122" s="99" t="s">
        <v>1</v>
      </c>
      <c r="N122" s="100" t="s">
        <v>48</v>
      </c>
      <c r="O122" s="100" t="s">
        <v>212</v>
      </c>
      <c r="P122" s="100" t="s">
        <v>213</v>
      </c>
      <c r="Q122" s="100" t="s">
        <v>214</v>
      </c>
      <c r="R122" s="100" t="s">
        <v>215</v>
      </c>
      <c r="S122" s="100" t="s">
        <v>216</v>
      </c>
      <c r="T122" s="101" t="s">
        <v>217</v>
      </c>
      <c r="U122" s="200"/>
      <c r="V122" s="200"/>
      <c r="W122" s="200"/>
      <c r="X122" s="200"/>
      <c r="Y122" s="200"/>
      <c r="Z122" s="200"/>
      <c r="AA122" s="200"/>
      <c r="AB122" s="200"/>
      <c r="AC122" s="200"/>
      <c r="AD122" s="200"/>
      <c r="AE122" s="200"/>
    </row>
    <row r="123" s="2" customFormat="1" ht="22.8" customHeight="1">
      <c r="A123" s="37"/>
      <c r="B123" s="38"/>
      <c r="C123" s="106" t="s">
        <v>218</v>
      </c>
      <c r="D123" s="39"/>
      <c r="E123" s="39"/>
      <c r="F123" s="39"/>
      <c r="G123" s="39"/>
      <c r="H123" s="39"/>
      <c r="I123" s="39"/>
      <c r="J123" s="207">
        <f>BK123</f>
        <v>0</v>
      </c>
      <c r="K123" s="39"/>
      <c r="L123" s="43"/>
      <c r="M123" s="102"/>
      <c r="N123" s="208"/>
      <c r="O123" s="103"/>
      <c r="P123" s="209">
        <f>P124</f>
        <v>0</v>
      </c>
      <c r="Q123" s="103"/>
      <c r="R123" s="209">
        <f>R124</f>
        <v>55.470133199999992</v>
      </c>
      <c r="S123" s="103"/>
      <c r="T123" s="210">
        <f>T124</f>
        <v>41.227500000000006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15" t="s">
        <v>83</v>
      </c>
      <c r="AU123" s="15" t="s">
        <v>199</v>
      </c>
      <c r="BK123" s="211">
        <f>BK124</f>
        <v>0</v>
      </c>
    </row>
    <row r="124" s="12" customFormat="1" ht="25.92" customHeight="1">
      <c r="A124" s="12"/>
      <c r="B124" s="212"/>
      <c r="C124" s="213"/>
      <c r="D124" s="214" t="s">
        <v>83</v>
      </c>
      <c r="E124" s="215" t="s">
        <v>309</v>
      </c>
      <c r="F124" s="215" t="s">
        <v>310</v>
      </c>
      <c r="G124" s="213"/>
      <c r="H124" s="213"/>
      <c r="I124" s="216"/>
      <c r="J124" s="217">
        <f>BK124</f>
        <v>0</v>
      </c>
      <c r="K124" s="213"/>
      <c r="L124" s="218"/>
      <c r="M124" s="219"/>
      <c r="N124" s="220"/>
      <c r="O124" s="220"/>
      <c r="P124" s="221">
        <f>P125+P199+P202+P221+P254+P263</f>
        <v>0</v>
      </c>
      <c r="Q124" s="220"/>
      <c r="R124" s="221">
        <f>R125+R199+R202+R221+R254+R263</f>
        <v>55.470133199999992</v>
      </c>
      <c r="S124" s="220"/>
      <c r="T124" s="222">
        <f>T125+T199+T202+T221+T254+T263</f>
        <v>41.227500000000006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3" t="s">
        <v>92</v>
      </c>
      <c r="AT124" s="224" t="s">
        <v>83</v>
      </c>
      <c r="AU124" s="224" t="s">
        <v>84</v>
      </c>
      <c r="AY124" s="223" t="s">
        <v>222</v>
      </c>
      <c r="BK124" s="225">
        <f>BK125+BK199+BK202+BK221+BK254+BK263</f>
        <v>0</v>
      </c>
    </row>
    <row r="125" s="12" customFormat="1" ht="22.8" customHeight="1">
      <c r="A125" s="12"/>
      <c r="B125" s="212"/>
      <c r="C125" s="213"/>
      <c r="D125" s="214" t="s">
        <v>83</v>
      </c>
      <c r="E125" s="226" t="s">
        <v>92</v>
      </c>
      <c r="F125" s="226" t="s">
        <v>311</v>
      </c>
      <c r="G125" s="213"/>
      <c r="H125" s="213"/>
      <c r="I125" s="216"/>
      <c r="J125" s="227">
        <f>BK125</f>
        <v>0</v>
      </c>
      <c r="K125" s="213"/>
      <c r="L125" s="218"/>
      <c r="M125" s="219"/>
      <c r="N125" s="220"/>
      <c r="O125" s="220"/>
      <c r="P125" s="221">
        <f>SUM(P126:P198)</f>
        <v>0</v>
      </c>
      <c r="Q125" s="220"/>
      <c r="R125" s="221">
        <f>SUM(R126:R198)</f>
        <v>45.282688999999998</v>
      </c>
      <c r="S125" s="220"/>
      <c r="T125" s="222">
        <f>SUM(T126:T198)</f>
        <v>40.227500000000006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3" t="s">
        <v>92</v>
      </c>
      <c r="AT125" s="224" t="s">
        <v>83</v>
      </c>
      <c r="AU125" s="224" t="s">
        <v>92</v>
      </c>
      <c r="AY125" s="223" t="s">
        <v>222</v>
      </c>
      <c r="BK125" s="225">
        <f>SUM(BK126:BK198)</f>
        <v>0</v>
      </c>
    </row>
    <row r="126" s="2" customFormat="1" ht="24.15" customHeight="1">
      <c r="A126" s="37"/>
      <c r="B126" s="38"/>
      <c r="C126" s="228" t="s">
        <v>92</v>
      </c>
      <c r="D126" s="228" t="s">
        <v>223</v>
      </c>
      <c r="E126" s="229" t="s">
        <v>838</v>
      </c>
      <c r="F126" s="230" t="s">
        <v>839</v>
      </c>
      <c r="G126" s="231" t="s">
        <v>361</v>
      </c>
      <c r="H126" s="232">
        <v>40</v>
      </c>
      <c r="I126" s="233"/>
      <c r="J126" s="234">
        <f>ROUND(I126*H126,2)</f>
        <v>0</v>
      </c>
      <c r="K126" s="235"/>
      <c r="L126" s="43"/>
      <c r="M126" s="236" t="s">
        <v>1</v>
      </c>
      <c r="N126" s="237" t="s">
        <v>49</v>
      </c>
      <c r="O126" s="90"/>
      <c r="P126" s="238">
        <f>O126*H126</f>
        <v>0</v>
      </c>
      <c r="Q126" s="238">
        <v>0</v>
      </c>
      <c r="R126" s="238">
        <f>Q126*H126</f>
        <v>0</v>
      </c>
      <c r="S126" s="238">
        <v>0.44</v>
      </c>
      <c r="T126" s="239">
        <f>S126*H126</f>
        <v>17.600000000000001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240" t="s">
        <v>236</v>
      </c>
      <c r="AT126" s="240" t="s">
        <v>223</v>
      </c>
      <c r="AU126" s="240" t="s">
        <v>95</v>
      </c>
      <c r="AY126" s="15" t="s">
        <v>222</v>
      </c>
      <c r="BE126" s="241">
        <f>IF(N126="základní",J126,0)</f>
        <v>0</v>
      </c>
      <c r="BF126" s="241">
        <f>IF(N126="snížená",J126,0)</f>
        <v>0</v>
      </c>
      <c r="BG126" s="241">
        <f>IF(N126="zákl. přenesená",J126,0)</f>
        <v>0</v>
      </c>
      <c r="BH126" s="241">
        <f>IF(N126="sníž. přenesená",J126,0)</f>
        <v>0</v>
      </c>
      <c r="BI126" s="241">
        <f>IF(N126="nulová",J126,0)</f>
        <v>0</v>
      </c>
      <c r="BJ126" s="15" t="s">
        <v>92</v>
      </c>
      <c r="BK126" s="241">
        <f>ROUND(I126*H126,2)</f>
        <v>0</v>
      </c>
      <c r="BL126" s="15" t="s">
        <v>236</v>
      </c>
      <c r="BM126" s="240" t="s">
        <v>840</v>
      </c>
    </row>
    <row r="127" s="13" customFormat="1">
      <c r="A127" s="13"/>
      <c r="B127" s="242"/>
      <c r="C127" s="243"/>
      <c r="D127" s="244" t="s">
        <v>280</v>
      </c>
      <c r="E127" s="245" t="s">
        <v>1</v>
      </c>
      <c r="F127" s="246" t="s">
        <v>2719</v>
      </c>
      <c r="G127" s="243"/>
      <c r="H127" s="247">
        <v>40</v>
      </c>
      <c r="I127" s="248"/>
      <c r="J127" s="243"/>
      <c r="K127" s="243"/>
      <c r="L127" s="249"/>
      <c r="M127" s="250"/>
      <c r="N127" s="251"/>
      <c r="O127" s="251"/>
      <c r="P127" s="251"/>
      <c r="Q127" s="251"/>
      <c r="R127" s="251"/>
      <c r="S127" s="251"/>
      <c r="T127" s="25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53" t="s">
        <v>280</v>
      </c>
      <c r="AU127" s="253" t="s">
        <v>95</v>
      </c>
      <c r="AV127" s="13" t="s">
        <v>95</v>
      </c>
      <c r="AW127" s="13" t="s">
        <v>39</v>
      </c>
      <c r="AX127" s="13" t="s">
        <v>92</v>
      </c>
      <c r="AY127" s="253" t="s">
        <v>222</v>
      </c>
    </row>
    <row r="128" s="2" customFormat="1" ht="16.5" customHeight="1">
      <c r="A128" s="37"/>
      <c r="B128" s="38"/>
      <c r="C128" s="259" t="s">
        <v>95</v>
      </c>
      <c r="D128" s="259" t="s">
        <v>405</v>
      </c>
      <c r="E128" s="260" t="s">
        <v>551</v>
      </c>
      <c r="F128" s="261" t="s">
        <v>552</v>
      </c>
      <c r="G128" s="262" t="s">
        <v>386</v>
      </c>
      <c r="H128" s="263">
        <v>44.640000000000001</v>
      </c>
      <c r="I128" s="264"/>
      <c r="J128" s="265">
        <f>ROUND(I128*H128,2)</f>
        <v>0</v>
      </c>
      <c r="K128" s="266"/>
      <c r="L128" s="267"/>
      <c r="M128" s="268" t="s">
        <v>1</v>
      </c>
      <c r="N128" s="269" t="s">
        <v>49</v>
      </c>
      <c r="O128" s="90"/>
      <c r="P128" s="238">
        <f>O128*H128</f>
        <v>0</v>
      </c>
      <c r="Q128" s="238">
        <v>1</v>
      </c>
      <c r="R128" s="238">
        <f>Q128*H128</f>
        <v>44.640000000000001</v>
      </c>
      <c r="S128" s="238">
        <v>0</v>
      </c>
      <c r="T128" s="239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240" t="s">
        <v>251</v>
      </c>
      <c r="AT128" s="240" t="s">
        <v>405</v>
      </c>
      <c r="AU128" s="240" t="s">
        <v>95</v>
      </c>
      <c r="AY128" s="15" t="s">
        <v>222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5" t="s">
        <v>92</v>
      </c>
      <c r="BK128" s="241">
        <f>ROUND(I128*H128,2)</f>
        <v>0</v>
      </c>
      <c r="BL128" s="15" t="s">
        <v>236</v>
      </c>
      <c r="BM128" s="240" t="s">
        <v>553</v>
      </c>
    </row>
    <row r="129" s="13" customFormat="1">
      <c r="A129" s="13"/>
      <c r="B129" s="242"/>
      <c r="C129" s="243"/>
      <c r="D129" s="244" t="s">
        <v>280</v>
      </c>
      <c r="E129" s="245" t="s">
        <v>1</v>
      </c>
      <c r="F129" s="246" t="s">
        <v>2720</v>
      </c>
      <c r="G129" s="243"/>
      <c r="H129" s="247">
        <v>44.640000000000001</v>
      </c>
      <c r="I129" s="248"/>
      <c r="J129" s="243"/>
      <c r="K129" s="243"/>
      <c r="L129" s="249"/>
      <c r="M129" s="250"/>
      <c r="N129" s="251"/>
      <c r="O129" s="251"/>
      <c r="P129" s="251"/>
      <c r="Q129" s="251"/>
      <c r="R129" s="251"/>
      <c r="S129" s="251"/>
      <c r="T129" s="25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3" t="s">
        <v>280</v>
      </c>
      <c r="AU129" s="253" t="s">
        <v>95</v>
      </c>
      <c r="AV129" s="13" t="s">
        <v>95</v>
      </c>
      <c r="AW129" s="13" t="s">
        <v>39</v>
      </c>
      <c r="AX129" s="13" t="s">
        <v>84</v>
      </c>
      <c r="AY129" s="253" t="s">
        <v>222</v>
      </c>
    </row>
    <row r="130" s="2" customFormat="1" ht="24.15" customHeight="1">
      <c r="A130" s="37"/>
      <c r="B130" s="38"/>
      <c r="C130" s="228" t="s">
        <v>232</v>
      </c>
      <c r="D130" s="228" t="s">
        <v>223</v>
      </c>
      <c r="E130" s="229" t="s">
        <v>843</v>
      </c>
      <c r="F130" s="230" t="s">
        <v>844</v>
      </c>
      <c r="G130" s="231" t="s">
        <v>361</v>
      </c>
      <c r="H130" s="232">
        <v>52.5</v>
      </c>
      <c r="I130" s="233"/>
      <c r="J130" s="234">
        <f>ROUND(I130*H130,2)</f>
        <v>0</v>
      </c>
      <c r="K130" s="235"/>
      <c r="L130" s="43"/>
      <c r="M130" s="236" t="s">
        <v>1</v>
      </c>
      <c r="N130" s="237" t="s">
        <v>49</v>
      </c>
      <c r="O130" s="90"/>
      <c r="P130" s="238">
        <f>O130*H130</f>
        <v>0</v>
      </c>
      <c r="Q130" s="238">
        <v>0</v>
      </c>
      <c r="R130" s="238">
        <f>Q130*H130</f>
        <v>0</v>
      </c>
      <c r="S130" s="238">
        <v>0.316</v>
      </c>
      <c r="T130" s="239">
        <f>S130*H130</f>
        <v>16.59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240" t="s">
        <v>236</v>
      </c>
      <c r="AT130" s="240" t="s">
        <v>223</v>
      </c>
      <c r="AU130" s="240" t="s">
        <v>95</v>
      </c>
      <c r="AY130" s="15" t="s">
        <v>222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5" t="s">
        <v>92</v>
      </c>
      <c r="BK130" s="241">
        <f>ROUND(I130*H130,2)</f>
        <v>0</v>
      </c>
      <c r="BL130" s="15" t="s">
        <v>236</v>
      </c>
      <c r="BM130" s="240" t="s">
        <v>845</v>
      </c>
    </row>
    <row r="131" s="13" customFormat="1">
      <c r="A131" s="13"/>
      <c r="B131" s="242"/>
      <c r="C131" s="243"/>
      <c r="D131" s="244" t="s">
        <v>280</v>
      </c>
      <c r="E131" s="245" t="s">
        <v>1</v>
      </c>
      <c r="F131" s="246" t="s">
        <v>2721</v>
      </c>
      <c r="G131" s="243"/>
      <c r="H131" s="247">
        <v>52.5</v>
      </c>
      <c r="I131" s="248"/>
      <c r="J131" s="243"/>
      <c r="K131" s="243"/>
      <c r="L131" s="249"/>
      <c r="M131" s="250"/>
      <c r="N131" s="251"/>
      <c r="O131" s="251"/>
      <c r="P131" s="251"/>
      <c r="Q131" s="251"/>
      <c r="R131" s="251"/>
      <c r="S131" s="251"/>
      <c r="T131" s="25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3" t="s">
        <v>280</v>
      </c>
      <c r="AU131" s="253" t="s">
        <v>95</v>
      </c>
      <c r="AV131" s="13" t="s">
        <v>95</v>
      </c>
      <c r="AW131" s="13" t="s">
        <v>39</v>
      </c>
      <c r="AX131" s="13" t="s">
        <v>84</v>
      </c>
      <c r="AY131" s="253" t="s">
        <v>222</v>
      </c>
    </row>
    <row r="132" s="2" customFormat="1" ht="24.15" customHeight="1">
      <c r="A132" s="37"/>
      <c r="B132" s="38"/>
      <c r="C132" s="228" t="s">
        <v>236</v>
      </c>
      <c r="D132" s="228" t="s">
        <v>223</v>
      </c>
      <c r="E132" s="229" t="s">
        <v>847</v>
      </c>
      <c r="F132" s="230" t="s">
        <v>848</v>
      </c>
      <c r="G132" s="231" t="s">
        <v>361</v>
      </c>
      <c r="H132" s="232">
        <v>52.5</v>
      </c>
      <c r="I132" s="233"/>
      <c r="J132" s="234">
        <f>ROUND(I132*H132,2)</f>
        <v>0</v>
      </c>
      <c r="K132" s="235"/>
      <c r="L132" s="43"/>
      <c r="M132" s="236" t="s">
        <v>1</v>
      </c>
      <c r="N132" s="237" t="s">
        <v>49</v>
      </c>
      <c r="O132" s="90"/>
      <c r="P132" s="238">
        <f>O132*H132</f>
        <v>0</v>
      </c>
      <c r="Q132" s="238">
        <v>9.0000000000000006E-05</v>
      </c>
      <c r="R132" s="238">
        <f>Q132*H132</f>
        <v>0.004725</v>
      </c>
      <c r="S132" s="238">
        <v>0.11500000000000001</v>
      </c>
      <c r="T132" s="239">
        <f>S132*H132</f>
        <v>6.0375000000000005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240" t="s">
        <v>236</v>
      </c>
      <c r="AT132" s="240" t="s">
        <v>223</v>
      </c>
      <c r="AU132" s="240" t="s">
        <v>95</v>
      </c>
      <c r="AY132" s="15" t="s">
        <v>222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5" t="s">
        <v>92</v>
      </c>
      <c r="BK132" s="241">
        <f>ROUND(I132*H132,2)</f>
        <v>0</v>
      </c>
      <c r="BL132" s="15" t="s">
        <v>236</v>
      </c>
      <c r="BM132" s="240" t="s">
        <v>849</v>
      </c>
    </row>
    <row r="133" s="13" customFormat="1">
      <c r="A133" s="13"/>
      <c r="B133" s="242"/>
      <c r="C133" s="243"/>
      <c r="D133" s="244" t="s">
        <v>280</v>
      </c>
      <c r="E133" s="245" t="s">
        <v>1</v>
      </c>
      <c r="F133" s="246" t="s">
        <v>2721</v>
      </c>
      <c r="G133" s="243"/>
      <c r="H133" s="247">
        <v>52.5</v>
      </c>
      <c r="I133" s="248"/>
      <c r="J133" s="243"/>
      <c r="K133" s="243"/>
      <c r="L133" s="249"/>
      <c r="M133" s="250"/>
      <c r="N133" s="251"/>
      <c r="O133" s="251"/>
      <c r="P133" s="251"/>
      <c r="Q133" s="251"/>
      <c r="R133" s="251"/>
      <c r="S133" s="251"/>
      <c r="T133" s="25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3" t="s">
        <v>280</v>
      </c>
      <c r="AU133" s="253" t="s">
        <v>95</v>
      </c>
      <c r="AV133" s="13" t="s">
        <v>95</v>
      </c>
      <c r="AW133" s="13" t="s">
        <v>39</v>
      </c>
      <c r="AX133" s="13" t="s">
        <v>92</v>
      </c>
      <c r="AY133" s="253" t="s">
        <v>222</v>
      </c>
    </row>
    <row r="134" s="2" customFormat="1" ht="16.5" customHeight="1">
      <c r="A134" s="37"/>
      <c r="B134" s="38"/>
      <c r="C134" s="228" t="s">
        <v>221</v>
      </c>
      <c r="D134" s="228" t="s">
        <v>223</v>
      </c>
      <c r="E134" s="229" t="s">
        <v>312</v>
      </c>
      <c r="F134" s="230" t="s">
        <v>313</v>
      </c>
      <c r="G134" s="231" t="s">
        <v>314</v>
      </c>
      <c r="H134" s="232">
        <v>5</v>
      </c>
      <c r="I134" s="233"/>
      <c r="J134" s="234">
        <f>ROUND(I134*H134,2)</f>
        <v>0</v>
      </c>
      <c r="K134" s="235"/>
      <c r="L134" s="43"/>
      <c r="M134" s="236" t="s">
        <v>1</v>
      </c>
      <c r="N134" s="237" t="s">
        <v>49</v>
      </c>
      <c r="O134" s="90"/>
      <c r="P134" s="238">
        <f>O134*H134</f>
        <v>0</v>
      </c>
      <c r="Q134" s="238">
        <v>0.0071900000000000002</v>
      </c>
      <c r="R134" s="238">
        <f>Q134*H134</f>
        <v>0.035950000000000003</v>
      </c>
      <c r="S134" s="238">
        <v>0</v>
      </c>
      <c r="T134" s="239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240" t="s">
        <v>236</v>
      </c>
      <c r="AT134" s="240" t="s">
        <v>223</v>
      </c>
      <c r="AU134" s="240" t="s">
        <v>95</v>
      </c>
      <c r="AY134" s="15" t="s">
        <v>222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5" t="s">
        <v>92</v>
      </c>
      <c r="BK134" s="241">
        <f>ROUND(I134*H134,2)</f>
        <v>0</v>
      </c>
      <c r="BL134" s="15" t="s">
        <v>236</v>
      </c>
      <c r="BM134" s="240" t="s">
        <v>555</v>
      </c>
    </row>
    <row r="135" s="13" customFormat="1">
      <c r="A135" s="13"/>
      <c r="B135" s="242"/>
      <c r="C135" s="243"/>
      <c r="D135" s="244" t="s">
        <v>280</v>
      </c>
      <c r="E135" s="245" t="s">
        <v>1</v>
      </c>
      <c r="F135" s="246" t="s">
        <v>221</v>
      </c>
      <c r="G135" s="243"/>
      <c r="H135" s="247">
        <v>5</v>
      </c>
      <c r="I135" s="248"/>
      <c r="J135" s="243"/>
      <c r="K135" s="243"/>
      <c r="L135" s="249"/>
      <c r="M135" s="250"/>
      <c r="N135" s="251"/>
      <c r="O135" s="251"/>
      <c r="P135" s="251"/>
      <c r="Q135" s="251"/>
      <c r="R135" s="251"/>
      <c r="S135" s="251"/>
      <c r="T135" s="25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3" t="s">
        <v>280</v>
      </c>
      <c r="AU135" s="253" t="s">
        <v>95</v>
      </c>
      <c r="AV135" s="13" t="s">
        <v>95</v>
      </c>
      <c r="AW135" s="13" t="s">
        <v>39</v>
      </c>
      <c r="AX135" s="13" t="s">
        <v>92</v>
      </c>
      <c r="AY135" s="253" t="s">
        <v>222</v>
      </c>
    </row>
    <row r="136" s="2" customFormat="1" ht="24.15" customHeight="1">
      <c r="A136" s="37"/>
      <c r="B136" s="38"/>
      <c r="C136" s="228" t="s">
        <v>243</v>
      </c>
      <c r="D136" s="228" t="s">
        <v>223</v>
      </c>
      <c r="E136" s="229" t="s">
        <v>557</v>
      </c>
      <c r="F136" s="230" t="s">
        <v>558</v>
      </c>
      <c r="G136" s="231" t="s">
        <v>319</v>
      </c>
      <c r="H136" s="232">
        <v>5</v>
      </c>
      <c r="I136" s="233"/>
      <c r="J136" s="234">
        <f>ROUND(I136*H136,2)</f>
        <v>0</v>
      </c>
      <c r="K136" s="235"/>
      <c r="L136" s="43"/>
      <c r="M136" s="236" t="s">
        <v>1</v>
      </c>
      <c r="N136" s="237" t="s">
        <v>49</v>
      </c>
      <c r="O136" s="90"/>
      <c r="P136" s="238">
        <f>O136*H136</f>
        <v>0</v>
      </c>
      <c r="Q136" s="238">
        <v>3.0000000000000001E-05</v>
      </c>
      <c r="R136" s="238">
        <f>Q136*H136</f>
        <v>0.00015000000000000001</v>
      </c>
      <c r="S136" s="238">
        <v>0</v>
      </c>
      <c r="T136" s="239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240" t="s">
        <v>236</v>
      </c>
      <c r="AT136" s="240" t="s">
        <v>223</v>
      </c>
      <c r="AU136" s="240" t="s">
        <v>95</v>
      </c>
      <c r="AY136" s="15" t="s">
        <v>222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5" t="s">
        <v>92</v>
      </c>
      <c r="BK136" s="241">
        <f>ROUND(I136*H136,2)</f>
        <v>0</v>
      </c>
      <c r="BL136" s="15" t="s">
        <v>236</v>
      </c>
      <c r="BM136" s="240" t="s">
        <v>559</v>
      </c>
    </row>
    <row r="137" s="13" customFormat="1">
      <c r="A137" s="13"/>
      <c r="B137" s="242"/>
      <c r="C137" s="243"/>
      <c r="D137" s="244" t="s">
        <v>280</v>
      </c>
      <c r="E137" s="245" t="s">
        <v>1</v>
      </c>
      <c r="F137" s="246" t="s">
        <v>221</v>
      </c>
      <c r="G137" s="243"/>
      <c r="H137" s="247">
        <v>5</v>
      </c>
      <c r="I137" s="248"/>
      <c r="J137" s="243"/>
      <c r="K137" s="243"/>
      <c r="L137" s="249"/>
      <c r="M137" s="250"/>
      <c r="N137" s="251"/>
      <c r="O137" s="251"/>
      <c r="P137" s="251"/>
      <c r="Q137" s="251"/>
      <c r="R137" s="251"/>
      <c r="S137" s="251"/>
      <c r="T137" s="25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3" t="s">
        <v>280</v>
      </c>
      <c r="AU137" s="253" t="s">
        <v>95</v>
      </c>
      <c r="AV137" s="13" t="s">
        <v>95</v>
      </c>
      <c r="AW137" s="13" t="s">
        <v>39</v>
      </c>
      <c r="AX137" s="13" t="s">
        <v>92</v>
      </c>
      <c r="AY137" s="253" t="s">
        <v>222</v>
      </c>
    </row>
    <row r="138" s="2" customFormat="1" ht="24.15" customHeight="1">
      <c r="A138" s="37"/>
      <c r="B138" s="38"/>
      <c r="C138" s="228" t="s">
        <v>247</v>
      </c>
      <c r="D138" s="228" t="s">
        <v>223</v>
      </c>
      <c r="E138" s="229" t="s">
        <v>561</v>
      </c>
      <c r="F138" s="230" t="s">
        <v>562</v>
      </c>
      <c r="G138" s="231" t="s">
        <v>324</v>
      </c>
      <c r="H138" s="232">
        <v>5</v>
      </c>
      <c r="I138" s="233"/>
      <c r="J138" s="234">
        <f>ROUND(I138*H138,2)</f>
        <v>0</v>
      </c>
      <c r="K138" s="235"/>
      <c r="L138" s="43"/>
      <c r="M138" s="236" t="s">
        <v>1</v>
      </c>
      <c r="N138" s="237" t="s">
        <v>49</v>
      </c>
      <c r="O138" s="90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240" t="s">
        <v>236</v>
      </c>
      <c r="AT138" s="240" t="s">
        <v>223</v>
      </c>
      <c r="AU138" s="240" t="s">
        <v>95</v>
      </c>
      <c r="AY138" s="15" t="s">
        <v>222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5" t="s">
        <v>92</v>
      </c>
      <c r="BK138" s="241">
        <f>ROUND(I138*H138,2)</f>
        <v>0</v>
      </c>
      <c r="BL138" s="15" t="s">
        <v>236</v>
      </c>
      <c r="BM138" s="240" t="s">
        <v>563</v>
      </c>
    </row>
    <row r="139" s="13" customFormat="1">
      <c r="A139" s="13"/>
      <c r="B139" s="242"/>
      <c r="C139" s="243"/>
      <c r="D139" s="244" t="s">
        <v>280</v>
      </c>
      <c r="E139" s="245" t="s">
        <v>1</v>
      </c>
      <c r="F139" s="246" t="s">
        <v>221</v>
      </c>
      <c r="G139" s="243"/>
      <c r="H139" s="247">
        <v>5</v>
      </c>
      <c r="I139" s="248"/>
      <c r="J139" s="243"/>
      <c r="K139" s="243"/>
      <c r="L139" s="249"/>
      <c r="M139" s="250"/>
      <c r="N139" s="251"/>
      <c r="O139" s="251"/>
      <c r="P139" s="251"/>
      <c r="Q139" s="251"/>
      <c r="R139" s="251"/>
      <c r="S139" s="251"/>
      <c r="T139" s="25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3" t="s">
        <v>280</v>
      </c>
      <c r="AU139" s="253" t="s">
        <v>95</v>
      </c>
      <c r="AV139" s="13" t="s">
        <v>95</v>
      </c>
      <c r="AW139" s="13" t="s">
        <v>39</v>
      </c>
      <c r="AX139" s="13" t="s">
        <v>92</v>
      </c>
      <c r="AY139" s="253" t="s">
        <v>222</v>
      </c>
    </row>
    <row r="140" s="2" customFormat="1" ht="24.15" customHeight="1">
      <c r="A140" s="37"/>
      <c r="B140" s="38"/>
      <c r="C140" s="228" t="s">
        <v>251</v>
      </c>
      <c r="D140" s="228" t="s">
        <v>223</v>
      </c>
      <c r="E140" s="229" t="s">
        <v>850</v>
      </c>
      <c r="F140" s="230" t="s">
        <v>851</v>
      </c>
      <c r="G140" s="231" t="s">
        <v>314</v>
      </c>
      <c r="H140" s="232">
        <v>10</v>
      </c>
      <c r="I140" s="233"/>
      <c r="J140" s="234">
        <f>ROUND(I140*H140,2)</f>
        <v>0</v>
      </c>
      <c r="K140" s="235"/>
      <c r="L140" s="43"/>
      <c r="M140" s="236" t="s">
        <v>1</v>
      </c>
      <c r="N140" s="237" t="s">
        <v>49</v>
      </c>
      <c r="O140" s="90"/>
      <c r="P140" s="238">
        <f>O140*H140</f>
        <v>0</v>
      </c>
      <c r="Q140" s="238">
        <v>0.0086800000000000002</v>
      </c>
      <c r="R140" s="238">
        <f>Q140*H140</f>
        <v>0.086800000000000002</v>
      </c>
      <c r="S140" s="238">
        <v>0</v>
      </c>
      <c r="T140" s="239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240" t="s">
        <v>236</v>
      </c>
      <c r="AT140" s="240" t="s">
        <v>223</v>
      </c>
      <c r="AU140" s="240" t="s">
        <v>95</v>
      </c>
      <c r="AY140" s="15" t="s">
        <v>222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5" t="s">
        <v>92</v>
      </c>
      <c r="BK140" s="241">
        <f>ROUND(I140*H140,2)</f>
        <v>0</v>
      </c>
      <c r="BL140" s="15" t="s">
        <v>236</v>
      </c>
      <c r="BM140" s="240" t="s">
        <v>852</v>
      </c>
    </row>
    <row r="141" s="13" customFormat="1">
      <c r="A141" s="13"/>
      <c r="B141" s="242"/>
      <c r="C141" s="243"/>
      <c r="D141" s="244" t="s">
        <v>280</v>
      </c>
      <c r="E141" s="245" t="s">
        <v>1</v>
      </c>
      <c r="F141" s="246" t="s">
        <v>259</v>
      </c>
      <c r="G141" s="243"/>
      <c r="H141" s="247">
        <v>10</v>
      </c>
      <c r="I141" s="248"/>
      <c r="J141" s="243"/>
      <c r="K141" s="243"/>
      <c r="L141" s="249"/>
      <c r="M141" s="250"/>
      <c r="N141" s="251"/>
      <c r="O141" s="251"/>
      <c r="P141" s="251"/>
      <c r="Q141" s="251"/>
      <c r="R141" s="251"/>
      <c r="S141" s="251"/>
      <c r="T141" s="25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3" t="s">
        <v>280</v>
      </c>
      <c r="AU141" s="253" t="s">
        <v>95</v>
      </c>
      <c r="AV141" s="13" t="s">
        <v>95</v>
      </c>
      <c r="AW141" s="13" t="s">
        <v>39</v>
      </c>
      <c r="AX141" s="13" t="s">
        <v>92</v>
      </c>
      <c r="AY141" s="253" t="s">
        <v>222</v>
      </c>
    </row>
    <row r="142" s="2" customFormat="1" ht="24.15" customHeight="1">
      <c r="A142" s="37"/>
      <c r="B142" s="38"/>
      <c r="C142" s="228" t="s">
        <v>255</v>
      </c>
      <c r="D142" s="228" t="s">
        <v>223</v>
      </c>
      <c r="E142" s="229" t="s">
        <v>853</v>
      </c>
      <c r="F142" s="230" t="s">
        <v>854</v>
      </c>
      <c r="G142" s="231" t="s">
        <v>314</v>
      </c>
      <c r="H142" s="232">
        <v>10</v>
      </c>
      <c r="I142" s="233"/>
      <c r="J142" s="234">
        <f>ROUND(I142*H142,2)</f>
        <v>0</v>
      </c>
      <c r="K142" s="235"/>
      <c r="L142" s="43"/>
      <c r="M142" s="236" t="s">
        <v>1</v>
      </c>
      <c r="N142" s="237" t="s">
        <v>49</v>
      </c>
      <c r="O142" s="90"/>
      <c r="P142" s="238">
        <f>O142*H142</f>
        <v>0</v>
      </c>
      <c r="Q142" s="238">
        <v>0.036900000000000002</v>
      </c>
      <c r="R142" s="238">
        <f>Q142*H142</f>
        <v>0.36899999999999999</v>
      </c>
      <c r="S142" s="238">
        <v>0</v>
      </c>
      <c r="T142" s="239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240" t="s">
        <v>236</v>
      </c>
      <c r="AT142" s="240" t="s">
        <v>223</v>
      </c>
      <c r="AU142" s="240" t="s">
        <v>95</v>
      </c>
      <c r="AY142" s="15" t="s">
        <v>222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5" t="s">
        <v>92</v>
      </c>
      <c r="BK142" s="241">
        <f>ROUND(I142*H142,2)</f>
        <v>0</v>
      </c>
      <c r="BL142" s="15" t="s">
        <v>236</v>
      </c>
      <c r="BM142" s="240" t="s">
        <v>855</v>
      </c>
    </row>
    <row r="143" s="13" customFormat="1">
      <c r="A143" s="13"/>
      <c r="B143" s="242"/>
      <c r="C143" s="243"/>
      <c r="D143" s="244" t="s">
        <v>280</v>
      </c>
      <c r="E143" s="245" t="s">
        <v>1</v>
      </c>
      <c r="F143" s="246" t="s">
        <v>259</v>
      </c>
      <c r="G143" s="243"/>
      <c r="H143" s="247">
        <v>10</v>
      </c>
      <c r="I143" s="248"/>
      <c r="J143" s="243"/>
      <c r="K143" s="243"/>
      <c r="L143" s="249"/>
      <c r="M143" s="250"/>
      <c r="N143" s="251"/>
      <c r="O143" s="251"/>
      <c r="P143" s="251"/>
      <c r="Q143" s="251"/>
      <c r="R143" s="251"/>
      <c r="S143" s="251"/>
      <c r="T143" s="25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3" t="s">
        <v>280</v>
      </c>
      <c r="AU143" s="253" t="s">
        <v>95</v>
      </c>
      <c r="AV143" s="13" t="s">
        <v>95</v>
      </c>
      <c r="AW143" s="13" t="s">
        <v>39</v>
      </c>
      <c r="AX143" s="13" t="s">
        <v>92</v>
      </c>
      <c r="AY143" s="253" t="s">
        <v>222</v>
      </c>
    </row>
    <row r="144" s="2" customFormat="1" ht="24.15" customHeight="1">
      <c r="A144" s="37"/>
      <c r="B144" s="38"/>
      <c r="C144" s="228" t="s">
        <v>259</v>
      </c>
      <c r="D144" s="228" t="s">
        <v>223</v>
      </c>
      <c r="E144" s="229" t="s">
        <v>564</v>
      </c>
      <c r="F144" s="230" t="s">
        <v>565</v>
      </c>
      <c r="G144" s="231" t="s">
        <v>329</v>
      </c>
      <c r="H144" s="232">
        <v>32</v>
      </c>
      <c r="I144" s="233"/>
      <c r="J144" s="234">
        <f>ROUND(I144*H144,2)</f>
        <v>0</v>
      </c>
      <c r="K144" s="235"/>
      <c r="L144" s="43"/>
      <c r="M144" s="236" t="s">
        <v>1</v>
      </c>
      <c r="N144" s="237" t="s">
        <v>49</v>
      </c>
      <c r="O144" s="90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240" t="s">
        <v>236</v>
      </c>
      <c r="AT144" s="240" t="s">
        <v>223</v>
      </c>
      <c r="AU144" s="240" t="s">
        <v>95</v>
      </c>
      <c r="AY144" s="15" t="s">
        <v>222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5" t="s">
        <v>92</v>
      </c>
      <c r="BK144" s="241">
        <f>ROUND(I144*H144,2)</f>
        <v>0</v>
      </c>
      <c r="BL144" s="15" t="s">
        <v>236</v>
      </c>
      <c r="BM144" s="240" t="s">
        <v>566</v>
      </c>
    </row>
    <row r="145" s="13" customFormat="1">
      <c r="A145" s="13"/>
      <c r="B145" s="242"/>
      <c r="C145" s="243"/>
      <c r="D145" s="244" t="s">
        <v>280</v>
      </c>
      <c r="E145" s="245" t="s">
        <v>1</v>
      </c>
      <c r="F145" s="246" t="s">
        <v>2722</v>
      </c>
      <c r="G145" s="243"/>
      <c r="H145" s="247">
        <v>32</v>
      </c>
      <c r="I145" s="248"/>
      <c r="J145" s="243"/>
      <c r="K145" s="243"/>
      <c r="L145" s="249"/>
      <c r="M145" s="250"/>
      <c r="N145" s="251"/>
      <c r="O145" s="251"/>
      <c r="P145" s="251"/>
      <c r="Q145" s="251"/>
      <c r="R145" s="251"/>
      <c r="S145" s="251"/>
      <c r="T145" s="25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3" t="s">
        <v>280</v>
      </c>
      <c r="AU145" s="253" t="s">
        <v>95</v>
      </c>
      <c r="AV145" s="13" t="s">
        <v>95</v>
      </c>
      <c r="AW145" s="13" t="s">
        <v>39</v>
      </c>
      <c r="AX145" s="13" t="s">
        <v>92</v>
      </c>
      <c r="AY145" s="253" t="s">
        <v>222</v>
      </c>
    </row>
    <row r="146" s="2" customFormat="1" ht="24.15" customHeight="1">
      <c r="A146" s="37"/>
      <c r="B146" s="38"/>
      <c r="C146" s="228" t="s">
        <v>263</v>
      </c>
      <c r="D146" s="228" t="s">
        <v>223</v>
      </c>
      <c r="E146" s="229" t="s">
        <v>568</v>
      </c>
      <c r="F146" s="230" t="s">
        <v>569</v>
      </c>
      <c r="G146" s="231" t="s">
        <v>361</v>
      </c>
      <c r="H146" s="232">
        <v>9.5999999999999996</v>
      </c>
      <c r="I146" s="233"/>
      <c r="J146" s="234">
        <f>ROUND(I146*H146,2)</f>
        <v>0</v>
      </c>
      <c r="K146" s="235"/>
      <c r="L146" s="43"/>
      <c r="M146" s="236" t="s">
        <v>1</v>
      </c>
      <c r="N146" s="237" t="s">
        <v>49</v>
      </c>
      <c r="O146" s="90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240" t="s">
        <v>236</v>
      </c>
      <c r="AT146" s="240" t="s">
        <v>223</v>
      </c>
      <c r="AU146" s="240" t="s">
        <v>95</v>
      </c>
      <c r="AY146" s="15" t="s">
        <v>222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5" t="s">
        <v>92</v>
      </c>
      <c r="BK146" s="241">
        <f>ROUND(I146*H146,2)</f>
        <v>0</v>
      </c>
      <c r="BL146" s="15" t="s">
        <v>236</v>
      </c>
      <c r="BM146" s="240" t="s">
        <v>2600</v>
      </c>
    </row>
    <row r="147" s="13" customFormat="1">
      <c r="A147" s="13"/>
      <c r="B147" s="242"/>
      <c r="C147" s="243"/>
      <c r="D147" s="244" t="s">
        <v>280</v>
      </c>
      <c r="E147" s="245" t="s">
        <v>1</v>
      </c>
      <c r="F147" s="246" t="s">
        <v>2723</v>
      </c>
      <c r="G147" s="243"/>
      <c r="H147" s="247">
        <v>9.5999999999999996</v>
      </c>
      <c r="I147" s="248"/>
      <c r="J147" s="243"/>
      <c r="K147" s="243"/>
      <c r="L147" s="249"/>
      <c r="M147" s="250"/>
      <c r="N147" s="251"/>
      <c r="O147" s="251"/>
      <c r="P147" s="251"/>
      <c r="Q147" s="251"/>
      <c r="R147" s="251"/>
      <c r="S147" s="251"/>
      <c r="T147" s="25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3" t="s">
        <v>280</v>
      </c>
      <c r="AU147" s="253" t="s">
        <v>95</v>
      </c>
      <c r="AV147" s="13" t="s">
        <v>95</v>
      </c>
      <c r="AW147" s="13" t="s">
        <v>39</v>
      </c>
      <c r="AX147" s="13" t="s">
        <v>92</v>
      </c>
      <c r="AY147" s="253" t="s">
        <v>222</v>
      </c>
    </row>
    <row r="148" s="2" customFormat="1" ht="37.8" customHeight="1">
      <c r="A148" s="37"/>
      <c r="B148" s="38"/>
      <c r="C148" s="228" t="s">
        <v>269</v>
      </c>
      <c r="D148" s="228" t="s">
        <v>223</v>
      </c>
      <c r="E148" s="229" t="s">
        <v>572</v>
      </c>
      <c r="F148" s="230" t="s">
        <v>573</v>
      </c>
      <c r="G148" s="231" t="s">
        <v>329</v>
      </c>
      <c r="H148" s="232">
        <v>2</v>
      </c>
      <c r="I148" s="233"/>
      <c r="J148" s="234">
        <f>ROUND(I148*H148,2)</f>
        <v>0</v>
      </c>
      <c r="K148" s="235"/>
      <c r="L148" s="43"/>
      <c r="M148" s="236" t="s">
        <v>1</v>
      </c>
      <c r="N148" s="237" t="s">
        <v>49</v>
      </c>
      <c r="O148" s="90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240" t="s">
        <v>236</v>
      </c>
      <c r="AT148" s="240" t="s">
        <v>223</v>
      </c>
      <c r="AU148" s="240" t="s">
        <v>95</v>
      </c>
      <c r="AY148" s="15" t="s">
        <v>222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5" t="s">
        <v>92</v>
      </c>
      <c r="BK148" s="241">
        <f>ROUND(I148*H148,2)</f>
        <v>0</v>
      </c>
      <c r="BL148" s="15" t="s">
        <v>236</v>
      </c>
      <c r="BM148" s="240" t="s">
        <v>574</v>
      </c>
    </row>
    <row r="149" s="13" customFormat="1">
      <c r="A149" s="13"/>
      <c r="B149" s="242"/>
      <c r="C149" s="243"/>
      <c r="D149" s="244" t="s">
        <v>280</v>
      </c>
      <c r="E149" s="245" t="s">
        <v>1</v>
      </c>
      <c r="F149" s="246" t="s">
        <v>95</v>
      </c>
      <c r="G149" s="243"/>
      <c r="H149" s="247">
        <v>2</v>
      </c>
      <c r="I149" s="248"/>
      <c r="J149" s="243"/>
      <c r="K149" s="243"/>
      <c r="L149" s="249"/>
      <c r="M149" s="250"/>
      <c r="N149" s="251"/>
      <c r="O149" s="251"/>
      <c r="P149" s="251"/>
      <c r="Q149" s="251"/>
      <c r="R149" s="251"/>
      <c r="S149" s="251"/>
      <c r="T149" s="25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3" t="s">
        <v>280</v>
      </c>
      <c r="AU149" s="253" t="s">
        <v>95</v>
      </c>
      <c r="AV149" s="13" t="s">
        <v>95</v>
      </c>
      <c r="AW149" s="13" t="s">
        <v>39</v>
      </c>
      <c r="AX149" s="13" t="s">
        <v>92</v>
      </c>
      <c r="AY149" s="253" t="s">
        <v>222</v>
      </c>
    </row>
    <row r="150" s="2" customFormat="1" ht="33" customHeight="1">
      <c r="A150" s="37"/>
      <c r="B150" s="38"/>
      <c r="C150" s="228" t="s">
        <v>276</v>
      </c>
      <c r="D150" s="228" t="s">
        <v>223</v>
      </c>
      <c r="E150" s="229" t="s">
        <v>575</v>
      </c>
      <c r="F150" s="230" t="s">
        <v>576</v>
      </c>
      <c r="G150" s="231" t="s">
        <v>329</v>
      </c>
      <c r="H150" s="232">
        <v>21.783999999999999</v>
      </c>
      <c r="I150" s="233"/>
      <c r="J150" s="234">
        <f>ROUND(I150*H150,2)</f>
        <v>0</v>
      </c>
      <c r="K150" s="235"/>
      <c r="L150" s="43"/>
      <c r="M150" s="236" t="s">
        <v>1</v>
      </c>
      <c r="N150" s="237" t="s">
        <v>49</v>
      </c>
      <c r="O150" s="90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240" t="s">
        <v>236</v>
      </c>
      <c r="AT150" s="240" t="s">
        <v>223</v>
      </c>
      <c r="AU150" s="240" t="s">
        <v>95</v>
      </c>
      <c r="AY150" s="15" t="s">
        <v>222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5" t="s">
        <v>92</v>
      </c>
      <c r="BK150" s="241">
        <f>ROUND(I150*H150,2)</f>
        <v>0</v>
      </c>
      <c r="BL150" s="15" t="s">
        <v>236</v>
      </c>
      <c r="BM150" s="240" t="s">
        <v>577</v>
      </c>
    </row>
    <row r="151" s="13" customFormat="1">
      <c r="A151" s="13"/>
      <c r="B151" s="242"/>
      <c r="C151" s="243"/>
      <c r="D151" s="244" t="s">
        <v>280</v>
      </c>
      <c r="E151" s="245" t="s">
        <v>1</v>
      </c>
      <c r="F151" s="246" t="s">
        <v>2724</v>
      </c>
      <c r="G151" s="243"/>
      <c r="H151" s="247">
        <v>27.760000000000002</v>
      </c>
      <c r="I151" s="248"/>
      <c r="J151" s="243"/>
      <c r="K151" s="243"/>
      <c r="L151" s="249"/>
      <c r="M151" s="250"/>
      <c r="N151" s="251"/>
      <c r="O151" s="251"/>
      <c r="P151" s="251"/>
      <c r="Q151" s="251"/>
      <c r="R151" s="251"/>
      <c r="S151" s="251"/>
      <c r="T151" s="25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3" t="s">
        <v>280</v>
      </c>
      <c r="AU151" s="253" t="s">
        <v>95</v>
      </c>
      <c r="AV151" s="13" t="s">
        <v>95</v>
      </c>
      <c r="AW151" s="13" t="s">
        <v>39</v>
      </c>
      <c r="AX151" s="13" t="s">
        <v>84</v>
      </c>
      <c r="AY151" s="253" t="s">
        <v>222</v>
      </c>
    </row>
    <row r="152" s="13" customFormat="1">
      <c r="A152" s="13"/>
      <c r="B152" s="242"/>
      <c r="C152" s="243"/>
      <c r="D152" s="244" t="s">
        <v>280</v>
      </c>
      <c r="E152" s="245" t="s">
        <v>1</v>
      </c>
      <c r="F152" s="246" t="s">
        <v>2725</v>
      </c>
      <c r="G152" s="243"/>
      <c r="H152" s="247">
        <v>-5.976</v>
      </c>
      <c r="I152" s="248"/>
      <c r="J152" s="243"/>
      <c r="K152" s="243"/>
      <c r="L152" s="249"/>
      <c r="M152" s="250"/>
      <c r="N152" s="251"/>
      <c r="O152" s="251"/>
      <c r="P152" s="251"/>
      <c r="Q152" s="251"/>
      <c r="R152" s="251"/>
      <c r="S152" s="251"/>
      <c r="T152" s="25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3" t="s">
        <v>280</v>
      </c>
      <c r="AU152" s="253" t="s">
        <v>95</v>
      </c>
      <c r="AV152" s="13" t="s">
        <v>95</v>
      </c>
      <c r="AW152" s="13" t="s">
        <v>39</v>
      </c>
      <c r="AX152" s="13" t="s">
        <v>84</v>
      </c>
      <c r="AY152" s="253" t="s">
        <v>222</v>
      </c>
    </row>
    <row r="153" s="2" customFormat="1" ht="37.8" customHeight="1">
      <c r="A153" s="37"/>
      <c r="B153" s="38"/>
      <c r="C153" s="228" t="s">
        <v>283</v>
      </c>
      <c r="D153" s="228" t="s">
        <v>223</v>
      </c>
      <c r="E153" s="229" t="s">
        <v>579</v>
      </c>
      <c r="F153" s="230" t="s">
        <v>580</v>
      </c>
      <c r="G153" s="231" t="s">
        <v>329</v>
      </c>
      <c r="H153" s="232">
        <v>2</v>
      </c>
      <c r="I153" s="233"/>
      <c r="J153" s="234">
        <f>ROUND(I153*H153,2)</f>
        <v>0</v>
      </c>
      <c r="K153" s="235"/>
      <c r="L153" s="43"/>
      <c r="M153" s="236" t="s">
        <v>1</v>
      </c>
      <c r="N153" s="237" t="s">
        <v>49</v>
      </c>
      <c r="O153" s="90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240" t="s">
        <v>236</v>
      </c>
      <c r="AT153" s="240" t="s">
        <v>223</v>
      </c>
      <c r="AU153" s="240" t="s">
        <v>95</v>
      </c>
      <c r="AY153" s="15" t="s">
        <v>222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5" t="s">
        <v>92</v>
      </c>
      <c r="BK153" s="241">
        <f>ROUND(I153*H153,2)</f>
        <v>0</v>
      </c>
      <c r="BL153" s="15" t="s">
        <v>236</v>
      </c>
      <c r="BM153" s="240" t="s">
        <v>581</v>
      </c>
    </row>
    <row r="154" s="13" customFormat="1">
      <c r="A154" s="13"/>
      <c r="B154" s="242"/>
      <c r="C154" s="243"/>
      <c r="D154" s="244" t="s">
        <v>280</v>
      </c>
      <c r="E154" s="245" t="s">
        <v>1</v>
      </c>
      <c r="F154" s="246" t="s">
        <v>95</v>
      </c>
      <c r="G154" s="243"/>
      <c r="H154" s="247">
        <v>2</v>
      </c>
      <c r="I154" s="248"/>
      <c r="J154" s="243"/>
      <c r="K154" s="243"/>
      <c r="L154" s="249"/>
      <c r="M154" s="250"/>
      <c r="N154" s="251"/>
      <c r="O154" s="251"/>
      <c r="P154" s="251"/>
      <c r="Q154" s="251"/>
      <c r="R154" s="251"/>
      <c r="S154" s="251"/>
      <c r="T154" s="25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3" t="s">
        <v>280</v>
      </c>
      <c r="AU154" s="253" t="s">
        <v>95</v>
      </c>
      <c r="AV154" s="13" t="s">
        <v>95</v>
      </c>
      <c r="AW154" s="13" t="s">
        <v>39</v>
      </c>
      <c r="AX154" s="13" t="s">
        <v>92</v>
      </c>
      <c r="AY154" s="253" t="s">
        <v>222</v>
      </c>
    </row>
    <row r="155" s="2" customFormat="1" ht="33" customHeight="1">
      <c r="A155" s="37"/>
      <c r="B155" s="38"/>
      <c r="C155" s="228" t="s">
        <v>8</v>
      </c>
      <c r="D155" s="228" t="s">
        <v>223</v>
      </c>
      <c r="E155" s="229" t="s">
        <v>582</v>
      </c>
      <c r="F155" s="230" t="s">
        <v>583</v>
      </c>
      <c r="G155" s="231" t="s">
        <v>329</v>
      </c>
      <c r="H155" s="232">
        <v>29.712</v>
      </c>
      <c r="I155" s="233"/>
      <c r="J155" s="234">
        <f>ROUND(I155*H155,2)</f>
        <v>0</v>
      </c>
      <c r="K155" s="235"/>
      <c r="L155" s="43"/>
      <c r="M155" s="236" t="s">
        <v>1</v>
      </c>
      <c r="N155" s="237" t="s">
        <v>49</v>
      </c>
      <c r="O155" s="90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240" t="s">
        <v>236</v>
      </c>
      <c r="AT155" s="240" t="s">
        <v>223</v>
      </c>
      <c r="AU155" s="240" t="s">
        <v>95</v>
      </c>
      <c r="AY155" s="15" t="s">
        <v>222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5" t="s">
        <v>92</v>
      </c>
      <c r="BK155" s="241">
        <f>ROUND(I155*H155,2)</f>
        <v>0</v>
      </c>
      <c r="BL155" s="15" t="s">
        <v>236</v>
      </c>
      <c r="BM155" s="240" t="s">
        <v>584</v>
      </c>
    </row>
    <row r="156" s="13" customFormat="1">
      <c r="A156" s="13"/>
      <c r="B156" s="242"/>
      <c r="C156" s="243"/>
      <c r="D156" s="244" t="s">
        <v>280</v>
      </c>
      <c r="E156" s="245" t="s">
        <v>1</v>
      </c>
      <c r="F156" s="246" t="s">
        <v>2726</v>
      </c>
      <c r="G156" s="243"/>
      <c r="H156" s="247">
        <v>37.68</v>
      </c>
      <c r="I156" s="248"/>
      <c r="J156" s="243"/>
      <c r="K156" s="243"/>
      <c r="L156" s="249"/>
      <c r="M156" s="250"/>
      <c r="N156" s="251"/>
      <c r="O156" s="251"/>
      <c r="P156" s="251"/>
      <c r="Q156" s="251"/>
      <c r="R156" s="251"/>
      <c r="S156" s="251"/>
      <c r="T156" s="25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3" t="s">
        <v>280</v>
      </c>
      <c r="AU156" s="253" t="s">
        <v>95</v>
      </c>
      <c r="AV156" s="13" t="s">
        <v>95</v>
      </c>
      <c r="AW156" s="13" t="s">
        <v>39</v>
      </c>
      <c r="AX156" s="13" t="s">
        <v>84</v>
      </c>
      <c r="AY156" s="253" t="s">
        <v>222</v>
      </c>
    </row>
    <row r="157" s="13" customFormat="1">
      <c r="A157" s="13"/>
      <c r="B157" s="242"/>
      <c r="C157" s="243"/>
      <c r="D157" s="244" t="s">
        <v>280</v>
      </c>
      <c r="E157" s="245" t="s">
        <v>1</v>
      </c>
      <c r="F157" s="246" t="s">
        <v>2727</v>
      </c>
      <c r="G157" s="243"/>
      <c r="H157" s="247">
        <v>-7.968</v>
      </c>
      <c r="I157" s="248"/>
      <c r="J157" s="243"/>
      <c r="K157" s="243"/>
      <c r="L157" s="249"/>
      <c r="M157" s="250"/>
      <c r="N157" s="251"/>
      <c r="O157" s="251"/>
      <c r="P157" s="251"/>
      <c r="Q157" s="251"/>
      <c r="R157" s="251"/>
      <c r="S157" s="251"/>
      <c r="T157" s="25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3" t="s">
        <v>280</v>
      </c>
      <c r="AU157" s="253" t="s">
        <v>95</v>
      </c>
      <c r="AV157" s="13" t="s">
        <v>95</v>
      </c>
      <c r="AW157" s="13" t="s">
        <v>39</v>
      </c>
      <c r="AX157" s="13" t="s">
        <v>84</v>
      </c>
      <c r="AY157" s="253" t="s">
        <v>222</v>
      </c>
    </row>
    <row r="158" s="2" customFormat="1" ht="33" customHeight="1">
      <c r="A158" s="37"/>
      <c r="B158" s="38"/>
      <c r="C158" s="228" t="s">
        <v>292</v>
      </c>
      <c r="D158" s="228" t="s">
        <v>223</v>
      </c>
      <c r="E158" s="229" t="s">
        <v>586</v>
      </c>
      <c r="F158" s="230" t="s">
        <v>587</v>
      </c>
      <c r="G158" s="231" t="s">
        <v>329</v>
      </c>
      <c r="H158" s="232">
        <v>23.783999999999999</v>
      </c>
      <c r="I158" s="233"/>
      <c r="J158" s="234">
        <f>ROUND(I158*H158,2)</f>
        <v>0</v>
      </c>
      <c r="K158" s="235"/>
      <c r="L158" s="43"/>
      <c r="M158" s="236" t="s">
        <v>1</v>
      </c>
      <c r="N158" s="237" t="s">
        <v>49</v>
      </c>
      <c r="O158" s="90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240" t="s">
        <v>236</v>
      </c>
      <c r="AT158" s="240" t="s">
        <v>223</v>
      </c>
      <c r="AU158" s="240" t="s">
        <v>95</v>
      </c>
      <c r="AY158" s="15" t="s">
        <v>222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5" t="s">
        <v>92</v>
      </c>
      <c r="BK158" s="241">
        <f>ROUND(I158*H158,2)</f>
        <v>0</v>
      </c>
      <c r="BL158" s="15" t="s">
        <v>236</v>
      </c>
      <c r="BM158" s="240" t="s">
        <v>588</v>
      </c>
    </row>
    <row r="159" s="13" customFormat="1">
      <c r="A159" s="13"/>
      <c r="B159" s="242"/>
      <c r="C159" s="243"/>
      <c r="D159" s="244" t="s">
        <v>280</v>
      </c>
      <c r="E159" s="245" t="s">
        <v>1</v>
      </c>
      <c r="F159" s="246" t="s">
        <v>2728</v>
      </c>
      <c r="G159" s="243"/>
      <c r="H159" s="247">
        <v>29.760000000000002</v>
      </c>
      <c r="I159" s="248"/>
      <c r="J159" s="243"/>
      <c r="K159" s="243"/>
      <c r="L159" s="249"/>
      <c r="M159" s="250"/>
      <c r="N159" s="251"/>
      <c r="O159" s="251"/>
      <c r="P159" s="251"/>
      <c r="Q159" s="251"/>
      <c r="R159" s="251"/>
      <c r="S159" s="251"/>
      <c r="T159" s="25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3" t="s">
        <v>280</v>
      </c>
      <c r="AU159" s="253" t="s">
        <v>95</v>
      </c>
      <c r="AV159" s="13" t="s">
        <v>95</v>
      </c>
      <c r="AW159" s="13" t="s">
        <v>39</v>
      </c>
      <c r="AX159" s="13" t="s">
        <v>84</v>
      </c>
      <c r="AY159" s="253" t="s">
        <v>222</v>
      </c>
    </row>
    <row r="160" s="13" customFormat="1">
      <c r="A160" s="13"/>
      <c r="B160" s="242"/>
      <c r="C160" s="243"/>
      <c r="D160" s="244" t="s">
        <v>280</v>
      </c>
      <c r="E160" s="245" t="s">
        <v>1</v>
      </c>
      <c r="F160" s="246" t="s">
        <v>2725</v>
      </c>
      <c r="G160" s="243"/>
      <c r="H160" s="247">
        <v>-5.976</v>
      </c>
      <c r="I160" s="248"/>
      <c r="J160" s="243"/>
      <c r="K160" s="243"/>
      <c r="L160" s="249"/>
      <c r="M160" s="250"/>
      <c r="N160" s="251"/>
      <c r="O160" s="251"/>
      <c r="P160" s="251"/>
      <c r="Q160" s="251"/>
      <c r="R160" s="251"/>
      <c r="S160" s="251"/>
      <c r="T160" s="25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3" t="s">
        <v>280</v>
      </c>
      <c r="AU160" s="253" t="s">
        <v>95</v>
      </c>
      <c r="AV160" s="13" t="s">
        <v>95</v>
      </c>
      <c r="AW160" s="13" t="s">
        <v>39</v>
      </c>
      <c r="AX160" s="13" t="s">
        <v>84</v>
      </c>
      <c r="AY160" s="253" t="s">
        <v>222</v>
      </c>
    </row>
    <row r="161" s="2" customFormat="1" ht="21.75" customHeight="1">
      <c r="A161" s="37"/>
      <c r="B161" s="38"/>
      <c r="C161" s="228" t="s">
        <v>379</v>
      </c>
      <c r="D161" s="228" t="s">
        <v>223</v>
      </c>
      <c r="E161" s="229" t="s">
        <v>1140</v>
      </c>
      <c r="F161" s="230" t="s">
        <v>1141</v>
      </c>
      <c r="G161" s="231" t="s">
        <v>361</v>
      </c>
      <c r="H161" s="232">
        <v>173.59999999999999</v>
      </c>
      <c r="I161" s="233"/>
      <c r="J161" s="234">
        <f>ROUND(I161*H161,2)</f>
        <v>0</v>
      </c>
      <c r="K161" s="235"/>
      <c r="L161" s="43"/>
      <c r="M161" s="236" t="s">
        <v>1</v>
      </c>
      <c r="N161" s="237" t="s">
        <v>49</v>
      </c>
      <c r="O161" s="90"/>
      <c r="P161" s="238">
        <f>O161*H161</f>
        <v>0</v>
      </c>
      <c r="Q161" s="238">
        <v>0.00084000000000000003</v>
      </c>
      <c r="R161" s="238">
        <f>Q161*H161</f>
        <v>0.14582400000000001</v>
      </c>
      <c r="S161" s="238">
        <v>0</v>
      </c>
      <c r="T161" s="239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240" t="s">
        <v>236</v>
      </c>
      <c r="AT161" s="240" t="s">
        <v>223</v>
      </c>
      <c r="AU161" s="240" t="s">
        <v>95</v>
      </c>
      <c r="AY161" s="15" t="s">
        <v>222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5" t="s">
        <v>92</v>
      </c>
      <c r="BK161" s="241">
        <f>ROUND(I161*H161,2)</f>
        <v>0</v>
      </c>
      <c r="BL161" s="15" t="s">
        <v>236</v>
      </c>
      <c r="BM161" s="240" t="s">
        <v>2607</v>
      </c>
    </row>
    <row r="162" s="13" customFormat="1">
      <c r="A162" s="13"/>
      <c r="B162" s="242"/>
      <c r="C162" s="243"/>
      <c r="D162" s="244" t="s">
        <v>280</v>
      </c>
      <c r="E162" s="245" t="s">
        <v>1</v>
      </c>
      <c r="F162" s="246" t="s">
        <v>2729</v>
      </c>
      <c r="G162" s="243"/>
      <c r="H162" s="247">
        <v>173.59999999999999</v>
      </c>
      <c r="I162" s="248"/>
      <c r="J162" s="243"/>
      <c r="K162" s="243"/>
      <c r="L162" s="249"/>
      <c r="M162" s="250"/>
      <c r="N162" s="251"/>
      <c r="O162" s="251"/>
      <c r="P162" s="251"/>
      <c r="Q162" s="251"/>
      <c r="R162" s="251"/>
      <c r="S162" s="251"/>
      <c r="T162" s="25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3" t="s">
        <v>280</v>
      </c>
      <c r="AU162" s="253" t="s">
        <v>95</v>
      </c>
      <c r="AV162" s="13" t="s">
        <v>95</v>
      </c>
      <c r="AW162" s="13" t="s">
        <v>39</v>
      </c>
      <c r="AX162" s="13" t="s">
        <v>92</v>
      </c>
      <c r="AY162" s="253" t="s">
        <v>222</v>
      </c>
    </row>
    <row r="163" s="2" customFormat="1" ht="24.15" customHeight="1">
      <c r="A163" s="37"/>
      <c r="B163" s="38"/>
      <c r="C163" s="228" t="s">
        <v>383</v>
      </c>
      <c r="D163" s="228" t="s">
        <v>223</v>
      </c>
      <c r="E163" s="229" t="s">
        <v>1144</v>
      </c>
      <c r="F163" s="230" t="s">
        <v>1145</v>
      </c>
      <c r="G163" s="231" t="s">
        <v>361</v>
      </c>
      <c r="H163" s="232">
        <v>173.59999999999999</v>
      </c>
      <c r="I163" s="233"/>
      <c r="J163" s="234">
        <f>ROUND(I163*H163,2)</f>
        <v>0</v>
      </c>
      <c r="K163" s="235"/>
      <c r="L163" s="43"/>
      <c r="M163" s="236" t="s">
        <v>1</v>
      </c>
      <c r="N163" s="237" t="s">
        <v>49</v>
      </c>
      <c r="O163" s="90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240" t="s">
        <v>236</v>
      </c>
      <c r="AT163" s="240" t="s">
        <v>223</v>
      </c>
      <c r="AU163" s="240" t="s">
        <v>95</v>
      </c>
      <c r="AY163" s="15" t="s">
        <v>222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5" t="s">
        <v>92</v>
      </c>
      <c r="BK163" s="241">
        <f>ROUND(I163*H163,2)</f>
        <v>0</v>
      </c>
      <c r="BL163" s="15" t="s">
        <v>236</v>
      </c>
      <c r="BM163" s="240" t="s">
        <v>2609</v>
      </c>
    </row>
    <row r="164" s="13" customFormat="1">
      <c r="A164" s="13"/>
      <c r="B164" s="242"/>
      <c r="C164" s="243"/>
      <c r="D164" s="244" t="s">
        <v>280</v>
      </c>
      <c r="E164" s="245" t="s">
        <v>1</v>
      </c>
      <c r="F164" s="246" t="s">
        <v>2729</v>
      </c>
      <c r="G164" s="243"/>
      <c r="H164" s="247">
        <v>173.59999999999999</v>
      </c>
      <c r="I164" s="248"/>
      <c r="J164" s="243"/>
      <c r="K164" s="243"/>
      <c r="L164" s="249"/>
      <c r="M164" s="250"/>
      <c r="N164" s="251"/>
      <c r="O164" s="251"/>
      <c r="P164" s="251"/>
      <c r="Q164" s="251"/>
      <c r="R164" s="251"/>
      <c r="S164" s="251"/>
      <c r="T164" s="25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3" t="s">
        <v>280</v>
      </c>
      <c r="AU164" s="253" t="s">
        <v>95</v>
      </c>
      <c r="AV164" s="13" t="s">
        <v>95</v>
      </c>
      <c r="AW164" s="13" t="s">
        <v>39</v>
      </c>
      <c r="AX164" s="13" t="s">
        <v>92</v>
      </c>
      <c r="AY164" s="253" t="s">
        <v>222</v>
      </c>
    </row>
    <row r="165" s="2" customFormat="1" ht="24.15" customHeight="1">
      <c r="A165" s="37"/>
      <c r="B165" s="38"/>
      <c r="C165" s="228" t="s">
        <v>389</v>
      </c>
      <c r="D165" s="228" t="s">
        <v>223</v>
      </c>
      <c r="E165" s="229" t="s">
        <v>364</v>
      </c>
      <c r="F165" s="230" t="s">
        <v>365</v>
      </c>
      <c r="G165" s="231" t="s">
        <v>329</v>
      </c>
      <c r="H165" s="232">
        <v>47.567999999999998</v>
      </c>
      <c r="I165" s="233"/>
      <c r="J165" s="234">
        <f>ROUND(I165*H165,2)</f>
        <v>0</v>
      </c>
      <c r="K165" s="235"/>
      <c r="L165" s="43"/>
      <c r="M165" s="236" t="s">
        <v>1</v>
      </c>
      <c r="N165" s="237" t="s">
        <v>49</v>
      </c>
      <c r="O165" s="90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240" t="s">
        <v>236</v>
      </c>
      <c r="AT165" s="240" t="s">
        <v>223</v>
      </c>
      <c r="AU165" s="240" t="s">
        <v>95</v>
      </c>
      <c r="AY165" s="15" t="s">
        <v>222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5" t="s">
        <v>92</v>
      </c>
      <c r="BK165" s="241">
        <f>ROUND(I165*H165,2)</f>
        <v>0</v>
      </c>
      <c r="BL165" s="15" t="s">
        <v>236</v>
      </c>
      <c r="BM165" s="240" t="s">
        <v>601</v>
      </c>
    </row>
    <row r="166" s="13" customFormat="1">
      <c r="A166" s="13"/>
      <c r="B166" s="242"/>
      <c r="C166" s="243"/>
      <c r="D166" s="244" t="s">
        <v>280</v>
      </c>
      <c r="E166" s="245" t="s">
        <v>1</v>
      </c>
      <c r="F166" s="246" t="s">
        <v>2730</v>
      </c>
      <c r="G166" s="243"/>
      <c r="H166" s="247">
        <v>59.520000000000003</v>
      </c>
      <c r="I166" s="248"/>
      <c r="J166" s="243"/>
      <c r="K166" s="243"/>
      <c r="L166" s="249"/>
      <c r="M166" s="250"/>
      <c r="N166" s="251"/>
      <c r="O166" s="251"/>
      <c r="P166" s="251"/>
      <c r="Q166" s="251"/>
      <c r="R166" s="251"/>
      <c r="S166" s="251"/>
      <c r="T166" s="25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3" t="s">
        <v>280</v>
      </c>
      <c r="AU166" s="253" t="s">
        <v>95</v>
      </c>
      <c r="AV166" s="13" t="s">
        <v>95</v>
      </c>
      <c r="AW166" s="13" t="s">
        <v>39</v>
      </c>
      <c r="AX166" s="13" t="s">
        <v>84</v>
      </c>
      <c r="AY166" s="253" t="s">
        <v>222</v>
      </c>
    </row>
    <row r="167" s="13" customFormat="1">
      <c r="A167" s="13"/>
      <c r="B167" s="242"/>
      <c r="C167" s="243"/>
      <c r="D167" s="244" t="s">
        <v>280</v>
      </c>
      <c r="E167" s="245" t="s">
        <v>1</v>
      </c>
      <c r="F167" s="246" t="s">
        <v>2731</v>
      </c>
      <c r="G167" s="243"/>
      <c r="H167" s="247">
        <v>-11.952</v>
      </c>
      <c r="I167" s="248"/>
      <c r="J167" s="243"/>
      <c r="K167" s="243"/>
      <c r="L167" s="249"/>
      <c r="M167" s="250"/>
      <c r="N167" s="251"/>
      <c r="O167" s="251"/>
      <c r="P167" s="251"/>
      <c r="Q167" s="251"/>
      <c r="R167" s="251"/>
      <c r="S167" s="251"/>
      <c r="T167" s="25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3" t="s">
        <v>280</v>
      </c>
      <c r="AU167" s="253" t="s">
        <v>95</v>
      </c>
      <c r="AV167" s="13" t="s">
        <v>95</v>
      </c>
      <c r="AW167" s="13" t="s">
        <v>39</v>
      </c>
      <c r="AX167" s="13" t="s">
        <v>84</v>
      </c>
      <c r="AY167" s="253" t="s">
        <v>222</v>
      </c>
    </row>
    <row r="168" s="2" customFormat="1" ht="24.15" customHeight="1">
      <c r="A168" s="37"/>
      <c r="B168" s="38"/>
      <c r="C168" s="228" t="s">
        <v>395</v>
      </c>
      <c r="D168" s="228" t="s">
        <v>223</v>
      </c>
      <c r="E168" s="229" t="s">
        <v>368</v>
      </c>
      <c r="F168" s="230" t="s">
        <v>369</v>
      </c>
      <c r="G168" s="231" t="s">
        <v>329</v>
      </c>
      <c r="H168" s="232">
        <v>110.992</v>
      </c>
      <c r="I168" s="233"/>
      <c r="J168" s="234">
        <f>ROUND(I168*H168,2)</f>
        <v>0</v>
      </c>
      <c r="K168" s="235"/>
      <c r="L168" s="43"/>
      <c r="M168" s="236" t="s">
        <v>1</v>
      </c>
      <c r="N168" s="237" t="s">
        <v>49</v>
      </c>
      <c r="O168" s="90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240" t="s">
        <v>236</v>
      </c>
      <c r="AT168" s="240" t="s">
        <v>223</v>
      </c>
      <c r="AU168" s="240" t="s">
        <v>95</v>
      </c>
      <c r="AY168" s="15" t="s">
        <v>222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5" t="s">
        <v>92</v>
      </c>
      <c r="BK168" s="241">
        <f>ROUND(I168*H168,2)</f>
        <v>0</v>
      </c>
      <c r="BL168" s="15" t="s">
        <v>236</v>
      </c>
      <c r="BM168" s="240" t="s">
        <v>878</v>
      </c>
    </row>
    <row r="169" s="13" customFormat="1">
      <c r="A169" s="13"/>
      <c r="B169" s="242"/>
      <c r="C169" s="243"/>
      <c r="D169" s="244" t="s">
        <v>280</v>
      </c>
      <c r="E169" s="245" t="s">
        <v>1</v>
      </c>
      <c r="F169" s="246" t="s">
        <v>2732</v>
      </c>
      <c r="G169" s="243"/>
      <c r="H169" s="247">
        <v>138.88</v>
      </c>
      <c r="I169" s="248"/>
      <c r="J169" s="243"/>
      <c r="K169" s="243"/>
      <c r="L169" s="249"/>
      <c r="M169" s="250"/>
      <c r="N169" s="251"/>
      <c r="O169" s="251"/>
      <c r="P169" s="251"/>
      <c r="Q169" s="251"/>
      <c r="R169" s="251"/>
      <c r="S169" s="251"/>
      <c r="T169" s="25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3" t="s">
        <v>280</v>
      </c>
      <c r="AU169" s="253" t="s">
        <v>95</v>
      </c>
      <c r="AV169" s="13" t="s">
        <v>95</v>
      </c>
      <c r="AW169" s="13" t="s">
        <v>39</v>
      </c>
      <c r="AX169" s="13" t="s">
        <v>84</v>
      </c>
      <c r="AY169" s="253" t="s">
        <v>222</v>
      </c>
    </row>
    <row r="170" s="13" customFormat="1">
      <c r="A170" s="13"/>
      <c r="B170" s="242"/>
      <c r="C170" s="243"/>
      <c r="D170" s="244" t="s">
        <v>280</v>
      </c>
      <c r="E170" s="245" t="s">
        <v>1</v>
      </c>
      <c r="F170" s="246" t="s">
        <v>2733</v>
      </c>
      <c r="G170" s="243"/>
      <c r="H170" s="247">
        <v>-27.888000000000002</v>
      </c>
      <c r="I170" s="248"/>
      <c r="J170" s="243"/>
      <c r="K170" s="243"/>
      <c r="L170" s="249"/>
      <c r="M170" s="250"/>
      <c r="N170" s="251"/>
      <c r="O170" s="251"/>
      <c r="P170" s="251"/>
      <c r="Q170" s="251"/>
      <c r="R170" s="251"/>
      <c r="S170" s="251"/>
      <c r="T170" s="25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3" t="s">
        <v>280</v>
      </c>
      <c r="AU170" s="253" t="s">
        <v>95</v>
      </c>
      <c r="AV170" s="13" t="s">
        <v>95</v>
      </c>
      <c r="AW170" s="13" t="s">
        <v>39</v>
      </c>
      <c r="AX170" s="13" t="s">
        <v>84</v>
      </c>
      <c r="AY170" s="253" t="s">
        <v>222</v>
      </c>
    </row>
    <row r="171" s="2" customFormat="1" ht="33" customHeight="1">
      <c r="A171" s="37"/>
      <c r="B171" s="38"/>
      <c r="C171" s="228" t="s">
        <v>7</v>
      </c>
      <c r="D171" s="228" t="s">
        <v>223</v>
      </c>
      <c r="E171" s="229" t="s">
        <v>372</v>
      </c>
      <c r="F171" s="230" t="s">
        <v>373</v>
      </c>
      <c r="G171" s="231" t="s">
        <v>329</v>
      </c>
      <c r="H171" s="232">
        <v>30.32</v>
      </c>
      <c r="I171" s="233"/>
      <c r="J171" s="234">
        <f>ROUND(I171*H171,2)</f>
        <v>0</v>
      </c>
      <c r="K171" s="235"/>
      <c r="L171" s="43"/>
      <c r="M171" s="236" t="s">
        <v>1</v>
      </c>
      <c r="N171" s="237" t="s">
        <v>49</v>
      </c>
      <c r="O171" s="90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240" t="s">
        <v>236</v>
      </c>
      <c r="AT171" s="240" t="s">
        <v>223</v>
      </c>
      <c r="AU171" s="240" t="s">
        <v>95</v>
      </c>
      <c r="AY171" s="15" t="s">
        <v>222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5" t="s">
        <v>92</v>
      </c>
      <c r="BK171" s="241">
        <f>ROUND(I171*H171,2)</f>
        <v>0</v>
      </c>
      <c r="BL171" s="15" t="s">
        <v>236</v>
      </c>
      <c r="BM171" s="240" t="s">
        <v>610</v>
      </c>
    </row>
    <row r="172" s="13" customFormat="1">
      <c r="A172" s="13"/>
      <c r="B172" s="242"/>
      <c r="C172" s="243"/>
      <c r="D172" s="244" t="s">
        <v>280</v>
      </c>
      <c r="E172" s="245" t="s">
        <v>1</v>
      </c>
      <c r="F172" s="246" t="s">
        <v>2734</v>
      </c>
      <c r="G172" s="243"/>
      <c r="H172" s="247">
        <v>30.32</v>
      </c>
      <c r="I172" s="248"/>
      <c r="J172" s="243"/>
      <c r="K172" s="243"/>
      <c r="L172" s="249"/>
      <c r="M172" s="250"/>
      <c r="N172" s="251"/>
      <c r="O172" s="251"/>
      <c r="P172" s="251"/>
      <c r="Q172" s="251"/>
      <c r="R172" s="251"/>
      <c r="S172" s="251"/>
      <c r="T172" s="25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3" t="s">
        <v>280</v>
      </c>
      <c r="AU172" s="253" t="s">
        <v>95</v>
      </c>
      <c r="AV172" s="13" t="s">
        <v>95</v>
      </c>
      <c r="AW172" s="13" t="s">
        <v>39</v>
      </c>
      <c r="AX172" s="13" t="s">
        <v>84</v>
      </c>
      <c r="AY172" s="253" t="s">
        <v>222</v>
      </c>
    </row>
    <row r="173" s="2" customFormat="1" ht="37.8" customHeight="1">
      <c r="A173" s="37"/>
      <c r="B173" s="38"/>
      <c r="C173" s="228" t="s">
        <v>404</v>
      </c>
      <c r="D173" s="228" t="s">
        <v>223</v>
      </c>
      <c r="E173" s="229" t="s">
        <v>612</v>
      </c>
      <c r="F173" s="230" t="s">
        <v>613</v>
      </c>
      <c r="G173" s="231" t="s">
        <v>329</v>
      </c>
      <c r="H173" s="232">
        <v>60.640000000000001</v>
      </c>
      <c r="I173" s="233"/>
      <c r="J173" s="234">
        <f>ROUND(I173*H173,2)</f>
        <v>0</v>
      </c>
      <c r="K173" s="235"/>
      <c r="L173" s="43"/>
      <c r="M173" s="236" t="s">
        <v>1</v>
      </c>
      <c r="N173" s="237" t="s">
        <v>49</v>
      </c>
      <c r="O173" s="90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240" t="s">
        <v>236</v>
      </c>
      <c r="AT173" s="240" t="s">
        <v>223</v>
      </c>
      <c r="AU173" s="240" t="s">
        <v>95</v>
      </c>
      <c r="AY173" s="15" t="s">
        <v>222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5" t="s">
        <v>92</v>
      </c>
      <c r="BK173" s="241">
        <f>ROUND(I173*H173,2)</f>
        <v>0</v>
      </c>
      <c r="BL173" s="15" t="s">
        <v>236</v>
      </c>
      <c r="BM173" s="240" t="s">
        <v>614</v>
      </c>
    </row>
    <row r="174" s="13" customFormat="1">
      <c r="A174" s="13"/>
      <c r="B174" s="242"/>
      <c r="C174" s="243"/>
      <c r="D174" s="244" t="s">
        <v>280</v>
      </c>
      <c r="E174" s="245" t="s">
        <v>1</v>
      </c>
      <c r="F174" s="246" t="s">
        <v>2735</v>
      </c>
      <c r="G174" s="243"/>
      <c r="H174" s="247">
        <v>60.640000000000001</v>
      </c>
      <c r="I174" s="248"/>
      <c r="J174" s="243"/>
      <c r="K174" s="243"/>
      <c r="L174" s="249"/>
      <c r="M174" s="250"/>
      <c r="N174" s="251"/>
      <c r="O174" s="251"/>
      <c r="P174" s="251"/>
      <c r="Q174" s="251"/>
      <c r="R174" s="251"/>
      <c r="S174" s="251"/>
      <c r="T174" s="25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3" t="s">
        <v>280</v>
      </c>
      <c r="AU174" s="253" t="s">
        <v>95</v>
      </c>
      <c r="AV174" s="13" t="s">
        <v>95</v>
      </c>
      <c r="AW174" s="13" t="s">
        <v>39</v>
      </c>
      <c r="AX174" s="13" t="s">
        <v>92</v>
      </c>
      <c r="AY174" s="253" t="s">
        <v>222</v>
      </c>
    </row>
    <row r="175" s="2" customFormat="1" ht="24.15" customHeight="1">
      <c r="A175" s="37"/>
      <c r="B175" s="38"/>
      <c r="C175" s="228" t="s">
        <v>411</v>
      </c>
      <c r="D175" s="228" t="s">
        <v>223</v>
      </c>
      <c r="E175" s="229" t="s">
        <v>376</v>
      </c>
      <c r="F175" s="230" t="s">
        <v>377</v>
      </c>
      <c r="G175" s="231" t="s">
        <v>329</v>
      </c>
      <c r="H175" s="232">
        <v>23.783999999999999</v>
      </c>
      <c r="I175" s="233"/>
      <c r="J175" s="234">
        <f>ROUND(I175*H175,2)</f>
        <v>0</v>
      </c>
      <c r="K175" s="235"/>
      <c r="L175" s="43"/>
      <c r="M175" s="236" t="s">
        <v>1</v>
      </c>
      <c r="N175" s="237" t="s">
        <v>49</v>
      </c>
      <c r="O175" s="90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240" t="s">
        <v>236</v>
      </c>
      <c r="AT175" s="240" t="s">
        <v>223</v>
      </c>
      <c r="AU175" s="240" t="s">
        <v>95</v>
      </c>
      <c r="AY175" s="15" t="s">
        <v>222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5" t="s">
        <v>92</v>
      </c>
      <c r="BK175" s="241">
        <f>ROUND(I175*H175,2)</f>
        <v>0</v>
      </c>
      <c r="BL175" s="15" t="s">
        <v>236</v>
      </c>
      <c r="BM175" s="240" t="s">
        <v>616</v>
      </c>
    </row>
    <row r="176" s="13" customFormat="1">
      <c r="A176" s="13"/>
      <c r="B176" s="242"/>
      <c r="C176" s="243"/>
      <c r="D176" s="244" t="s">
        <v>280</v>
      </c>
      <c r="E176" s="245" t="s">
        <v>1</v>
      </c>
      <c r="F176" s="246" t="s">
        <v>2728</v>
      </c>
      <c r="G176" s="243"/>
      <c r="H176" s="247">
        <v>29.760000000000002</v>
      </c>
      <c r="I176" s="248"/>
      <c r="J176" s="243"/>
      <c r="K176" s="243"/>
      <c r="L176" s="249"/>
      <c r="M176" s="250"/>
      <c r="N176" s="251"/>
      <c r="O176" s="251"/>
      <c r="P176" s="251"/>
      <c r="Q176" s="251"/>
      <c r="R176" s="251"/>
      <c r="S176" s="251"/>
      <c r="T176" s="25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3" t="s">
        <v>280</v>
      </c>
      <c r="AU176" s="253" t="s">
        <v>95</v>
      </c>
      <c r="AV176" s="13" t="s">
        <v>95</v>
      </c>
      <c r="AW176" s="13" t="s">
        <v>39</v>
      </c>
      <c r="AX176" s="13" t="s">
        <v>84</v>
      </c>
      <c r="AY176" s="253" t="s">
        <v>222</v>
      </c>
    </row>
    <row r="177" s="13" customFormat="1">
      <c r="A177" s="13"/>
      <c r="B177" s="242"/>
      <c r="C177" s="243"/>
      <c r="D177" s="244" t="s">
        <v>280</v>
      </c>
      <c r="E177" s="245" t="s">
        <v>1</v>
      </c>
      <c r="F177" s="246" t="s">
        <v>2725</v>
      </c>
      <c r="G177" s="243"/>
      <c r="H177" s="247">
        <v>-5.976</v>
      </c>
      <c r="I177" s="248"/>
      <c r="J177" s="243"/>
      <c r="K177" s="243"/>
      <c r="L177" s="249"/>
      <c r="M177" s="250"/>
      <c r="N177" s="251"/>
      <c r="O177" s="251"/>
      <c r="P177" s="251"/>
      <c r="Q177" s="251"/>
      <c r="R177" s="251"/>
      <c r="S177" s="251"/>
      <c r="T177" s="25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3" t="s">
        <v>280</v>
      </c>
      <c r="AU177" s="253" t="s">
        <v>95</v>
      </c>
      <c r="AV177" s="13" t="s">
        <v>95</v>
      </c>
      <c r="AW177" s="13" t="s">
        <v>39</v>
      </c>
      <c r="AX177" s="13" t="s">
        <v>84</v>
      </c>
      <c r="AY177" s="253" t="s">
        <v>222</v>
      </c>
    </row>
    <row r="178" s="2" customFormat="1" ht="24.15" customHeight="1">
      <c r="A178" s="37"/>
      <c r="B178" s="38"/>
      <c r="C178" s="228" t="s">
        <v>416</v>
      </c>
      <c r="D178" s="228" t="s">
        <v>223</v>
      </c>
      <c r="E178" s="229" t="s">
        <v>380</v>
      </c>
      <c r="F178" s="230" t="s">
        <v>381</v>
      </c>
      <c r="G178" s="231" t="s">
        <v>329</v>
      </c>
      <c r="H178" s="232">
        <v>55.496000000000002</v>
      </c>
      <c r="I178" s="233"/>
      <c r="J178" s="234">
        <f>ROUND(I178*H178,2)</f>
        <v>0</v>
      </c>
      <c r="K178" s="235"/>
      <c r="L178" s="43"/>
      <c r="M178" s="236" t="s">
        <v>1</v>
      </c>
      <c r="N178" s="237" t="s">
        <v>49</v>
      </c>
      <c r="O178" s="90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240" t="s">
        <v>236</v>
      </c>
      <c r="AT178" s="240" t="s">
        <v>223</v>
      </c>
      <c r="AU178" s="240" t="s">
        <v>95</v>
      </c>
      <c r="AY178" s="15" t="s">
        <v>222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5" t="s">
        <v>92</v>
      </c>
      <c r="BK178" s="241">
        <f>ROUND(I178*H178,2)</f>
        <v>0</v>
      </c>
      <c r="BL178" s="15" t="s">
        <v>236</v>
      </c>
      <c r="BM178" s="240" t="s">
        <v>618</v>
      </c>
    </row>
    <row r="179" s="13" customFormat="1">
      <c r="A179" s="13"/>
      <c r="B179" s="242"/>
      <c r="C179" s="243"/>
      <c r="D179" s="244" t="s">
        <v>280</v>
      </c>
      <c r="E179" s="245" t="s">
        <v>1</v>
      </c>
      <c r="F179" s="246" t="s">
        <v>2736</v>
      </c>
      <c r="G179" s="243"/>
      <c r="H179" s="247">
        <v>69.439999999999998</v>
      </c>
      <c r="I179" s="248"/>
      <c r="J179" s="243"/>
      <c r="K179" s="243"/>
      <c r="L179" s="249"/>
      <c r="M179" s="250"/>
      <c r="N179" s="251"/>
      <c r="O179" s="251"/>
      <c r="P179" s="251"/>
      <c r="Q179" s="251"/>
      <c r="R179" s="251"/>
      <c r="S179" s="251"/>
      <c r="T179" s="25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3" t="s">
        <v>280</v>
      </c>
      <c r="AU179" s="253" t="s">
        <v>95</v>
      </c>
      <c r="AV179" s="13" t="s">
        <v>95</v>
      </c>
      <c r="AW179" s="13" t="s">
        <v>39</v>
      </c>
      <c r="AX179" s="13" t="s">
        <v>84</v>
      </c>
      <c r="AY179" s="253" t="s">
        <v>222</v>
      </c>
    </row>
    <row r="180" s="13" customFormat="1">
      <c r="A180" s="13"/>
      <c r="B180" s="242"/>
      <c r="C180" s="243"/>
      <c r="D180" s="244" t="s">
        <v>280</v>
      </c>
      <c r="E180" s="245" t="s">
        <v>1</v>
      </c>
      <c r="F180" s="246" t="s">
        <v>2737</v>
      </c>
      <c r="G180" s="243"/>
      <c r="H180" s="247">
        <v>-13.944000000000001</v>
      </c>
      <c r="I180" s="248"/>
      <c r="J180" s="243"/>
      <c r="K180" s="243"/>
      <c r="L180" s="249"/>
      <c r="M180" s="250"/>
      <c r="N180" s="251"/>
      <c r="O180" s="251"/>
      <c r="P180" s="251"/>
      <c r="Q180" s="251"/>
      <c r="R180" s="251"/>
      <c r="S180" s="251"/>
      <c r="T180" s="25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3" t="s">
        <v>280</v>
      </c>
      <c r="AU180" s="253" t="s">
        <v>95</v>
      </c>
      <c r="AV180" s="13" t="s">
        <v>95</v>
      </c>
      <c r="AW180" s="13" t="s">
        <v>39</v>
      </c>
      <c r="AX180" s="13" t="s">
        <v>84</v>
      </c>
      <c r="AY180" s="253" t="s">
        <v>222</v>
      </c>
    </row>
    <row r="181" s="2" customFormat="1" ht="33" customHeight="1">
      <c r="A181" s="37"/>
      <c r="B181" s="38"/>
      <c r="C181" s="228" t="s">
        <v>421</v>
      </c>
      <c r="D181" s="228" t="s">
        <v>223</v>
      </c>
      <c r="E181" s="229" t="s">
        <v>384</v>
      </c>
      <c r="F181" s="230" t="s">
        <v>385</v>
      </c>
      <c r="G181" s="231" t="s">
        <v>386</v>
      </c>
      <c r="H181" s="232">
        <v>60.640000000000001</v>
      </c>
      <c r="I181" s="233"/>
      <c r="J181" s="234">
        <f>ROUND(I181*H181,2)</f>
        <v>0</v>
      </c>
      <c r="K181" s="235"/>
      <c r="L181" s="43"/>
      <c r="M181" s="236" t="s">
        <v>1</v>
      </c>
      <c r="N181" s="237" t="s">
        <v>49</v>
      </c>
      <c r="O181" s="90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240" t="s">
        <v>236</v>
      </c>
      <c r="AT181" s="240" t="s">
        <v>223</v>
      </c>
      <c r="AU181" s="240" t="s">
        <v>95</v>
      </c>
      <c r="AY181" s="15" t="s">
        <v>222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5" t="s">
        <v>92</v>
      </c>
      <c r="BK181" s="241">
        <f>ROUND(I181*H181,2)</f>
        <v>0</v>
      </c>
      <c r="BL181" s="15" t="s">
        <v>236</v>
      </c>
      <c r="BM181" s="240" t="s">
        <v>620</v>
      </c>
    </row>
    <row r="182" s="13" customFormat="1">
      <c r="A182" s="13"/>
      <c r="B182" s="242"/>
      <c r="C182" s="243"/>
      <c r="D182" s="244" t="s">
        <v>280</v>
      </c>
      <c r="E182" s="245" t="s">
        <v>1</v>
      </c>
      <c r="F182" s="246" t="s">
        <v>2735</v>
      </c>
      <c r="G182" s="243"/>
      <c r="H182" s="247">
        <v>60.640000000000001</v>
      </c>
      <c r="I182" s="248"/>
      <c r="J182" s="243"/>
      <c r="K182" s="243"/>
      <c r="L182" s="249"/>
      <c r="M182" s="250"/>
      <c r="N182" s="251"/>
      <c r="O182" s="251"/>
      <c r="P182" s="251"/>
      <c r="Q182" s="251"/>
      <c r="R182" s="251"/>
      <c r="S182" s="251"/>
      <c r="T182" s="25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3" t="s">
        <v>280</v>
      </c>
      <c r="AU182" s="253" t="s">
        <v>95</v>
      </c>
      <c r="AV182" s="13" t="s">
        <v>95</v>
      </c>
      <c r="AW182" s="13" t="s">
        <v>39</v>
      </c>
      <c r="AX182" s="13" t="s">
        <v>84</v>
      </c>
      <c r="AY182" s="253" t="s">
        <v>222</v>
      </c>
    </row>
    <row r="183" s="2" customFormat="1" ht="16.5" customHeight="1">
      <c r="A183" s="37"/>
      <c r="B183" s="38"/>
      <c r="C183" s="228" t="s">
        <v>427</v>
      </c>
      <c r="D183" s="228" t="s">
        <v>223</v>
      </c>
      <c r="E183" s="229" t="s">
        <v>390</v>
      </c>
      <c r="F183" s="230" t="s">
        <v>391</v>
      </c>
      <c r="G183" s="231" t="s">
        <v>329</v>
      </c>
      <c r="H183" s="232">
        <v>109.59999999999999</v>
      </c>
      <c r="I183" s="233"/>
      <c r="J183" s="234">
        <f>ROUND(I183*H183,2)</f>
        <v>0</v>
      </c>
      <c r="K183" s="235"/>
      <c r="L183" s="43"/>
      <c r="M183" s="236" t="s">
        <v>1</v>
      </c>
      <c r="N183" s="237" t="s">
        <v>49</v>
      </c>
      <c r="O183" s="90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240" t="s">
        <v>236</v>
      </c>
      <c r="AT183" s="240" t="s">
        <v>223</v>
      </c>
      <c r="AU183" s="240" t="s">
        <v>95</v>
      </c>
      <c r="AY183" s="15" t="s">
        <v>222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5" t="s">
        <v>92</v>
      </c>
      <c r="BK183" s="241">
        <f>ROUND(I183*H183,2)</f>
        <v>0</v>
      </c>
      <c r="BL183" s="15" t="s">
        <v>236</v>
      </c>
      <c r="BM183" s="240" t="s">
        <v>624</v>
      </c>
    </row>
    <row r="184" s="13" customFormat="1">
      <c r="A184" s="13"/>
      <c r="B184" s="242"/>
      <c r="C184" s="243"/>
      <c r="D184" s="244" t="s">
        <v>280</v>
      </c>
      <c r="E184" s="245" t="s">
        <v>1</v>
      </c>
      <c r="F184" s="246" t="s">
        <v>2734</v>
      </c>
      <c r="G184" s="243"/>
      <c r="H184" s="247">
        <v>30.32</v>
      </c>
      <c r="I184" s="248"/>
      <c r="J184" s="243"/>
      <c r="K184" s="243"/>
      <c r="L184" s="249"/>
      <c r="M184" s="250"/>
      <c r="N184" s="251"/>
      <c r="O184" s="251"/>
      <c r="P184" s="251"/>
      <c r="Q184" s="251"/>
      <c r="R184" s="251"/>
      <c r="S184" s="251"/>
      <c r="T184" s="25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3" t="s">
        <v>280</v>
      </c>
      <c r="AU184" s="253" t="s">
        <v>95</v>
      </c>
      <c r="AV184" s="13" t="s">
        <v>95</v>
      </c>
      <c r="AW184" s="13" t="s">
        <v>39</v>
      </c>
      <c r="AX184" s="13" t="s">
        <v>84</v>
      </c>
      <c r="AY184" s="253" t="s">
        <v>222</v>
      </c>
    </row>
    <row r="185" s="13" customFormat="1">
      <c r="A185" s="13"/>
      <c r="B185" s="242"/>
      <c r="C185" s="243"/>
      <c r="D185" s="244" t="s">
        <v>280</v>
      </c>
      <c r="E185" s="245" t="s">
        <v>1</v>
      </c>
      <c r="F185" s="246" t="s">
        <v>2738</v>
      </c>
      <c r="G185" s="243"/>
      <c r="H185" s="247">
        <v>99.200000000000003</v>
      </c>
      <c r="I185" s="248"/>
      <c r="J185" s="243"/>
      <c r="K185" s="243"/>
      <c r="L185" s="249"/>
      <c r="M185" s="250"/>
      <c r="N185" s="251"/>
      <c r="O185" s="251"/>
      <c r="P185" s="251"/>
      <c r="Q185" s="251"/>
      <c r="R185" s="251"/>
      <c r="S185" s="251"/>
      <c r="T185" s="25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3" t="s">
        <v>280</v>
      </c>
      <c r="AU185" s="253" t="s">
        <v>95</v>
      </c>
      <c r="AV185" s="13" t="s">
        <v>95</v>
      </c>
      <c r="AW185" s="13" t="s">
        <v>39</v>
      </c>
      <c r="AX185" s="13" t="s">
        <v>84</v>
      </c>
      <c r="AY185" s="253" t="s">
        <v>222</v>
      </c>
    </row>
    <row r="186" s="13" customFormat="1">
      <c r="A186" s="13"/>
      <c r="B186" s="242"/>
      <c r="C186" s="243"/>
      <c r="D186" s="244" t="s">
        <v>280</v>
      </c>
      <c r="E186" s="245" t="s">
        <v>1</v>
      </c>
      <c r="F186" s="246" t="s">
        <v>2739</v>
      </c>
      <c r="G186" s="243"/>
      <c r="H186" s="247">
        <v>-19.920000000000002</v>
      </c>
      <c r="I186" s="248"/>
      <c r="J186" s="243"/>
      <c r="K186" s="243"/>
      <c r="L186" s="249"/>
      <c r="M186" s="250"/>
      <c r="N186" s="251"/>
      <c r="O186" s="251"/>
      <c r="P186" s="251"/>
      <c r="Q186" s="251"/>
      <c r="R186" s="251"/>
      <c r="S186" s="251"/>
      <c r="T186" s="25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3" t="s">
        <v>280</v>
      </c>
      <c r="AU186" s="253" t="s">
        <v>95</v>
      </c>
      <c r="AV186" s="13" t="s">
        <v>95</v>
      </c>
      <c r="AW186" s="13" t="s">
        <v>39</v>
      </c>
      <c r="AX186" s="13" t="s">
        <v>84</v>
      </c>
      <c r="AY186" s="253" t="s">
        <v>222</v>
      </c>
    </row>
    <row r="187" s="2" customFormat="1" ht="24.15" customHeight="1">
      <c r="A187" s="37"/>
      <c r="B187" s="38"/>
      <c r="C187" s="228" t="s">
        <v>433</v>
      </c>
      <c r="D187" s="228" t="s">
        <v>223</v>
      </c>
      <c r="E187" s="229" t="s">
        <v>396</v>
      </c>
      <c r="F187" s="230" t="s">
        <v>397</v>
      </c>
      <c r="G187" s="231" t="s">
        <v>329</v>
      </c>
      <c r="H187" s="232">
        <v>51.039999999999999</v>
      </c>
      <c r="I187" s="233"/>
      <c r="J187" s="234">
        <f>ROUND(I187*H187,2)</f>
        <v>0</v>
      </c>
      <c r="K187" s="235"/>
      <c r="L187" s="43"/>
      <c r="M187" s="236" t="s">
        <v>1</v>
      </c>
      <c r="N187" s="237" t="s">
        <v>49</v>
      </c>
      <c r="O187" s="90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240" t="s">
        <v>236</v>
      </c>
      <c r="AT187" s="240" t="s">
        <v>223</v>
      </c>
      <c r="AU187" s="240" t="s">
        <v>95</v>
      </c>
      <c r="AY187" s="15" t="s">
        <v>222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5" t="s">
        <v>92</v>
      </c>
      <c r="BK187" s="241">
        <f>ROUND(I187*H187,2)</f>
        <v>0</v>
      </c>
      <c r="BL187" s="15" t="s">
        <v>236</v>
      </c>
      <c r="BM187" s="240" t="s">
        <v>627</v>
      </c>
    </row>
    <row r="188" s="13" customFormat="1">
      <c r="A188" s="13"/>
      <c r="B188" s="242"/>
      <c r="C188" s="243"/>
      <c r="D188" s="244" t="s">
        <v>280</v>
      </c>
      <c r="E188" s="245" t="s">
        <v>1</v>
      </c>
      <c r="F188" s="246" t="s">
        <v>2740</v>
      </c>
      <c r="G188" s="243"/>
      <c r="H188" s="247">
        <v>62</v>
      </c>
      <c r="I188" s="248"/>
      <c r="J188" s="243"/>
      <c r="K188" s="243"/>
      <c r="L188" s="249"/>
      <c r="M188" s="250"/>
      <c r="N188" s="251"/>
      <c r="O188" s="251"/>
      <c r="P188" s="251"/>
      <c r="Q188" s="251"/>
      <c r="R188" s="251"/>
      <c r="S188" s="251"/>
      <c r="T188" s="25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3" t="s">
        <v>280</v>
      </c>
      <c r="AU188" s="253" t="s">
        <v>95</v>
      </c>
      <c r="AV188" s="13" t="s">
        <v>95</v>
      </c>
      <c r="AW188" s="13" t="s">
        <v>39</v>
      </c>
      <c r="AX188" s="13" t="s">
        <v>84</v>
      </c>
      <c r="AY188" s="253" t="s">
        <v>222</v>
      </c>
    </row>
    <row r="189" s="13" customFormat="1">
      <c r="A189" s="13"/>
      <c r="B189" s="242"/>
      <c r="C189" s="243"/>
      <c r="D189" s="244" t="s">
        <v>280</v>
      </c>
      <c r="E189" s="245" t="s">
        <v>1</v>
      </c>
      <c r="F189" s="246" t="s">
        <v>2741</v>
      </c>
      <c r="G189" s="243"/>
      <c r="H189" s="247">
        <v>-10.960000000000001</v>
      </c>
      <c r="I189" s="248"/>
      <c r="J189" s="243"/>
      <c r="K189" s="243"/>
      <c r="L189" s="249"/>
      <c r="M189" s="250"/>
      <c r="N189" s="251"/>
      <c r="O189" s="251"/>
      <c r="P189" s="251"/>
      <c r="Q189" s="251"/>
      <c r="R189" s="251"/>
      <c r="S189" s="251"/>
      <c r="T189" s="25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3" t="s">
        <v>280</v>
      </c>
      <c r="AU189" s="253" t="s">
        <v>95</v>
      </c>
      <c r="AV189" s="13" t="s">
        <v>95</v>
      </c>
      <c r="AW189" s="13" t="s">
        <v>39</v>
      </c>
      <c r="AX189" s="13" t="s">
        <v>84</v>
      </c>
      <c r="AY189" s="253" t="s">
        <v>222</v>
      </c>
    </row>
    <row r="190" s="2" customFormat="1" ht="24.15" customHeight="1">
      <c r="A190" s="37"/>
      <c r="B190" s="38"/>
      <c r="C190" s="228" t="s">
        <v>438</v>
      </c>
      <c r="D190" s="228" t="s">
        <v>223</v>
      </c>
      <c r="E190" s="229" t="s">
        <v>629</v>
      </c>
      <c r="F190" s="230" t="s">
        <v>630</v>
      </c>
      <c r="G190" s="231" t="s">
        <v>329</v>
      </c>
      <c r="H190" s="232">
        <v>21.074000000000002</v>
      </c>
      <c r="I190" s="233"/>
      <c r="J190" s="234">
        <f>ROUND(I190*H190,2)</f>
        <v>0</v>
      </c>
      <c r="K190" s="235"/>
      <c r="L190" s="43"/>
      <c r="M190" s="236" t="s">
        <v>1</v>
      </c>
      <c r="N190" s="237" t="s">
        <v>49</v>
      </c>
      <c r="O190" s="90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240" t="s">
        <v>236</v>
      </c>
      <c r="AT190" s="240" t="s">
        <v>223</v>
      </c>
      <c r="AU190" s="240" t="s">
        <v>95</v>
      </c>
      <c r="AY190" s="15" t="s">
        <v>222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5" t="s">
        <v>92</v>
      </c>
      <c r="BK190" s="241">
        <f>ROUND(I190*H190,2)</f>
        <v>0</v>
      </c>
      <c r="BL190" s="15" t="s">
        <v>236</v>
      </c>
      <c r="BM190" s="240" t="s">
        <v>631</v>
      </c>
    </row>
    <row r="191" s="13" customFormat="1">
      <c r="A191" s="13"/>
      <c r="B191" s="242"/>
      <c r="C191" s="243"/>
      <c r="D191" s="244" t="s">
        <v>280</v>
      </c>
      <c r="E191" s="245" t="s">
        <v>1</v>
      </c>
      <c r="F191" s="246" t="s">
        <v>2742</v>
      </c>
      <c r="G191" s="243"/>
      <c r="H191" s="247">
        <v>21.074000000000002</v>
      </c>
      <c r="I191" s="248"/>
      <c r="J191" s="243"/>
      <c r="K191" s="243"/>
      <c r="L191" s="249"/>
      <c r="M191" s="250"/>
      <c r="N191" s="251"/>
      <c r="O191" s="251"/>
      <c r="P191" s="251"/>
      <c r="Q191" s="251"/>
      <c r="R191" s="251"/>
      <c r="S191" s="251"/>
      <c r="T191" s="25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3" t="s">
        <v>280</v>
      </c>
      <c r="AU191" s="253" t="s">
        <v>95</v>
      </c>
      <c r="AV191" s="13" t="s">
        <v>95</v>
      </c>
      <c r="AW191" s="13" t="s">
        <v>39</v>
      </c>
      <c r="AX191" s="13" t="s">
        <v>84</v>
      </c>
      <c r="AY191" s="253" t="s">
        <v>222</v>
      </c>
    </row>
    <row r="192" s="2" customFormat="1" ht="24.15" customHeight="1">
      <c r="A192" s="37"/>
      <c r="B192" s="38"/>
      <c r="C192" s="228" t="s">
        <v>444</v>
      </c>
      <c r="D192" s="228" t="s">
        <v>223</v>
      </c>
      <c r="E192" s="229" t="s">
        <v>400</v>
      </c>
      <c r="F192" s="230" t="s">
        <v>401</v>
      </c>
      <c r="G192" s="231" t="s">
        <v>361</v>
      </c>
      <c r="H192" s="232">
        <v>9.5999999999999996</v>
      </c>
      <c r="I192" s="233"/>
      <c r="J192" s="234">
        <f>ROUND(I192*H192,2)</f>
        <v>0</v>
      </c>
      <c r="K192" s="235"/>
      <c r="L192" s="43"/>
      <c r="M192" s="236" t="s">
        <v>1</v>
      </c>
      <c r="N192" s="237" t="s">
        <v>49</v>
      </c>
      <c r="O192" s="90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240" t="s">
        <v>236</v>
      </c>
      <c r="AT192" s="240" t="s">
        <v>223</v>
      </c>
      <c r="AU192" s="240" t="s">
        <v>95</v>
      </c>
      <c r="AY192" s="15" t="s">
        <v>222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5" t="s">
        <v>92</v>
      </c>
      <c r="BK192" s="241">
        <f>ROUND(I192*H192,2)</f>
        <v>0</v>
      </c>
      <c r="BL192" s="15" t="s">
        <v>236</v>
      </c>
      <c r="BM192" s="240" t="s">
        <v>2623</v>
      </c>
    </row>
    <row r="193" s="13" customFormat="1">
      <c r="A193" s="13"/>
      <c r="B193" s="242"/>
      <c r="C193" s="243"/>
      <c r="D193" s="244" t="s">
        <v>280</v>
      </c>
      <c r="E193" s="245" t="s">
        <v>1</v>
      </c>
      <c r="F193" s="246" t="s">
        <v>2723</v>
      </c>
      <c r="G193" s="243"/>
      <c r="H193" s="247">
        <v>9.5999999999999996</v>
      </c>
      <c r="I193" s="248"/>
      <c r="J193" s="243"/>
      <c r="K193" s="243"/>
      <c r="L193" s="249"/>
      <c r="M193" s="250"/>
      <c r="N193" s="251"/>
      <c r="O193" s="251"/>
      <c r="P193" s="251"/>
      <c r="Q193" s="251"/>
      <c r="R193" s="251"/>
      <c r="S193" s="251"/>
      <c r="T193" s="25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3" t="s">
        <v>280</v>
      </c>
      <c r="AU193" s="253" t="s">
        <v>95</v>
      </c>
      <c r="AV193" s="13" t="s">
        <v>95</v>
      </c>
      <c r="AW193" s="13" t="s">
        <v>39</v>
      </c>
      <c r="AX193" s="13" t="s">
        <v>92</v>
      </c>
      <c r="AY193" s="253" t="s">
        <v>222</v>
      </c>
    </row>
    <row r="194" s="2" customFormat="1" ht="16.5" customHeight="1">
      <c r="A194" s="37"/>
      <c r="B194" s="38"/>
      <c r="C194" s="259" t="s">
        <v>326</v>
      </c>
      <c r="D194" s="259" t="s">
        <v>405</v>
      </c>
      <c r="E194" s="260" t="s">
        <v>406</v>
      </c>
      <c r="F194" s="261" t="s">
        <v>407</v>
      </c>
      <c r="G194" s="262" t="s">
        <v>408</v>
      </c>
      <c r="H194" s="263">
        <v>0.23999999999999999</v>
      </c>
      <c r="I194" s="264"/>
      <c r="J194" s="265">
        <f>ROUND(I194*H194,2)</f>
        <v>0</v>
      </c>
      <c r="K194" s="266"/>
      <c r="L194" s="267"/>
      <c r="M194" s="268" t="s">
        <v>1</v>
      </c>
      <c r="N194" s="269" t="s">
        <v>49</v>
      </c>
      <c r="O194" s="90"/>
      <c r="P194" s="238">
        <f>O194*H194</f>
        <v>0</v>
      </c>
      <c r="Q194" s="238">
        <v>0.001</v>
      </c>
      <c r="R194" s="238">
        <f>Q194*H194</f>
        <v>0.00024000000000000001</v>
      </c>
      <c r="S194" s="238">
        <v>0</v>
      </c>
      <c r="T194" s="239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240" t="s">
        <v>251</v>
      </c>
      <c r="AT194" s="240" t="s">
        <v>405</v>
      </c>
      <c r="AU194" s="240" t="s">
        <v>95</v>
      </c>
      <c r="AY194" s="15" t="s">
        <v>222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5" t="s">
        <v>92</v>
      </c>
      <c r="BK194" s="241">
        <f>ROUND(I194*H194,2)</f>
        <v>0</v>
      </c>
      <c r="BL194" s="15" t="s">
        <v>236</v>
      </c>
      <c r="BM194" s="240" t="s">
        <v>2624</v>
      </c>
    </row>
    <row r="195" s="13" customFormat="1">
      <c r="A195" s="13"/>
      <c r="B195" s="242"/>
      <c r="C195" s="243"/>
      <c r="D195" s="244" t="s">
        <v>280</v>
      </c>
      <c r="E195" s="245" t="s">
        <v>1</v>
      </c>
      <c r="F195" s="246" t="s">
        <v>2723</v>
      </c>
      <c r="G195" s="243"/>
      <c r="H195" s="247">
        <v>9.5999999999999996</v>
      </c>
      <c r="I195" s="248"/>
      <c r="J195" s="243"/>
      <c r="K195" s="243"/>
      <c r="L195" s="249"/>
      <c r="M195" s="250"/>
      <c r="N195" s="251"/>
      <c r="O195" s="251"/>
      <c r="P195" s="251"/>
      <c r="Q195" s="251"/>
      <c r="R195" s="251"/>
      <c r="S195" s="251"/>
      <c r="T195" s="25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3" t="s">
        <v>280</v>
      </c>
      <c r="AU195" s="253" t="s">
        <v>95</v>
      </c>
      <c r="AV195" s="13" t="s">
        <v>95</v>
      </c>
      <c r="AW195" s="13" t="s">
        <v>39</v>
      </c>
      <c r="AX195" s="13" t="s">
        <v>92</v>
      </c>
      <c r="AY195" s="253" t="s">
        <v>222</v>
      </c>
    </row>
    <row r="196" s="13" customFormat="1">
      <c r="A196" s="13"/>
      <c r="B196" s="242"/>
      <c r="C196" s="243"/>
      <c r="D196" s="244" t="s">
        <v>280</v>
      </c>
      <c r="E196" s="243"/>
      <c r="F196" s="246" t="s">
        <v>2743</v>
      </c>
      <c r="G196" s="243"/>
      <c r="H196" s="247">
        <v>0.23999999999999999</v>
      </c>
      <c r="I196" s="248"/>
      <c r="J196" s="243"/>
      <c r="K196" s="243"/>
      <c r="L196" s="249"/>
      <c r="M196" s="250"/>
      <c r="N196" s="251"/>
      <c r="O196" s="251"/>
      <c r="P196" s="251"/>
      <c r="Q196" s="251"/>
      <c r="R196" s="251"/>
      <c r="S196" s="251"/>
      <c r="T196" s="25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3" t="s">
        <v>280</v>
      </c>
      <c r="AU196" s="253" t="s">
        <v>95</v>
      </c>
      <c r="AV196" s="13" t="s">
        <v>95</v>
      </c>
      <c r="AW196" s="13" t="s">
        <v>4</v>
      </c>
      <c r="AX196" s="13" t="s">
        <v>92</v>
      </c>
      <c r="AY196" s="253" t="s">
        <v>222</v>
      </c>
    </row>
    <row r="197" s="2" customFormat="1" ht="24.15" customHeight="1">
      <c r="A197" s="37"/>
      <c r="B197" s="38"/>
      <c r="C197" s="228" t="s">
        <v>452</v>
      </c>
      <c r="D197" s="228" t="s">
        <v>223</v>
      </c>
      <c r="E197" s="229" t="s">
        <v>636</v>
      </c>
      <c r="F197" s="230" t="s">
        <v>637</v>
      </c>
      <c r="G197" s="231" t="s">
        <v>361</v>
      </c>
      <c r="H197" s="232">
        <v>9.5999999999999996</v>
      </c>
      <c r="I197" s="233"/>
      <c r="J197" s="234">
        <f>ROUND(I197*H197,2)</f>
        <v>0</v>
      </c>
      <c r="K197" s="235"/>
      <c r="L197" s="43"/>
      <c r="M197" s="236" t="s">
        <v>1</v>
      </c>
      <c r="N197" s="237" t="s">
        <v>49</v>
      </c>
      <c r="O197" s="90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240" t="s">
        <v>236</v>
      </c>
      <c r="AT197" s="240" t="s">
        <v>223</v>
      </c>
      <c r="AU197" s="240" t="s">
        <v>95</v>
      </c>
      <c r="AY197" s="15" t="s">
        <v>222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5" t="s">
        <v>92</v>
      </c>
      <c r="BK197" s="241">
        <f>ROUND(I197*H197,2)</f>
        <v>0</v>
      </c>
      <c r="BL197" s="15" t="s">
        <v>236</v>
      </c>
      <c r="BM197" s="240" t="s">
        <v>2626</v>
      </c>
    </row>
    <row r="198" s="13" customFormat="1">
      <c r="A198" s="13"/>
      <c r="B198" s="242"/>
      <c r="C198" s="243"/>
      <c r="D198" s="244" t="s">
        <v>280</v>
      </c>
      <c r="E198" s="245" t="s">
        <v>1</v>
      </c>
      <c r="F198" s="246" t="s">
        <v>2723</v>
      </c>
      <c r="G198" s="243"/>
      <c r="H198" s="247">
        <v>9.5999999999999996</v>
      </c>
      <c r="I198" s="248"/>
      <c r="J198" s="243"/>
      <c r="K198" s="243"/>
      <c r="L198" s="249"/>
      <c r="M198" s="250"/>
      <c r="N198" s="251"/>
      <c r="O198" s="251"/>
      <c r="P198" s="251"/>
      <c r="Q198" s="251"/>
      <c r="R198" s="251"/>
      <c r="S198" s="251"/>
      <c r="T198" s="25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3" t="s">
        <v>280</v>
      </c>
      <c r="AU198" s="253" t="s">
        <v>95</v>
      </c>
      <c r="AV198" s="13" t="s">
        <v>95</v>
      </c>
      <c r="AW198" s="13" t="s">
        <v>39</v>
      </c>
      <c r="AX198" s="13" t="s">
        <v>84</v>
      </c>
      <c r="AY198" s="253" t="s">
        <v>222</v>
      </c>
    </row>
    <row r="199" s="12" customFormat="1" ht="22.8" customHeight="1">
      <c r="A199" s="12"/>
      <c r="B199" s="212"/>
      <c r="C199" s="213"/>
      <c r="D199" s="214" t="s">
        <v>83</v>
      </c>
      <c r="E199" s="226" t="s">
        <v>236</v>
      </c>
      <c r="F199" s="226" t="s">
        <v>426</v>
      </c>
      <c r="G199" s="213"/>
      <c r="H199" s="213"/>
      <c r="I199" s="216"/>
      <c r="J199" s="227">
        <f>BK199</f>
        <v>0</v>
      </c>
      <c r="K199" s="213"/>
      <c r="L199" s="218"/>
      <c r="M199" s="219"/>
      <c r="N199" s="220"/>
      <c r="O199" s="220"/>
      <c r="P199" s="221">
        <f>SUM(P200:P201)</f>
        <v>0</v>
      </c>
      <c r="Q199" s="220"/>
      <c r="R199" s="221">
        <f>SUM(R200:R201)</f>
        <v>9.3782192000000002</v>
      </c>
      <c r="S199" s="220"/>
      <c r="T199" s="222">
        <f>SUM(T200:T201)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23" t="s">
        <v>92</v>
      </c>
      <c r="AT199" s="224" t="s">
        <v>83</v>
      </c>
      <c r="AU199" s="224" t="s">
        <v>92</v>
      </c>
      <c r="AY199" s="223" t="s">
        <v>222</v>
      </c>
      <c r="BK199" s="225">
        <f>SUM(BK200:BK201)</f>
        <v>0</v>
      </c>
    </row>
    <row r="200" s="2" customFormat="1" ht="16.5" customHeight="1">
      <c r="A200" s="37"/>
      <c r="B200" s="38"/>
      <c r="C200" s="228" t="s">
        <v>457</v>
      </c>
      <c r="D200" s="228" t="s">
        <v>223</v>
      </c>
      <c r="E200" s="229" t="s">
        <v>428</v>
      </c>
      <c r="F200" s="230" t="s">
        <v>429</v>
      </c>
      <c r="G200" s="231" t="s">
        <v>329</v>
      </c>
      <c r="H200" s="232">
        <v>4.96</v>
      </c>
      <c r="I200" s="233"/>
      <c r="J200" s="234">
        <f>ROUND(I200*H200,2)</f>
        <v>0</v>
      </c>
      <c r="K200" s="235"/>
      <c r="L200" s="43"/>
      <c r="M200" s="236" t="s">
        <v>1</v>
      </c>
      <c r="N200" s="237" t="s">
        <v>49</v>
      </c>
      <c r="O200" s="90"/>
      <c r="P200" s="238">
        <f>O200*H200</f>
        <v>0</v>
      </c>
      <c r="Q200" s="238">
        <v>1.8907700000000001</v>
      </c>
      <c r="R200" s="238">
        <f>Q200*H200</f>
        <v>9.3782192000000002</v>
      </c>
      <c r="S200" s="238">
        <v>0</v>
      </c>
      <c r="T200" s="239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240" t="s">
        <v>236</v>
      </c>
      <c r="AT200" s="240" t="s">
        <v>223</v>
      </c>
      <c r="AU200" s="240" t="s">
        <v>95</v>
      </c>
      <c r="AY200" s="15" t="s">
        <v>222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5" t="s">
        <v>92</v>
      </c>
      <c r="BK200" s="241">
        <f>ROUND(I200*H200,2)</f>
        <v>0</v>
      </c>
      <c r="BL200" s="15" t="s">
        <v>236</v>
      </c>
      <c r="BM200" s="240" t="s">
        <v>647</v>
      </c>
    </row>
    <row r="201" s="13" customFormat="1">
      <c r="A201" s="13"/>
      <c r="B201" s="242"/>
      <c r="C201" s="243"/>
      <c r="D201" s="244" t="s">
        <v>280</v>
      </c>
      <c r="E201" s="245" t="s">
        <v>1</v>
      </c>
      <c r="F201" s="246" t="s">
        <v>2744</v>
      </c>
      <c r="G201" s="243"/>
      <c r="H201" s="247">
        <v>4.96</v>
      </c>
      <c r="I201" s="248"/>
      <c r="J201" s="243"/>
      <c r="K201" s="243"/>
      <c r="L201" s="249"/>
      <c r="M201" s="250"/>
      <c r="N201" s="251"/>
      <c r="O201" s="251"/>
      <c r="P201" s="251"/>
      <c r="Q201" s="251"/>
      <c r="R201" s="251"/>
      <c r="S201" s="251"/>
      <c r="T201" s="25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3" t="s">
        <v>280</v>
      </c>
      <c r="AU201" s="253" t="s">
        <v>95</v>
      </c>
      <c r="AV201" s="13" t="s">
        <v>95</v>
      </c>
      <c r="AW201" s="13" t="s">
        <v>39</v>
      </c>
      <c r="AX201" s="13" t="s">
        <v>92</v>
      </c>
      <c r="AY201" s="253" t="s">
        <v>222</v>
      </c>
    </row>
    <row r="202" s="12" customFormat="1" ht="22.8" customHeight="1">
      <c r="A202" s="12"/>
      <c r="B202" s="212"/>
      <c r="C202" s="213"/>
      <c r="D202" s="214" t="s">
        <v>83</v>
      </c>
      <c r="E202" s="226" t="s">
        <v>221</v>
      </c>
      <c r="F202" s="226" t="s">
        <v>432</v>
      </c>
      <c r="G202" s="213"/>
      <c r="H202" s="213"/>
      <c r="I202" s="216"/>
      <c r="J202" s="227">
        <f>BK202</f>
        <v>0</v>
      </c>
      <c r="K202" s="213"/>
      <c r="L202" s="218"/>
      <c r="M202" s="219"/>
      <c r="N202" s="220"/>
      <c r="O202" s="220"/>
      <c r="P202" s="221">
        <f>SUM(P203:P220)</f>
        <v>0</v>
      </c>
      <c r="Q202" s="220"/>
      <c r="R202" s="221">
        <f>SUM(R203:R220)</f>
        <v>0.46342499999999998</v>
      </c>
      <c r="S202" s="220"/>
      <c r="T202" s="222">
        <f>SUM(T203:T220)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23" t="s">
        <v>92</v>
      </c>
      <c r="AT202" s="224" t="s">
        <v>83</v>
      </c>
      <c r="AU202" s="224" t="s">
        <v>92</v>
      </c>
      <c r="AY202" s="223" t="s">
        <v>222</v>
      </c>
      <c r="BK202" s="225">
        <f>SUM(BK203:BK220)</f>
        <v>0</v>
      </c>
    </row>
    <row r="203" s="2" customFormat="1" ht="24.15" customHeight="1">
      <c r="A203" s="37"/>
      <c r="B203" s="38"/>
      <c r="C203" s="228" t="s">
        <v>461</v>
      </c>
      <c r="D203" s="228" t="s">
        <v>223</v>
      </c>
      <c r="E203" s="229" t="s">
        <v>909</v>
      </c>
      <c r="F203" s="230" t="s">
        <v>910</v>
      </c>
      <c r="G203" s="231" t="s">
        <v>361</v>
      </c>
      <c r="H203" s="232">
        <v>40</v>
      </c>
      <c r="I203" s="233"/>
      <c r="J203" s="234">
        <f>ROUND(I203*H203,2)</f>
        <v>0</v>
      </c>
      <c r="K203" s="235"/>
      <c r="L203" s="43"/>
      <c r="M203" s="236" t="s">
        <v>1</v>
      </c>
      <c r="N203" s="237" t="s">
        <v>49</v>
      </c>
      <c r="O203" s="90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240" t="s">
        <v>236</v>
      </c>
      <c r="AT203" s="240" t="s">
        <v>223</v>
      </c>
      <c r="AU203" s="240" t="s">
        <v>95</v>
      </c>
      <c r="AY203" s="15" t="s">
        <v>222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5" t="s">
        <v>92</v>
      </c>
      <c r="BK203" s="241">
        <f>ROUND(I203*H203,2)</f>
        <v>0</v>
      </c>
      <c r="BL203" s="15" t="s">
        <v>236</v>
      </c>
      <c r="BM203" s="240" t="s">
        <v>911</v>
      </c>
    </row>
    <row r="204" s="13" customFormat="1">
      <c r="A204" s="13"/>
      <c r="B204" s="242"/>
      <c r="C204" s="243"/>
      <c r="D204" s="244" t="s">
        <v>280</v>
      </c>
      <c r="E204" s="245" t="s">
        <v>1</v>
      </c>
      <c r="F204" s="246" t="s">
        <v>2745</v>
      </c>
      <c r="G204" s="243"/>
      <c r="H204" s="247">
        <v>40</v>
      </c>
      <c r="I204" s="248"/>
      <c r="J204" s="243"/>
      <c r="K204" s="243"/>
      <c r="L204" s="249"/>
      <c r="M204" s="250"/>
      <c r="N204" s="251"/>
      <c r="O204" s="251"/>
      <c r="P204" s="251"/>
      <c r="Q204" s="251"/>
      <c r="R204" s="251"/>
      <c r="S204" s="251"/>
      <c r="T204" s="25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3" t="s">
        <v>280</v>
      </c>
      <c r="AU204" s="253" t="s">
        <v>95</v>
      </c>
      <c r="AV204" s="13" t="s">
        <v>95</v>
      </c>
      <c r="AW204" s="13" t="s">
        <v>39</v>
      </c>
      <c r="AX204" s="13" t="s">
        <v>92</v>
      </c>
      <c r="AY204" s="253" t="s">
        <v>222</v>
      </c>
    </row>
    <row r="205" s="2" customFormat="1" ht="24.15" customHeight="1">
      <c r="A205" s="37"/>
      <c r="B205" s="38"/>
      <c r="C205" s="228" t="s">
        <v>466</v>
      </c>
      <c r="D205" s="228" t="s">
        <v>223</v>
      </c>
      <c r="E205" s="229" t="s">
        <v>913</v>
      </c>
      <c r="F205" s="230" t="s">
        <v>914</v>
      </c>
      <c r="G205" s="231" t="s">
        <v>361</v>
      </c>
      <c r="H205" s="232">
        <v>40</v>
      </c>
      <c r="I205" s="233"/>
      <c r="J205" s="234">
        <f>ROUND(I205*H205,2)</f>
        <v>0</v>
      </c>
      <c r="K205" s="235"/>
      <c r="L205" s="43"/>
      <c r="M205" s="236" t="s">
        <v>1</v>
      </c>
      <c r="N205" s="237" t="s">
        <v>49</v>
      </c>
      <c r="O205" s="90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240" t="s">
        <v>236</v>
      </c>
      <c r="AT205" s="240" t="s">
        <v>223</v>
      </c>
      <c r="AU205" s="240" t="s">
        <v>95</v>
      </c>
      <c r="AY205" s="15" t="s">
        <v>222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5" t="s">
        <v>92</v>
      </c>
      <c r="BK205" s="241">
        <f>ROUND(I205*H205,2)</f>
        <v>0</v>
      </c>
      <c r="BL205" s="15" t="s">
        <v>236</v>
      </c>
      <c r="BM205" s="240" t="s">
        <v>915</v>
      </c>
    </row>
    <row r="206" s="13" customFormat="1">
      <c r="A206" s="13"/>
      <c r="B206" s="242"/>
      <c r="C206" s="243"/>
      <c r="D206" s="244" t="s">
        <v>280</v>
      </c>
      <c r="E206" s="245" t="s">
        <v>1</v>
      </c>
      <c r="F206" s="246" t="s">
        <v>2745</v>
      </c>
      <c r="G206" s="243"/>
      <c r="H206" s="247">
        <v>40</v>
      </c>
      <c r="I206" s="248"/>
      <c r="J206" s="243"/>
      <c r="K206" s="243"/>
      <c r="L206" s="249"/>
      <c r="M206" s="250"/>
      <c r="N206" s="251"/>
      <c r="O206" s="251"/>
      <c r="P206" s="251"/>
      <c r="Q206" s="251"/>
      <c r="R206" s="251"/>
      <c r="S206" s="251"/>
      <c r="T206" s="25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3" t="s">
        <v>280</v>
      </c>
      <c r="AU206" s="253" t="s">
        <v>95</v>
      </c>
      <c r="AV206" s="13" t="s">
        <v>95</v>
      </c>
      <c r="AW206" s="13" t="s">
        <v>39</v>
      </c>
      <c r="AX206" s="13" t="s">
        <v>84</v>
      </c>
      <c r="AY206" s="253" t="s">
        <v>222</v>
      </c>
    </row>
    <row r="207" s="2" customFormat="1" ht="24.15" customHeight="1">
      <c r="A207" s="37"/>
      <c r="B207" s="38"/>
      <c r="C207" s="228" t="s">
        <v>473</v>
      </c>
      <c r="D207" s="228" t="s">
        <v>223</v>
      </c>
      <c r="E207" s="229" t="s">
        <v>921</v>
      </c>
      <c r="F207" s="230" t="s">
        <v>922</v>
      </c>
      <c r="G207" s="231" t="s">
        <v>361</v>
      </c>
      <c r="H207" s="232">
        <v>40</v>
      </c>
      <c r="I207" s="233"/>
      <c r="J207" s="234">
        <f>ROUND(I207*H207,2)</f>
        <v>0</v>
      </c>
      <c r="K207" s="235"/>
      <c r="L207" s="43"/>
      <c r="M207" s="236" t="s">
        <v>1</v>
      </c>
      <c r="N207" s="237" t="s">
        <v>49</v>
      </c>
      <c r="O207" s="90"/>
      <c r="P207" s="238">
        <f>O207*H207</f>
        <v>0</v>
      </c>
      <c r="Q207" s="238">
        <v>0.0060099999999999997</v>
      </c>
      <c r="R207" s="238">
        <f>Q207*H207</f>
        <v>0.2404</v>
      </c>
      <c r="S207" s="238">
        <v>0</v>
      </c>
      <c r="T207" s="239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240" t="s">
        <v>236</v>
      </c>
      <c r="AT207" s="240" t="s">
        <v>223</v>
      </c>
      <c r="AU207" s="240" t="s">
        <v>95</v>
      </c>
      <c r="AY207" s="15" t="s">
        <v>222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5" t="s">
        <v>92</v>
      </c>
      <c r="BK207" s="241">
        <f>ROUND(I207*H207,2)</f>
        <v>0</v>
      </c>
      <c r="BL207" s="15" t="s">
        <v>236</v>
      </c>
      <c r="BM207" s="240" t="s">
        <v>923</v>
      </c>
    </row>
    <row r="208" s="13" customFormat="1">
      <c r="A208" s="13"/>
      <c r="B208" s="242"/>
      <c r="C208" s="243"/>
      <c r="D208" s="244" t="s">
        <v>280</v>
      </c>
      <c r="E208" s="245" t="s">
        <v>1</v>
      </c>
      <c r="F208" s="246" t="s">
        <v>2745</v>
      </c>
      <c r="G208" s="243"/>
      <c r="H208" s="247">
        <v>40</v>
      </c>
      <c r="I208" s="248"/>
      <c r="J208" s="243"/>
      <c r="K208" s="243"/>
      <c r="L208" s="249"/>
      <c r="M208" s="250"/>
      <c r="N208" s="251"/>
      <c r="O208" s="251"/>
      <c r="P208" s="251"/>
      <c r="Q208" s="251"/>
      <c r="R208" s="251"/>
      <c r="S208" s="251"/>
      <c r="T208" s="25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3" t="s">
        <v>280</v>
      </c>
      <c r="AU208" s="253" t="s">
        <v>95</v>
      </c>
      <c r="AV208" s="13" t="s">
        <v>95</v>
      </c>
      <c r="AW208" s="13" t="s">
        <v>39</v>
      </c>
      <c r="AX208" s="13" t="s">
        <v>84</v>
      </c>
      <c r="AY208" s="253" t="s">
        <v>222</v>
      </c>
    </row>
    <row r="209" s="2" customFormat="1" ht="24.15" customHeight="1">
      <c r="A209" s="37"/>
      <c r="B209" s="38"/>
      <c r="C209" s="228" t="s">
        <v>477</v>
      </c>
      <c r="D209" s="228" t="s">
        <v>223</v>
      </c>
      <c r="E209" s="229" t="s">
        <v>925</v>
      </c>
      <c r="F209" s="230" t="s">
        <v>926</v>
      </c>
      <c r="G209" s="231" t="s">
        <v>361</v>
      </c>
      <c r="H209" s="232">
        <v>52.5</v>
      </c>
      <c r="I209" s="233"/>
      <c r="J209" s="234">
        <f>ROUND(I209*H209,2)</f>
        <v>0</v>
      </c>
      <c r="K209" s="235"/>
      <c r="L209" s="43"/>
      <c r="M209" s="236" t="s">
        <v>1</v>
      </c>
      <c r="N209" s="237" t="s">
        <v>49</v>
      </c>
      <c r="O209" s="90"/>
      <c r="P209" s="238">
        <f>O209*H209</f>
        <v>0</v>
      </c>
      <c r="Q209" s="238">
        <v>0.00060999999999999997</v>
      </c>
      <c r="R209" s="238">
        <f>Q209*H209</f>
        <v>0.032024999999999998</v>
      </c>
      <c r="S209" s="238">
        <v>0</v>
      </c>
      <c r="T209" s="239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240" t="s">
        <v>236</v>
      </c>
      <c r="AT209" s="240" t="s">
        <v>223</v>
      </c>
      <c r="AU209" s="240" t="s">
        <v>95</v>
      </c>
      <c r="AY209" s="15" t="s">
        <v>222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5" t="s">
        <v>92</v>
      </c>
      <c r="BK209" s="241">
        <f>ROUND(I209*H209,2)</f>
        <v>0</v>
      </c>
      <c r="BL209" s="15" t="s">
        <v>236</v>
      </c>
      <c r="BM209" s="240" t="s">
        <v>927</v>
      </c>
    </row>
    <row r="210" s="13" customFormat="1">
      <c r="A210" s="13"/>
      <c r="B210" s="242"/>
      <c r="C210" s="243"/>
      <c r="D210" s="244" t="s">
        <v>280</v>
      </c>
      <c r="E210" s="245" t="s">
        <v>1</v>
      </c>
      <c r="F210" s="246" t="s">
        <v>2746</v>
      </c>
      <c r="G210" s="243"/>
      <c r="H210" s="247">
        <v>52.5</v>
      </c>
      <c r="I210" s="248"/>
      <c r="J210" s="243"/>
      <c r="K210" s="243"/>
      <c r="L210" s="249"/>
      <c r="M210" s="250"/>
      <c r="N210" s="251"/>
      <c r="O210" s="251"/>
      <c r="P210" s="251"/>
      <c r="Q210" s="251"/>
      <c r="R210" s="251"/>
      <c r="S210" s="251"/>
      <c r="T210" s="25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3" t="s">
        <v>280</v>
      </c>
      <c r="AU210" s="253" t="s">
        <v>95</v>
      </c>
      <c r="AV210" s="13" t="s">
        <v>95</v>
      </c>
      <c r="AW210" s="13" t="s">
        <v>39</v>
      </c>
      <c r="AX210" s="13" t="s">
        <v>92</v>
      </c>
      <c r="AY210" s="253" t="s">
        <v>222</v>
      </c>
    </row>
    <row r="211" s="2" customFormat="1" ht="33" customHeight="1">
      <c r="A211" s="37"/>
      <c r="B211" s="38"/>
      <c r="C211" s="228" t="s">
        <v>481</v>
      </c>
      <c r="D211" s="228" t="s">
        <v>223</v>
      </c>
      <c r="E211" s="229" t="s">
        <v>933</v>
      </c>
      <c r="F211" s="230" t="s">
        <v>934</v>
      </c>
      <c r="G211" s="231" t="s">
        <v>361</v>
      </c>
      <c r="H211" s="232">
        <v>105</v>
      </c>
      <c r="I211" s="233"/>
      <c r="J211" s="234">
        <f>ROUND(I211*H211,2)</f>
        <v>0</v>
      </c>
      <c r="K211" s="235"/>
      <c r="L211" s="43"/>
      <c r="M211" s="236" t="s">
        <v>1</v>
      </c>
      <c r="N211" s="237" t="s">
        <v>49</v>
      </c>
      <c r="O211" s="90"/>
      <c r="P211" s="238">
        <f>O211*H211</f>
        <v>0</v>
      </c>
      <c r="Q211" s="238">
        <v>0</v>
      </c>
      <c r="R211" s="238">
        <f>Q211*H211</f>
        <v>0</v>
      </c>
      <c r="S211" s="238">
        <v>0</v>
      </c>
      <c r="T211" s="239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240" t="s">
        <v>236</v>
      </c>
      <c r="AT211" s="240" t="s">
        <v>223</v>
      </c>
      <c r="AU211" s="240" t="s">
        <v>95</v>
      </c>
      <c r="AY211" s="15" t="s">
        <v>222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5" t="s">
        <v>92</v>
      </c>
      <c r="BK211" s="241">
        <f>ROUND(I211*H211,2)</f>
        <v>0</v>
      </c>
      <c r="BL211" s="15" t="s">
        <v>236</v>
      </c>
      <c r="BM211" s="240" t="s">
        <v>935</v>
      </c>
    </row>
    <row r="212" s="13" customFormat="1">
      <c r="A212" s="13"/>
      <c r="B212" s="242"/>
      <c r="C212" s="243"/>
      <c r="D212" s="244" t="s">
        <v>280</v>
      </c>
      <c r="E212" s="245" t="s">
        <v>1</v>
      </c>
      <c r="F212" s="246" t="s">
        <v>2747</v>
      </c>
      <c r="G212" s="243"/>
      <c r="H212" s="247">
        <v>105</v>
      </c>
      <c r="I212" s="248"/>
      <c r="J212" s="243"/>
      <c r="K212" s="243"/>
      <c r="L212" s="249"/>
      <c r="M212" s="250"/>
      <c r="N212" s="251"/>
      <c r="O212" s="251"/>
      <c r="P212" s="251"/>
      <c r="Q212" s="251"/>
      <c r="R212" s="251"/>
      <c r="S212" s="251"/>
      <c r="T212" s="25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3" t="s">
        <v>280</v>
      </c>
      <c r="AU212" s="253" t="s">
        <v>95</v>
      </c>
      <c r="AV212" s="13" t="s">
        <v>95</v>
      </c>
      <c r="AW212" s="13" t="s">
        <v>39</v>
      </c>
      <c r="AX212" s="13" t="s">
        <v>84</v>
      </c>
      <c r="AY212" s="253" t="s">
        <v>222</v>
      </c>
    </row>
    <row r="213" s="2" customFormat="1" ht="24.15" customHeight="1">
      <c r="A213" s="37"/>
      <c r="B213" s="38"/>
      <c r="C213" s="228" t="s">
        <v>486</v>
      </c>
      <c r="D213" s="228" t="s">
        <v>223</v>
      </c>
      <c r="E213" s="229" t="s">
        <v>937</v>
      </c>
      <c r="F213" s="230" t="s">
        <v>938</v>
      </c>
      <c r="G213" s="231" t="s">
        <v>361</v>
      </c>
      <c r="H213" s="232">
        <v>52.5</v>
      </c>
      <c r="I213" s="233"/>
      <c r="J213" s="234">
        <f>ROUND(I213*H213,2)</f>
        <v>0</v>
      </c>
      <c r="K213" s="235"/>
      <c r="L213" s="43"/>
      <c r="M213" s="236" t="s">
        <v>1</v>
      </c>
      <c r="N213" s="237" t="s">
        <v>49</v>
      </c>
      <c r="O213" s="90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240" t="s">
        <v>236</v>
      </c>
      <c r="AT213" s="240" t="s">
        <v>223</v>
      </c>
      <c r="AU213" s="240" t="s">
        <v>95</v>
      </c>
      <c r="AY213" s="15" t="s">
        <v>222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5" t="s">
        <v>92</v>
      </c>
      <c r="BK213" s="241">
        <f>ROUND(I213*H213,2)</f>
        <v>0</v>
      </c>
      <c r="BL213" s="15" t="s">
        <v>236</v>
      </c>
      <c r="BM213" s="240" t="s">
        <v>939</v>
      </c>
    </row>
    <row r="214" s="13" customFormat="1">
      <c r="A214" s="13"/>
      <c r="B214" s="242"/>
      <c r="C214" s="243"/>
      <c r="D214" s="244" t="s">
        <v>280</v>
      </c>
      <c r="E214" s="245" t="s">
        <v>1</v>
      </c>
      <c r="F214" s="246" t="s">
        <v>2748</v>
      </c>
      <c r="G214" s="243"/>
      <c r="H214" s="247">
        <v>52.5</v>
      </c>
      <c r="I214" s="248"/>
      <c r="J214" s="243"/>
      <c r="K214" s="243"/>
      <c r="L214" s="249"/>
      <c r="M214" s="250"/>
      <c r="N214" s="251"/>
      <c r="O214" s="251"/>
      <c r="P214" s="251"/>
      <c r="Q214" s="251"/>
      <c r="R214" s="251"/>
      <c r="S214" s="251"/>
      <c r="T214" s="25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3" t="s">
        <v>280</v>
      </c>
      <c r="AU214" s="253" t="s">
        <v>95</v>
      </c>
      <c r="AV214" s="13" t="s">
        <v>95</v>
      </c>
      <c r="AW214" s="13" t="s">
        <v>39</v>
      </c>
      <c r="AX214" s="13" t="s">
        <v>92</v>
      </c>
      <c r="AY214" s="253" t="s">
        <v>222</v>
      </c>
    </row>
    <row r="215" s="2" customFormat="1" ht="21.75" customHeight="1">
      <c r="A215" s="37"/>
      <c r="B215" s="38"/>
      <c r="C215" s="228" t="s">
        <v>665</v>
      </c>
      <c r="D215" s="228" t="s">
        <v>223</v>
      </c>
      <c r="E215" s="229" t="s">
        <v>944</v>
      </c>
      <c r="F215" s="230" t="s">
        <v>945</v>
      </c>
      <c r="G215" s="231" t="s">
        <v>314</v>
      </c>
      <c r="H215" s="232">
        <v>50</v>
      </c>
      <c r="I215" s="233"/>
      <c r="J215" s="234">
        <f>ROUND(I215*H215,2)</f>
        <v>0</v>
      </c>
      <c r="K215" s="235"/>
      <c r="L215" s="43"/>
      <c r="M215" s="236" t="s">
        <v>1</v>
      </c>
      <c r="N215" s="237" t="s">
        <v>49</v>
      </c>
      <c r="O215" s="90"/>
      <c r="P215" s="238">
        <f>O215*H215</f>
        <v>0</v>
      </c>
      <c r="Q215" s="238">
        <v>0.0035999999999999999</v>
      </c>
      <c r="R215" s="238">
        <f>Q215*H215</f>
        <v>0.17999999999999999</v>
      </c>
      <c r="S215" s="238">
        <v>0</v>
      </c>
      <c r="T215" s="239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240" t="s">
        <v>236</v>
      </c>
      <c r="AT215" s="240" t="s">
        <v>223</v>
      </c>
      <c r="AU215" s="240" t="s">
        <v>95</v>
      </c>
      <c r="AY215" s="15" t="s">
        <v>222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5" t="s">
        <v>92</v>
      </c>
      <c r="BK215" s="241">
        <f>ROUND(I215*H215,2)</f>
        <v>0</v>
      </c>
      <c r="BL215" s="15" t="s">
        <v>236</v>
      </c>
      <c r="BM215" s="240" t="s">
        <v>946</v>
      </c>
    </row>
    <row r="216" s="13" customFormat="1">
      <c r="A216" s="13"/>
      <c r="B216" s="242"/>
      <c r="C216" s="243"/>
      <c r="D216" s="244" t="s">
        <v>280</v>
      </c>
      <c r="E216" s="245" t="s">
        <v>1</v>
      </c>
      <c r="F216" s="246" t="s">
        <v>316</v>
      </c>
      <c r="G216" s="243"/>
      <c r="H216" s="247">
        <v>50</v>
      </c>
      <c r="I216" s="248"/>
      <c r="J216" s="243"/>
      <c r="K216" s="243"/>
      <c r="L216" s="249"/>
      <c r="M216" s="250"/>
      <c r="N216" s="251"/>
      <c r="O216" s="251"/>
      <c r="P216" s="251"/>
      <c r="Q216" s="251"/>
      <c r="R216" s="251"/>
      <c r="S216" s="251"/>
      <c r="T216" s="25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3" t="s">
        <v>280</v>
      </c>
      <c r="AU216" s="253" t="s">
        <v>95</v>
      </c>
      <c r="AV216" s="13" t="s">
        <v>95</v>
      </c>
      <c r="AW216" s="13" t="s">
        <v>39</v>
      </c>
      <c r="AX216" s="13" t="s">
        <v>84</v>
      </c>
      <c r="AY216" s="253" t="s">
        <v>222</v>
      </c>
    </row>
    <row r="217" s="2" customFormat="1" ht="24.15" customHeight="1">
      <c r="A217" s="37"/>
      <c r="B217" s="38"/>
      <c r="C217" s="228" t="s">
        <v>671</v>
      </c>
      <c r="D217" s="228" t="s">
        <v>223</v>
      </c>
      <c r="E217" s="229" t="s">
        <v>948</v>
      </c>
      <c r="F217" s="230" t="s">
        <v>949</v>
      </c>
      <c r="G217" s="231" t="s">
        <v>314</v>
      </c>
      <c r="H217" s="232">
        <v>50</v>
      </c>
      <c r="I217" s="233"/>
      <c r="J217" s="234">
        <f>ROUND(I217*H217,2)</f>
        <v>0</v>
      </c>
      <c r="K217" s="235"/>
      <c r="L217" s="43"/>
      <c r="M217" s="236" t="s">
        <v>1</v>
      </c>
      <c r="N217" s="237" t="s">
        <v>49</v>
      </c>
      <c r="O217" s="90"/>
      <c r="P217" s="238">
        <f>O217*H217</f>
        <v>0</v>
      </c>
      <c r="Q217" s="238">
        <v>0.00022000000000000001</v>
      </c>
      <c r="R217" s="238">
        <f>Q217*H217</f>
        <v>0.011000000000000001</v>
      </c>
      <c r="S217" s="238">
        <v>0</v>
      </c>
      <c r="T217" s="239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240" t="s">
        <v>236</v>
      </c>
      <c r="AT217" s="240" t="s">
        <v>223</v>
      </c>
      <c r="AU217" s="240" t="s">
        <v>95</v>
      </c>
      <c r="AY217" s="15" t="s">
        <v>222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5" t="s">
        <v>92</v>
      </c>
      <c r="BK217" s="241">
        <f>ROUND(I217*H217,2)</f>
        <v>0</v>
      </c>
      <c r="BL217" s="15" t="s">
        <v>236</v>
      </c>
      <c r="BM217" s="240" t="s">
        <v>950</v>
      </c>
    </row>
    <row r="218" s="13" customFormat="1">
      <c r="A218" s="13"/>
      <c r="B218" s="242"/>
      <c r="C218" s="243"/>
      <c r="D218" s="244" t="s">
        <v>280</v>
      </c>
      <c r="E218" s="245" t="s">
        <v>1</v>
      </c>
      <c r="F218" s="246" t="s">
        <v>316</v>
      </c>
      <c r="G218" s="243"/>
      <c r="H218" s="247">
        <v>50</v>
      </c>
      <c r="I218" s="248"/>
      <c r="J218" s="243"/>
      <c r="K218" s="243"/>
      <c r="L218" s="249"/>
      <c r="M218" s="250"/>
      <c r="N218" s="251"/>
      <c r="O218" s="251"/>
      <c r="P218" s="251"/>
      <c r="Q218" s="251"/>
      <c r="R218" s="251"/>
      <c r="S218" s="251"/>
      <c r="T218" s="25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3" t="s">
        <v>280</v>
      </c>
      <c r="AU218" s="253" t="s">
        <v>95</v>
      </c>
      <c r="AV218" s="13" t="s">
        <v>95</v>
      </c>
      <c r="AW218" s="13" t="s">
        <v>39</v>
      </c>
      <c r="AX218" s="13" t="s">
        <v>84</v>
      </c>
      <c r="AY218" s="253" t="s">
        <v>222</v>
      </c>
    </row>
    <row r="219" s="2" customFormat="1" ht="24.15" customHeight="1">
      <c r="A219" s="37"/>
      <c r="B219" s="38"/>
      <c r="C219" s="228" t="s">
        <v>677</v>
      </c>
      <c r="D219" s="228" t="s">
        <v>223</v>
      </c>
      <c r="E219" s="229" t="s">
        <v>951</v>
      </c>
      <c r="F219" s="230" t="s">
        <v>952</v>
      </c>
      <c r="G219" s="231" t="s">
        <v>314</v>
      </c>
      <c r="H219" s="232">
        <v>50</v>
      </c>
      <c r="I219" s="233"/>
      <c r="J219" s="234">
        <f>ROUND(I219*H219,2)</f>
        <v>0</v>
      </c>
      <c r="K219" s="235"/>
      <c r="L219" s="43"/>
      <c r="M219" s="236" t="s">
        <v>1</v>
      </c>
      <c r="N219" s="237" t="s">
        <v>49</v>
      </c>
      <c r="O219" s="90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240" t="s">
        <v>236</v>
      </c>
      <c r="AT219" s="240" t="s">
        <v>223</v>
      </c>
      <c r="AU219" s="240" t="s">
        <v>95</v>
      </c>
      <c r="AY219" s="15" t="s">
        <v>222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5" t="s">
        <v>92</v>
      </c>
      <c r="BK219" s="241">
        <f>ROUND(I219*H219,2)</f>
        <v>0</v>
      </c>
      <c r="BL219" s="15" t="s">
        <v>236</v>
      </c>
      <c r="BM219" s="240" t="s">
        <v>953</v>
      </c>
    </row>
    <row r="220" s="13" customFormat="1">
      <c r="A220" s="13"/>
      <c r="B220" s="242"/>
      <c r="C220" s="243"/>
      <c r="D220" s="244" t="s">
        <v>280</v>
      </c>
      <c r="E220" s="245" t="s">
        <v>1</v>
      </c>
      <c r="F220" s="246" t="s">
        <v>316</v>
      </c>
      <c r="G220" s="243"/>
      <c r="H220" s="247">
        <v>50</v>
      </c>
      <c r="I220" s="248"/>
      <c r="J220" s="243"/>
      <c r="K220" s="243"/>
      <c r="L220" s="249"/>
      <c r="M220" s="250"/>
      <c r="N220" s="251"/>
      <c r="O220" s="251"/>
      <c r="P220" s="251"/>
      <c r="Q220" s="251"/>
      <c r="R220" s="251"/>
      <c r="S220" s="251"/>
      <c r="T220" s="25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3" t="s">
        <v>280</v>
      </c>
      <c r="AU220" s="253" t="s">
        <v>95</v>
      </c>
      <c r="AV220" s="13" t="s">
        <v>95</v>
      </c>
      <c r="AW220" s="13" t="s">
        <v>39</v>
      </c>
      <c r="AX220" s="13" t="s">
        <v>84</v>
      </c>
      <c r="AY220" s="253" t="s">
        <v>222</v>
      </c>
    </row>
    <row r="221" s="12" customFormat="1" ht="22.8" customHeight="1">
      <c r="A221" s="12"/>
      <c r="B221" s="212"/>
      <c r="C221" s="213"/>
      <c r="D221" s="214" t="s">
        <v>83</v>
      </c>
      <c r="E221" s="226" t="s">
        <v>251</v>
      </c>
      <c r="F221" s="226" t="s">
        <v>529</v>
      </c>
      <c r="G221" s="213"/>
      <c r="H221" s="213"/>
      <c r="I221" s="216"/>
      <c r="J221" s="227">
        <f>BK221</f>
        <v>0</v>
      </c>
      <c r="K221" s="213"/>
      <c r="L221" s="218"/>
      <c r="M221" s="219"/>
      <c r="N221" s="220"/>
      <c r="O221" s="220"/>
      <c r="P221" s="221">
        <f>P222+SUM(P223:P237)</f>
        <v>0</v>
      </c>
      <c r="Q221" s="220"/>
      <c r="R221" s="221">
        <f>R222+SUM(R223:R237)</f>
        <v>0.33960000000000001</v>
      </c>
      <c r="S221" s="220"/>
      <c r="T221" s="222">
        <f>T222+SUM(T223:T237)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23" t="s">
        <v>92</v>
      </c>
      <c r="AT221" s="224" t="s">
        <v>83</v>
      </c>
      <c r="AU221" s="224" t="s">
        <v>92</v>
      </c>
      <c r="AY221" s="223" t="s">
        <v>222</v>
      </c>
      <c r="BK221" s="225">
        <f>BK222+SUM(BK223:BK237)</f>
        <v>0</v>
      </c>
    </row>
    <row r="222" s="2" customFormat="1" ht="33" customHeight="1">
      <c r="A222" s="37"/>
      <c r="B222" s="38"/>
      <c r="C222" s="228" t="s">
        <v>681</v>
      </c>
      <c r="D222" s="228" t="s">
        <v>223</v>
      </c>
      <c r="E222" s="229" t="s">
        <v>2653</v>
      </c>
      <c r="F222" s="230" t="s">
        <v>2654</v>
      </c>
      <c r="G222" s="231" t="s">
        <v>314</v>
      </c>
      <c r="H222" s="232">
        <v>62</v>
      </c>
      <c r="I222" s="233"/>
      <c r="J222" s="234">
        <f>ROUND(I222*H222,2)</f>
        <v>0</v>
      </c>
      <c r="K222" s="235"/>
      <c r="L222" s="43"/>
      <c r="M222" s="236" t="s">
        <v>1</v>
      </c>
      <c r="N222" s="237" t="s">
        <v>49</v>
      </c>
      <c r="O222" s="90"/>
      <c r="P222" s="238">
        <f>O222*H222</f>
        <v>0</v>
      </c>
      <c r="Q222" s="238">
        <v>1.0000000000000001E-05</v>
      </c>
      <c r="R222" s="238">
        <f>Q222*H222</f>
        <v>0.00062</v>
      </c>
      <c r="S222" s="238">
        <v>0</v>
      </c>
      <c r="T222" s="239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240" t="s">
        <v>236</v>
      </c>
      <c r="AT222" s="240" t="s">
        <v>223</v>
      </c>
      <c r="AU222" s="240" t="s">
        <v>95</v>
      </c>
      <c r="AY222" s="15" t="s">
        <v>222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5" t="s">
        <v>92</v>
      </c>
      <c r="BK222" s="241">
        <f>ROUND(I222*H222,2)</f>
        <v>0</v>
      </c>
      <c r="BL222" s="15" t="s">
        <v>236</v>
      </c>
      <c r="BM222" s="240" t="s">
        <v>2655</v>
      </c>
    </row>
    <row r="223" s="13" customFormat="1">
      <c r="A223" s="13"/>
      <c r="B223" s="242"/>
      <c r="C223" s="243"/>
      <c r="D223" s="244" t="s">
        <v>280</v>
      </c>
      <c r="E223" s="245" t="s">
        <v>1</v>
      </c>
      <c r="F223" s="246" t="s">
        <v>762</v>
      </c>
      <c r="G223" s="243"/>
      <c r="H223" s="247">
        <v>62</v>
      </c>
      <c r="I223" s="248"/>
      <c r="J223" s="243"/>
      <c r="K223" s="243"/>
      <c r="L223" s="249"/>
      <c r="M223" s="250"/>
      <c r="N223" s="251"/>
      <c r="O223" s="251"/>
      <c r="P223" s="251"/>
      <c r="Q223" s="251"/>
      <c r="R223" s="251"/>
      <c r="S223" s="251"/>
      <c r="T223" s="25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3" t="s">
        <v>280</v>
      </c>
      <c r="AU223" s="253" t="s">
        <v>95</v>
      </c>
      <c r="AV223" s="13" t="s">
        <v>95</v>
      </c>
      <c r="AW223" s="13" t="s">
        <v>39</v>
      </c>
      <c r="AX223" s="13" t="s">
        <v>92</v>
      </c>
      <c r="AY223" s="253" t="s">
        <v>222</v>
      </c>
    </row>
    <row r="224" s="2" customFormat="1" ht="24.15" customHeight="1">
      <c r="A224" s="37"/>
      <c r="B224" s="38"/>
      <c r="C224" s="259" t="s">
        <v>685</v>
      </c>
      <c r="D224" s="259" t="s">
        <v>405</v>
      </c>
      <c r="E224" s="260" t="s">
        <v>2657</v>
      </c>
      <c r="F224" s="261" t="s">
        <v>2658</v>
      </c>
      <c r="G224" s="262" t="s">
        <v>354</v>
      </c>
      <c r="H224" s="263">
        <v>12</v>
      </c>
      <c r="I224" s="264"/>
      <c r="J224" s="265">
        <f>ROUND(I224*H224,2)</f>
        <v>0</v>
      </c>
      <c r="K224" s="266"/>
      <c r="L224" s="267"/>
      <c r="M224" s="268" t="s">
        <v>1</v>
      </c>
      <c r="N224" s="269" t="s">
        <v>49</v>
      </c>
      <c r="O224" s="90"/>
      <c r="P224" s="238">
        <f>O224*H224</f>
        <v>0</v>
      </c>
      <c r="Q224" s="238">
        <v>0.02581</v>
      </c>
      <c r="R224" s="238">
        <f>Q224*H224</f>
        <v>0.30972</v>
      </c>
      <c r="S224" s="238">
        <v>0</v>
      </c>
      <c r="T224" s="239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240" t="s">
        <v>251</v>
      </c>
      <c r="AT224" s="240" t="s">
        <v>405</v>
      </c>
      <c r="AU224" s="240" t="s">
        <v>95</v>
      </c>
      <c r="AY224" s="15" t="s">
        <v>222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5" t="s">
        <v>92</v>
      </c>
      <c r="BK224" s="241">
        <f>ROUND(I224*H224,2)</f>
        <v>0</v>
      </c>
      <c r="BL224" s="15" t="s">
        <v>236</v>
      </c>
      <c r="BM224" s="240" t="s">
        <v>2659</v>
      </c>
    </row>
    <row r="225" s="13" customFormat="1">
      <c r="A225" s="13"/>
      <c r="B225" s="242"/>
      <c r="C225" s="243"/>
      <c r="D225" s="244" t="s">
        <v>280</v>
      </c>
      <c r="E225" s="245" t="s">
        <v>1</v>
      </c>
      <c r="F225" s="246" t="s">
        <v>269</v>
      </c>
      <c r="G225" s="243"/>
      <c r="H225" s="247">
        <v>12</v>
      </c>
      <c r="I225" s="248"/>
      <c r="J225" s="243"/>
      <c r="K225" s="243"/>
      <c r="L225" s="249"/>
      <c r="M225" s="250"/>
      <c r="N225" s="251"/>
      <c r="O225" s="251"/>
      <c r="P225" s="251"/>
      <c r="Q225" s="251"/>
      <c r="R225" s="251"/>
      <c r="S225" s="251"/>
      <c r="T225" s="25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3" t="s">
        <v>280</v>
      </c>
      <c r="AU225" s="253" t="s">
        <v>95</v>
      </c>
      <c r="AV225" s="13" t="s">
        <v>95</v>
      </c>
      <c r="AW225" s="13" t="s">
        <v>39</v>
      </c>
      <c r="AX225" s="13" t="s">
        <v>92</v>
      </c>
      <c r="AY225" s="253" t="s">
        <v>222</v>
      </c>
    </row>
    <row r="226" s="2" customFormat="1" ht="33" customHeight="1">
      <c r="A226" s="37"/>
      <c r="B226" s="38"/>
      <c r="C226" s="228" t="s">
        <v>689</v>
      </c>
      <c r="D226" s="228" t="s">
        <v>223</v>
      </c>
      <c r="E226" s="229" t="s">
        <v>2662</v>
      </c>
      <c r="F226" s="230" t="s">
        <v>2663</v>
      </c>
      <c r="G226" s="231" t="s">
        <v>354</v>
      </c>
      <c r="H226" s="232">
        <v>40</v>
      </c>
      <c r="I226" s="233"/>
      <c r="J226" s="234">
        <f>ROUND(I226*H226,2)</f>
        <v>0</v>
      </c>
      <c r="K226" s="235"/>
      <c r="L226" s="43"/>
      <c r="M226" s="236" t="s">
        <v>1</v>
      </c>
      <c r="N226" s="237" t="s">
        <v>49</v>
      </c>
      <c r="O226" s="90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240" t="s">
        <v>236</v>
      </c>
      <c r="AT226" s="240" t="s">
        <v>223</v>
      </c>
      <c r="AU226" s="240" t="s">
        <v>95</v>
      </c>
      <c r="AY226" s="15" t="s">
        <v>222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5" t="s">
        <v>92</v>
      </c>
      <c r="BK226" s="241">
        <f>ROUND(I226*H226,2)</f>
        <v>0</v>
      </c>
      <c r="BL226" s="15" t="s">
        <v>236</v>
      </c>
      <c r="BM226" s="240" t="s">
        <v>2664</v>
      </c>
    </row>
    <row r="227" s="2" customFormat="1" ht="16.5" customHeight="1">
      <c r="A227" s="37"/>
      <c r="B227" s="38"/>
      <c r="C227" s="259" t="s">
        <v>693</v>
      </c>
      <c r="D227" s="259" t="s">
        <v>405</v>
      </c>
      <c r="E227" s="260" t="s">
        <v>2665</v>
      </c>
      <c r="F227" s="261" t="s">
        <v>2666</v>
      </c>
      <c r="G227" s="262" t="s">
        <v>354</v>
      </c>
      <c r="H227" s="263">
        <v>10</v>
      </c>
      <c r="I227" s="264"/>
      <c r="J227" s="265">
        <f>ROUND(I227*H227,2)</f>
        <v>0</v>
      </c>
      <c r="K227" s="266"/>
      <c r="L227" s="267"/>
      <c r="M227" s="268" t="s">
        <v>1</v>
      </c>
      <c r="N227" s="269" t="s">
        <v>49</v>
      </c>
      <c r="O227" s="90"/>
      <c r="P227" s="238">
        <f>O227*H227</f>
        <v>0</v>
      </c>
      <c r="Q227" s="238">
        <v>0.00064000000000000005</v>
      </c>
      <c r="R227" s="238">
        <f>Q227*H227</f>
        <v>0.0064000000000000003</v>
      </c>
      <c r="S227" s="238">
        <v>0</v>
      </c>
      <c r="T227" s="239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240" t="s">
        <v>251</v>
      </c>
      <c r="AT227" s="240" t="s">
        <v>405</v>
      </c>
      <c r="AU227" s="240" t="s">
        <v>95</v>
      </c>
      <c r="AY227" s="15" t="s">
        <v>222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5" t="s">
        <v>92</v>
      </c>
      <c r="BK227" s="241">
        <f>ROUND(I227*H227,2)</f>
        <v>0</v>
      </c>
      <c r="BL227" s="15" t="s">
        <v>236</v>
      </c>
      <c r="BM227" s="240" t="s">
        <v>2667</v>
      </c>
    </row>
    <row r="228" s="13" customFormat="1">
      <c r="A228" s="13"/>
      <c r="B228" s="242"/>
      <c r="C228" s="243"/>
      <c r="D228" s="244" t="s">
        <v>280</v>
      </c>
      <c r="E228" s="245" t="s">
        <v>1</v>
      </c>
      <c r="F228" s="246" t="s">
        <v>259</v>
      </c>
      <c r="G228" s="243"/>
      <c r="H228" s="247">
        <v>10</v>
      </c>
      <c r="I228" s="248"/>
      <c r="J228" s="243"/>
      <c r="K228" s="243"/>
      <c r="L228" s="249"/>
      <c r="M228" s="250"/>
      <c r="N228" s="251"/>
      <c r="O228" s="251"/>
      <c r="P228" s="251"/>
      <c r="Q228" s="251"/>
      <c r="R228" s="251"/>
      <c r="S228" s="251"/>
      <c r="T228" s="25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3" t="s">
        <v>280</v>
      </c>
      <c r="AU228" s="253" t="s">
        <v>95</v>
      </c>
      <c r="AV228" s="13" t="s">
        <v>95</v>
      </c>
      <c r="AW228" s="13" t="s">
        <v>39</v>
      </c>
      <c r="AX228" s="13" t="s">
        <v>92</v>
      </c>
      <c r="AY228" s="253" t="s">
        <v>222</v>
      </c>
    </row>
    <row r="229" s="2" customFormat="1" ht="16.5" customHeight="1">
      <c r="A229" s="37"/>
      <c r="B229" s="38"/>
      <c r="C229" s="259" t="s">
        <v>697</v>
      </c>
      <c r="D229" s="259" t="s">
        <v>405</v>
      </c>
      <c r="E229" s="260" t="s">
        <v>2668</v>
      </c>
      <c r="F229" s="261" t="s">
        <v>2669</v>
      </c>
      <c r="G229" s="262" t="s">
        <v>354</v>
      </c>
      <c r="H229" s="263">
        <v>10</v>
      </c>
      <c r="I229" s="264"/>
      <c r="J229" s="265">
        <f>ROUND(I229*H229,2)</f>
        <v>0</v>
      </c>
      <c r="K229" s="266"/>
      <c r="L229" s="267"/>
      <c r="M229" s="268" t="s">
        <v>1</v>
      </c>
      <c r="N229" s="269" t="s">
        <v>49</v>
      </c>
      <c r="O229" s="90"/>
      <c r="P229" s="238">
        <f>O229*H229</f>
        <v>0</v>
      </c>
      <c r="Q229" s="238">
        <v>0.00064999999999999997</v>
      </c>
      <c r="R229" s="238">
        <f>Q229*H229</f>
        <v>0.0064999999999999997</v>
      </c>
      <c r="S229" s="238">
        <v>0</v>
      </c>
      <c r="T229" s="239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240" t="s">
        <v>251</v>
      </c>
      <c r="AT229" s="240" t="s">
        <v>405</v>
      </c>
      <c r="AU229" s="240" t="s">
        <v>95</v>
      </c>
      <c r="AY229" s="15" t="s">
        <v>222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5" t="s">
        <v>92</v>
      </c>
      <c r="BK229" s="241">
        <f>ROUND(I229*H229,2)</f>
        <v>0</v>
      </c>
      <c r="BL229" s="15" t="s">
        <v>236</v>
      </c>
      <c r="BM229" s="240" t="s">
        <v>2670</v>
      </c>
    </row>
    <row r="230" s="13" customFormat="1">
      <c r="A230" s="13"/>
      <c r="B230" s="242"/>
      <c r="C230" s="243"/>
      <c r="D230" s="244" t="s">
        <v>280</v>
      </c>
      <c r="E230" s="245" t="s">
        <v>1</v>
      </c>
      <c r="F230" s="246" t="s">
        <v>259</v>
      </c>
      <c r="G230" s="243"/>
      <c r="H230" s="247">
        <v>10</v>
      </c>
      <c r="I230" s="248"/>
      <c r="J230" s="243"/>
      <c r="K230" s="243"/>
      <c r="L230" s="249"/>
      <c r="M230" s="250"/>
      <c r="N230" s="251"/>
      <c r="O230" s="251"/>
      <c r="P230" s="251"/>
      <c r="Q230" s="251"/>
      <c r="R230" s="251"/>
      <c r="S230" s="251"/>
      <c r="T230" s="25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3" t="s">
        <v>280</v>
      </c>
      <c r="AU230" s="253" t="s">
        <v>95</v>
      </c>
      <c r="AV230" s="13" t="s">
        <v>95</v>
      </c>
      <c r="AW230" s="13" t="s">
        <v>39</v>
      </c>
      <c r="AX230" s="13" t="s">
        <v>92</v>
      </c>
      <c r="AY230" s="253" t="s">
        <v>222</v>
      </c>
    </row>
    <row r="231" s="2" customFormat="1" ht="16.5" customHeight="1">
      <c r="A231" s="37"/>
      <c r="B231" s="38"/>
      <c r="C231" s="259" t="s">
        <v>701</v>
      </c>
      <c r="D231" s="259" t="s">
        <v>405</v>
      </c>
      <c r="E231" s="260" t="s">
        <v>2671</v>
      </c>
      <c r="F231" s="261" t="s">
        <v>2672</v>
      </c>
      <c r="G231" s="262" t="s">
        <v>354</v>
      </c>
      <c r="H231" s="263">
        <v>10</v>
      </c>
      <c r="I231" s="264"/>
      <c r="J231" s="265">
        <f>ROUND(I231*H231,2)</f>
        <v>0</v>
      </c>
      <c r="K231" s="266"/>
      <c r="L231" s="267"/>
      <c r="M231" s="268" t="s">
        <v>1</v>
      </c>
      <c r="N231" s="269" t="s">
        <v>49</v>
      </c>
      <c r="O231" s="90"/>
      <c r="P231" s="238">
        <f>O231*H231</f>
        <v>0</v>
      </c>
      <c r="Q231" s="238">
        <v>0.00054000000000000001</v>
      </c>
      <c r="R231" s="238">
        <f>Q231*H231</f>
        <v>0.0054000000000000003</v>
      </c>
      <c r="S231" s="238">
        <v>0</v>
      </c>
      <c r="T231" s="239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240" t="s">
        <v>251</v>
      </c>
      <c r="AT231" s="240" t="s">
        <v>405</v>
      </c>
      <c r="AU231" s="240" t="s">
        <v>95</v>
      </c>
      <c r="AY231" s="15" t="s">
        <v>222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5" t="s">
        <v>92</v>
      </c>
      <c r="BK231" s="241">
        <f>ROUND(I231*H231,2)</f>
        <v>0</v>
      </c>
      <c r="BL231" s="15" t="s">
        <v>236</v>
      </c>
      <c r="BM231" s="240" t="s">
        <v>2673</v>
      </c>
    </row>
    <row r="232" s="13" customFormat="1">
      <c r="A232" s="13"/>
      <c r="B232" s="242"/>
      <c r="C232" s="243"/>
      <c r="D232" s="244" t="s">
        <v>280</v>
      </c>
      <c r="E232" s="245" t="s">
        <v>1</v>
      </c>
      <c r="F232" s="246" t="s">
        <v>259</v>
      </c>
      <c r="G232" s="243"/>
      <c r="H232" s="247">
        <v>10</v>
      </c>
      <c r="I232" s="248"/>
      <c r="J232" s="243"/>
      <c r="K232" s="243"/>
      <c r="L232" s="249"/>
      <c r="M232" s="250"/>
      <c r="N232" s="251"/>
      <c r="O232" s="251"/>
      <c r="P232" s="251"/>
      <c r="Q232" s="251"/>
      <c r="R232" s="251"/>
      <c r="S232" s="251"/>
      <c r="T232" s="25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3" t="s">
        <v>280</v>
      </c>
      <c r="AU232" s="253" t="s">
        <v>95</v>
      </c>
      <c r="AV232" s="13" t="s">
        <v>95</v>
      </c>
      <c r="AW232" s="13" t="s">
        <v>39</v>
      </c>
      <c r="AX232" s="13" t="s">
        <v>92</v>
      </c>
      <c r="AY232" s="253" t="s">
        <v>222</v>
      </c>
    </row>
    <row r="233" s="2" customFormat="1" ht="24.15" customHeight="1">
      <c r="A233" s="37"/>
      <c r="B233" s="38"/>
      <c r="C233" s="259" t="s">
        <v>705</v>
      </c>
      <c r="D233" s="259" t="s">
        <v>405</v>
      </c>
      <c r="E233" s="260" t="s">
        <v>2674</v>
      </c>
      <c r="F233" s="261" t="s">
        <v>2675</v>
      </c>
      <c r="G233" s="262" t="s">
        <v>354</v>
      </c>
      <c r="H233" s="263">
        <v>10</v>
      </c>
      <c r="I233" s="264"/>
      <c r="J233" s="265">
        <f>ROUND(I233*H233,2)</f>
        <v>0</v>
      </c>
      <c r="K233" s="266"/>
      <c r="L233" s="267"/>
      <c r="M233" s="268" t="s">
        <v>1</v>
      </c>
      <c r="N233" s="269" t="s">
        <v>49</v>
      </c>
      <c r="O233" s="90"/>
      <c r="P233" s="238">
        <f>O233*H233</f>
        <v>0</v>
      </c>
      <c r="Q233" s="238">
        <v>0.00029</v>
      </c>
      <c r="R233" s="238">
        <f>Q233*H233</f>
        <v>0.0028999999999999998</v>
      </c>
      <c r="S233" s="238">
        <v>0</v>
      </c>
      <c r="T233" s="239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240" t="s">
        <v>251</v>
      </c>
      <c r="AT233" s="240" t="s">
        <v>405</v>
      </c>
      <c r="AU233" s="240" t="s">
        <v>95</v>
      </c>
      <c r="AY233" s="15" t="s">
        <v>222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5" t="s">
        <v>92</v>
      </c>
      <c r="BK233" s="241">
        <f>ROUND(I233*H233,2)</f>
        <v>0</v>
      </c>
      <c r="BL233" s="15" t="s">
        <v>236</v>
      </c>
      <c r="BM233" s="240" t="s">
        <v>2676</v>
      </c>
    </row>
    <row r="234" s="13" customFormat="1">
      <c r="A234" s="13"/>
      <c r="B234" s="242"/>
      <c r="C234" s="243"/>
      <c r="D234" s="244" t="s">
        <v>280</v>
      </c>
      <c r="E234" s="245" t="s">
        <v>1</v>
      </c>
      <c r="F234" s="246" t="s">
        <v>259</v>
      </c>
      <c r="G234" s="243"/>
      <c r="H234" s="247">
        <v>10</v>
      </c>
      <c r="I234" s="248"/>
      <c r="J234" s="243"/>
      <c r="K234" s="243"/>
      <c r="L234" s="249"/>
      <c r="M234" s="250"/>
      <c r="N234" s="251"/>
      <c r="O234" s="251"/>
      <c r="P234" s="251"/>
      <c r="Q234" s="251"/>
      <c r="R234" s="251"/>
      <c r="S234" s="251"/>
      <c r="T234" s="25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3" t="s">
        <v>280</v>
      </c>
      <c r="AU234" s="253" t="s">
        <v>95</v>
      </c>
      <c r="AV234" s="13" t="s">
        <v>95</v>
      </c>
      <c r="AW234" s="13" t="s">
        <v>39</v>
      </c>
      <c r="AX234" s="13" t="s">
        <v>92</v>
      </c>
      <c r="AY234" s="253" t="s">
        <v>222</v>
      </c>
    </row>
    <row r="235" s="2" customFormat="1" ht="21.75" customHeight="1">
      <c r="A235" s="37"/>
      <c r="B235" s="38"/>
      <c r="C235" s="228" t="s">
        <v>710</v>
      </c>
      <c r="D235" s="228" t="s">
        <v>223</v>
      </c>
      <c r="E235" s="229" t="s">
        <v>659</v>
      </c>
      <c r="F235" s="230" t="s">
        <v>660</v>
      </c>
      <c r="G235" s="231" t="s">
        <v>314</v>
      </c>
      <c r="H235" s="232">
        <v>62</v>
      </c>
      <c r="I235" s="233"/>
      <c r="J235" s="234">
        <f>ROUND(I235*H235,2)</f>
        <v>0</v>
      </c>
      <c r="K235" s="235"/>
      <c r="L235" s="43"/>
      <c r="M235" s="236" t="s">
        <v>1</v>
      </c>
      <c r="N235" s="237" t="s">
        <v>49</v>
      </c>
      <c r="O235" s="90"/>
      <c r="P235" s="238">
        <f>O235*H235</f>
        <v>0</v>
      </c>
      <c r="Q235" s="238">
        <v>0.00012999999999999999</v>
      </c>
      <c r="R235" s="238">
        <f>Q235*H235</f>
        <v>0.0080599999999999995</v>
      </c>
      <c r="S235" s="238">
        <v>0</v>
      </c>
      <c r="T235" s="239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240" t="s">
        <v>236</v>
      </c>
      <c r="AT235" s="240" t="s">
        <v>223</v>
      </c>
      <c r="AU235" s="240" t="s">
        <v>95</v>
      </c>
      <c r="AY235" s="15" t="s">
        <v>222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5" t="s">
        <v>92</v>
      </c>
      <c r="BK235" s="241">
        <f>ROUND(I235*H235,2)</f>
        <v>0</v>
      </c>
      <c r="BL235" s="15" t="s">
        <v>236</v>
      </c>
      <c r="BM235" s="240" t="s">
        <v>661</v>
      </c>
    </row>
    <row r="236" s="13" customFormat="1">
      <c r="A236" s="13"/>
      <c r="B236" s="242"/>
      <c r="C236" s="243"/>
      <c r="D236" s="244" t="s">
        <v>280</v>
      </c>
      <c r="E236" s="245" t="s">
        <v>1</v>
      </c>
      <c r="F236" s="246" t="s">
        <v>762</v>
      </c>
      <c r="G236" s="243"/>
      <c r="H236" s="247">
        <v>62</v>
      </c>
      <c r="I236" s="248"/>
      <c r="J236" s="243"/>
      <c r="K236" s="243"/>
      <c r="L236" s="249"/>
      <c r="M236" s="250"/>
      <c r="N236" s="251"/>
      <c r="O236" s="251"/>
      <c r="P236" s="251"/>
      <c r="Q236" s="251"/>
      <c r="R236" s="251"/>
      <c r="S236" s="251"/>
      <c r="T236" s="25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3" t="s">
        <v>280</v>
      </c>
      <c r="AU236" s="253" t="s">
        <v>95</v>
      </c>
      <c r="AV236" s="13" t="s">
        <v>95</v>
      </c>
      <c r="AW236" s="13" t="s">
        <v>39</v>
      </c>
      <c r="AX236" s="13" t="s">
        <v>92</v>
      </c>
      <c r="AY236" s="253" t="s">
        <v>222</v>
      </c>
    </row>
    <row r="237" s="12" customFormat="1" ht="20.88" customHeight="1">
      <c r="A237" s="12"/>
      <c r="B237" s="212"/>
      <c r="C237" s="213"/>
      <c r="D237" s="214" t="s">
        <v>83</v>
      </c>
      <c r="E237" s="226" t="s">
        <v>471</v>
      </c>
      <c r="F237" s="226" t="s">
        <v>472</v>
      </c>
      <c r="G237" s="213"/>
      <c r="H237" s="213"/>
      <c r="I237" s="216"/>
      <c r="J237" s="227">
        <f>BK237</f>
        <v>0</v>
      </c>
      <c r="K237" s="213"/>
      <c r="L237" s="218"/>
      <c r="M237" s="219"/>
      <c r="N237" s="220"/>
      <c r="O237" s="220"/>
      <c r="P237" s="221">
        <f>SUM(P238:P253)</f>
        <v>0</v>
      </c>
      <c r="Q237" s="220"/>
      <c r="R237" s="221">
        <f>SUM(R238:R253)</f>
        <v>0</v>
      </c>
      <c r="S237" s="220"/>
      <c r="T237" s="222">
        <f>SUM(T238:T253)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23" t="s">
        <v>92</v>
      </c>
      <c r="AT237" s="224" t="s">
        <v>83</v>
      </c>
      <c r="AU237" s="224" t="s">
        <v>95</v>
      </c>
      <c r="AY237" s="223" t="s">
        <v>222</v>
      </c>
      <c r="BK237" s="225">
        <f>SUM(BK238:BK253)</f>
        <v>0</v>
      </c>
    </row>
    <row r="238" s="2" customFormat="1" ht="21.75" customHeight="1">
      <c r="A238" s="37"/>
      <c r="B238" s="38"/>
      <c r="C238" s="228" t="s">
        <v>316</v>
      </c>
      <c r="D238" s="228" t="s">
        <v>223</v>
      </c>
      <c r="E238" s="229" t="s">
        <v>1006</v>
      </c>
      <c r="F238" s="230" t="s">
        <v>1007</v>
      </c>
      <c r="G238" s="231" t="s">
        <v>314</v>
      </c>
      <c r="H238" s="232">
        <v>50</v>
      </c>
      <c r="I238" s="233"/>
      <c r="J238" s="234">
        <f>ROUND(I238*H238,2)</f>
        <v>0</v>
      </c>
      <c r="K238" s="235"/>
      <c r="L238" s="43"/>
      <c r="M238" s="236" t="s">
        <v>1</v>
      </c>
      <c r="N238" s="237" t="s">
        <v>49</v>
      </c>
      <c r="O238" s="90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240" t="s">
        <v>236</v>
      </c>
      <c r="AT238" s="240" t="s">
        <v>223</v>
      </c>
      <c r="AU238" s="240" t="s">
        <v>232</v>
      </c>
      <c r="AY238" s="15" t="s">
        <v>222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5" t="s">
        <v>92</v>
      </c>
      <c r="BK238" s="241">
        <f>ROUND(I238*H238,2)</f>
        <v>0</v>
      </c>
      <c r="BL238" s="15" t="s">
        <v>236</v>
      </c>
      <c r="BM238" s="240" t="s">
        <v>1008</v>
      </c>
    </row>
    <row r="239" s="13" customFormat="1">
      <c r="A239" s="13"/>
      <c r="B239" s="242"/>
      <c r="C239" s="243"/>
      <c r="D239" s="244" t="s">
        <v>280</v>
      </c>
      <c r="E239" s="245" t="s">
        <v>1</v>
      </c>
      <c r="F239" s="246" t="s">
        <v>316</v>
      </c>
      <c r="G239" s="243"/>
      <c r="H239" s="247">
        <v>50</v>
      </c>
      <c r="I239" s="248"/>
      <c r="J239" s="243"/>
      <c r="K239" s="243"/>
      <c r="L239" s="249"/>
      <c r="M239" s="250"/>
      <c r="N239" s="251"/>
      <c r="O239" s="251"/>
      <c r="P239" s="251"/>
      <c r="Q239" s="251"/>
      <c r="R239" s="251"/>
      <c r="S239" s="251"/>
      <c r="T239" s="25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3" t="s">
        <v>280</v>
      </c>
      <c r="AU239" s="253" t="s">
        <v>232</v>
      </c>
      <c r="AV239" s="13" t="s">
        <v>95</v>
      </c>
      <c r="AW239" s="13" t="s">
        <v>39</v>
      </c>
      <c r="AX239" s="13" t="s">
        <v>84</v>
      </c>
      <c r="AY239" s="253" t="s">
        <v>222</v>
      </c>
    </row>
    <row r="240" s="2" customFormat="1" ht="24.15" customHeight="1">
      <c r="A240" s="37"/>
      <c r="B240" s="38"/>
      <c r="C240" s="228" t="s">
        <v>719</v>
      </c>
      <c r="D240" s="228" t="s">
        <v>223</v>
      </c>
      <c r="E240" s="229" t="s">
        <v>800</v>
      </c>
      <c r="F240" s="230" t="s">
        <v>801</v>
      </c>
      <c r="G240" s="231" t="s">
        <v>386</v>
      </c>
      <c r="H240" s="232">
        <v>45</v>
      </c>
      <c r="I240" s="233"/>
      <c r="J240" s="234">
        <f>ROUND(I240*H240,2)</f>
        <v>0</v>
      </c>
      <c r="K240" s="235"/>
      <c r="L240" s="43"/>
      <c r="M240" s="236" t="s">
        <v>1</v>
      </c>
      <c r="N240" s="237" t="s">
        <v>49</v>
      </c>
      <c r="O240" s="90"/>
      <c r="P240" s="238">
        <f>O240*H240</f>
        <v>0</v>
      </c>
      <c r="Q240" s="238">
        <v>0</v>
      </c>
      <c r="R240" s="238">
        <f>Q240*H240</f>
        <v>0</v>
      </c>
      <c r="S240" s="238">
        <v>0</v>
      </c>
      <c r="T240" s="239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240" t="s">
        <v>236</v>
      </c>
      <c r="AT240" s="240" t="s">
        <v>223</v>
      </c>
      <c r="AU240" s="240" t="s">
        <v>232</v>
      </c>
      <c r="AY240" s="15" t="s">
        <v>222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5" t="s">
        <v>92</v>
      </c>
      <c r="BK240" s="241">
        <f>ROUND(I240*H240,2)</f>
        <v>0</v>
      </c>
      <c r="BL240" s="15" t="s">
        <v>236</v>
      </c>
      <c r="BM240" s="240" t="s">
        <v>1010</v>
      </c>
    </row>
    <row r="241" s="13" customFormat="1">
      <c r="A241" s="13"/>
      <c r="B241" s="242"/>
      <c r="C241" s="243"/>
      <c r="D241" s="244" t="s">
        <v>280</v>
      </c>
      <c r="E241" s="245" t="s">
        <v>1</v>
      </c>
      <c r="F241" s="246" t="s">
        <v>2749</v>
      </c>
      <c r="G241" s="243"/>
      <c r="H241" s="247">
        <v>21</v>
      </c>
      <c r="I241" s="248"/>
      <c r="J241" s="243"/>
      <c r="K241" s="243"/>
      <c r="L241" s="249"/>
      <c r="M241" s="250"/>
      <c r="N241" s="251"/>
      <c r="O241" s="251"/>
      <c r="P241" s="251"/>
      <c r="Q241" s="251"/>
      <c r="R241" s="251"/>
      <c r="S241" s="251"/>
      <c r="T241" s="25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3" t="s">
        <v>280</v>
      </c>
      <c r="AU241" s="253" t="s">
        <v>232</v>
      </c>
      <c r="AV241" s="13" t="s">
        <v>95</v>
      </c>
      <c r="AW241" s="13" t="s">
        <v>39</v>
      </c>
      <c r="AX241" s="13" t="s">
        <v>84</v>
      </c>
      <c r="AY241" s="253" t="s">
        <v>222</v>
      </c>
    </row>
    <row r="242" s="13" customFormat="1">
      <c r="A242" s="13"/>
      <c r="B242" s="242"/>
      <c r="C242" s="243"/>
      <c r="D242" s="244" t="s">
        <v>280</v>
      </c>
      <c r="E242" s="245" t="s">
        <v>1</v>
      </c>
      <c r="F242" s="246" t="s">
        <v>2750</v>
      </c>
      <c r="G242" s="243"/>
      <c r="H242" s="247">
        <v>24</v>
      </c>
      <c r="I242" s="248"/>
      <c r="J242" s="243"/>
      <c r="K242" s="243"/>
      <c r="L242" s="249"/>
      <c r="M242" s="250"/>
      <c r="N242" s="251"/>
      <c r="O242" s="251"/>
      <c r="P242" s="251"/>
      <c r="Q242" s="251"/>
      <c r="R242" s="251"/>
      <c r="S242" s="251"/>
      <c r="T242" s="25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3" t="s">
        <v>280</v>
      </c>
      <c r="AU242" s="253" t="s">
        <v>232</v>
      </c>
      <c r="AV242" s="13" t="s">
        <v>95</v>
      </c>
      <c r="AW242" s="13" t="s">
        <v>39</v>
      </c>
      <c r="AX242" s="13" t="s">
        <v>84</v>
      </c>
      <c r="AY242" s="253" t="s">
        <v>222</v>
      </c>
    </row>
    <row r="243" s="2" customFormat="1" ht="24.15" customHeight="1">
      <c r="A243" s="37"/>
      <c r="B243" s="38"/>
      <c r="C243" s="228" t="s">
        <v>723</v>
      </c>
      <c r="D243" s="228" t="s">
        <v>223</v>
      </c>
      <c r="E243" s="229" t="s">
        <v>805</v>
      </c>
      <c r="F243" s="230" t="s">
        <v>806</v>
      </c>
      <c r="G243" s="231" t="s">
        <v>386</v>
      </c>
      <c r="H243" s="232">
        <v>495</v>
      </c>
      <c r="I243" s="233"/>
      <c r="J243" s="234">
        <f>ROUND(I243*H243,2)</f>
        <v>0</v>
      </c>
      <c r="K243" s="235"/>
      <c r="L243" s="43"/>
      <c r="M243" s="236" t="s">
        <v>1</v>
      </c>
      <c r="N243" s="237" t="s">
        <v>49</v>
      </c>
      <c r="O243" s="90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R243" s="240" t="s">
        <v>236</v>
      </c>
      <c r="AT243" s="240" t="s">
        <v>223</v>
      </c>
      <c r="AU243" s="240" t="s">
        <v>232</v>
      </c>
      <c r="AY243" s="15" t="s">
        <v>222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5" t="s">
        <v>92</v>
      </c>
      <c r="BK243" s="241">
        <f>ROUND(I243*H243,2)</f>
        <v>0</v>
      </c>
      <c r="BL243" s="15" t="s">
        <v>236</v>
      </c>
      <c r="BM243" s="240" t="s">
        <v>1014</v>
      </c>
    </row>
    <row r="244" s="13" customFormat="1">
      <c r="A244" s="13"/>
      <c r="B244" s="242"/>
      <c r="C244" s="243"/>
      <c r="D244" s="244" t="s">
        <v>280</v>
      </c>
      <c r="E244" s="245" t="s">
        <v>1</v>
      </c>
      <c r="F244" s="246" t="s">
        <v>2751</v>
      </c>
      <c r="G244" s="243"/>
      <c r="H244" s="247">
        <v>231</v>
      </c>
      <c r="I244" s="248"/>
      <c r="J244" s="243"/>
      <c r="K244" s="243"/>
      <c r="L244" s="249"/>
      <c r="M244" s="250"/>
      <c r="N244" s="251"/>
      <c r="O244" s="251"/>
      <c r="P244" s="251"/>
      <c r="Q244" s="251"/>
      <c r="R244" s="251"/>
      <c r="S244" s="251"/>
      <c r="T244" s="25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3" t="s">
        <v>280</v>
      </c>
      <c r="AU244" s="253" t="s">
        <v>232</v>
      </c>
      <c r="AV244" s="13" t="s">
        <v>95</v>
      </c>
      <c r="AW244" s="13" t="s">
        <v>39</v>
      </c>
      <c r="AX244" s="13" t="s">
        <v>84</v>
      </c>
      <c r="AY244" s="253" t="s">
        <v>222</v>
      </c>
    </row>
    <row r="245" s="13" customFormat="1">
      <c r="A245" s="13"/>
      <c r="B245" s="242"/>
      <c r="C245" s="243"/>
      <c r="D245" s="244" t="s">
        <v>280</v>
      </c>
      <c r="E245" s="245" t="s">
        <v>1</v>
      </c>
      <c r="F245" s="246" t="s">
        <v>2752</v>
      </c>
      <c r="G245" s="243"/>
      <c r="H245" s="247">
        <v>264</v>
      </c>
      <c r="I245" s="248"/>
      <c r="J245" s="243"/>
      <c r="K245" s="243"/>
      <c r="L245" s="249"/>
      <c r="M245" s="250"/>
      <c r="N245" s="251"/>
      <c r="O245" s="251"/>
      <c r="P245" s="251"/>
      <c r="Q245" s="251"/>
      <c r="R245" s="251"/>
      <c r="S245" s="251"/>
      <c r="T245" s="25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3" t="s">
        <v>280</v>
      </c>
      <c r="AU245" s="253" t="s">
        <v>232</v>
      </c>
      <c r="AV245" s="13" t="s">
        <v>95</v>
      </c>
      <c r="AW245" s="13" t="s">
        <v>39</v>
      </c>
      <c r="AX245" s="13" t="s">
        <v>84</v>
      </c>
      <c r="AY245" s="253" t="s">
        <v>222</v>
      </c>
    </row>
    <row r="246" s="2" customFormat="1" ht="24.15" customHeight="1">
      <c r="A246" s="37"/>
      <c r="B246" s="38"/>
      <c r="C246" s="228" t="s">
        <v>727</v>
      </c>
      <c r="D246" s="228" t="s">
        <v>223</v>
      </c>
      <c r="E246" s="229" t="s">
        <v>810</v>
      </c>
      <c r="F246" s="230" t="s">
        <v>811</v>
      </c>
      <c r="G246" s="231" t="s">
        <v>386</v>
      </c>
      <c r="H246" s="232">
        <v>45</v>
      </c>
      <c r="I246" s="233"/>
      <c r="J246" s="234">
        <f>ROUND(I246*H246,2)</f>
        <v>0</v>
      </c>
      <c r="K246" s="235"/>
      <c r="L246" s="43"/>
      <c r="M246" s="236" t="s">
        <v>1</v>
      </c>
      <c r="N246" s="237" t="s">
        <v>49</v>
      </c>
      <c r="O246" s="90"/>
      <c r="P246" s="238">
        <f>O246*H246</f>
        <v>0</v>
      </c>
      <c r="Q246" s="238">
        <v>0</v>
      </c>
      <c r="R246" s="238">
        <f>Q246*H246</f>
        <v>0</v>
      </c>
      <c r="S246" s="238">
        <v>0</v>
      </c>
      <c r="T246" s="239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240" t="s">
        <v>236</v>
      </c>
      <c r="AT246" s="240" t="s">
        <v>223</v>
      </c>
      <c r="AU246" s="240" t="s">
        <v>232</v>
      </c>
      <c r="AY246" s="15" t="s">
        <v>222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5" t="s">
        <v>92</v>
      </c>
      <c r="BK246" s="241">
        <f>ROUND(I246*H246,2)</f>
        <v>0</v>
      </c>
      <c r="BL246" s="15" t="s">
        <v>236</v>
      </c>
      <c r="BM246" s="240" t="s">
        <v>1018</v>
      </c>
    </row>
    <row r="247" s="13" customFormat="1">
      <c r="A247" s="13"/>
      <c r="B247" s="242"/>
      <c r="C247" s="243"/>
      <c r="D247" s="244" t="s">
        <v>280</v>
      </c>
      <c r="E247" s="245" t="s">
        <v>1</v>
      </c>
      <c r="F247" s="246" t="s">
        <v>2749</v>
      </c>
      <c r="G247" s="243"/>
      <c r="H247" s="247">
        <v>21</v>
      </c>
      <c r="I247" s="248"/>
      <c r="J247" s="243"/>
      <c r="K247" s="243"/>
      <c r="L247" s="249"/>
      <c r="M247" s="250"/>
      <c r="N247" s="251"/>
      <c r="O247" s="251"/>
      <c r="P247" s="251"/>
      <c r="Q247" s="251"/>
      <c r="R247" s="251"/>
      <c r="S247" s="251"/>
      <c r="T247" s="25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3" t="s">
        <v>280</v>
      </c>
      <c r="AU247" s="253" t="s">
        <v>232</v>
      </c>
      <c r="AV247" s="13" t="s">
        <v>95</v>
      </c>
      <c r="AW247" s="13" t="s">
        <v>39</v>
      </c>
      <c r="AX247" s="13" t="s">
        <v>84</v>
      </c>
      <c r="AY247" s="253" t="s">
        <v>222</v>
      </c>
    </row>
    <row r="248" s="13" customFormat="1">
      <c r="A248" s="13"/>
      <c r="B248" s="242"/>
      <c r="C248" s="243"/>
      <c r="D248" s="244" t="s">
        <v>280</v>
      </c>
      <c r="E248" s="245" t="s">
        <v>1</v>
      </c>
      <c r="F248" s="246" t="s">
        <v>2750</v>
      </c>
      <c r="G248" s="243"/>
      <c r="H248" s="247">
        <v>24</v>
      </c>
      <c r="I248" s="248"/>
      <c r="J248" s="243"/>
      <c r="K248" s="243"/>
      <c r="L248" s="249"/>
      <c r="M248" s="250"/>
      <c r="N248" s="251"/>
      <c r="O248" s="251"/>
      <c r="P248" s="251"/>
      <c r="Q248" s="251"/>
      <c r="R248" s="251"/>
      <c r="S248" s="251"/>
      <c r="T248" s="25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3" t="s">
        <v>280</v>
      </c>
      <c r="AU248" s="253" t="s">
        <v>232</v>
      </c>
      <c r="AV248" s="13" t="s">
        <v>95</v>
      </c>
      <c r="AW248" s="13" t="s">
        <v>39</v>
      </c>
      <c r="AX248" s="13" t="s">
        <v>84</v>
      </c>
      <c r="AY248" s="253" t="s">
        <v>222</v>
      </c>
    </row>
    <row r="249" s="2" customFormat="1" ht="33" customHeight="1">
      <c r="A249" s="37"/>
      <c r="B249" s="38"/>
      <c r="C249" s="228" t="s">
        <v>731</v>
      </c>
      <c r="D249" s="228" t="s">
        <v>223</v>
      </c>
      <c r="E249" s="229" t="s">
        <v>1020</v>
      </c>
      <c r="F249" s="230" t="s">
        <v>1021</v>
      </c>
      <c r="G249" s="231" t="s">
        <v>386</v>
      </c>
      <c r="H249" s="232">
        <v>61</v>
      </c>
      <c r="I249" s="233"/>
      <c r="J249" s="234">
        <f>ROUND(I249*H249,2)</f>
        <v>0</v>
      </c>
      <c r="K249" s="235"/>
      <c r="L249" s="43"/>
      <c r="M249" s="236" t="s">
        <v>1</v>
      </c>
      <c r="N249" s="237" t="s">
        <v>49</v>
      </c>
      <c r="O249" s="90"/>
      <c r="P249" s="238">
        <f>O249*H249</f>
        <v>0</v>
      </c>
      <c r="Q249" s="238">
        <v>0</v>
      </c>
      <c r="R249" s="238">
        <f>Q249*H249</f>
        <v>0</v>
      </c>
      <c r="S249" s="238">
        <v>0</v>
      </c>
      <c r="T249" s="239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240" t="s">
        <v>236</v>
      </c>
      <c r="AT249" s="240" t="s">
        <v>223</v>
      </c>
      <c r="AU249" s="240" t="s">
        <v>232</v>
      </c>
      <c r="AY249" s="15" t="s">
        <v>222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5" t="s">
        <v>92</v>
      </c>
      <c r="BK249" s="241">
        <f>ROUND(I249*H249,2)</f>
        <v>0</v>
      </c>
      <c r="BL249" s="15" t="s">
        <v>236</v>
      </c>
      <c r="BM249" s="240" t="s">
        <v>1022</v>
      </c>
    </row>
    <row r="250" s="13" customFormat="1">
      <c r="A250" s="13"/>
      <c r="B250" s="242"/>
      <c r="C250" s="243"/>
      <c r="D250" s="244" t="s">
        <v>280</v>
      </c>
      <c r="E250" s="245" t="s">
        <v>1</v>
      </c>
      <c r="F250" s="246" t="s">
        <v>2749</v>
      </c>
      <c r="G250" s="243"/>
      <c r="H250" s="247">
        <v>21</v>
      </c>
      <c r="I250" s="248"/>
      <c r="J250" s="243"/>
      <c r="K250" s="243"/>
      <c r="L250" s="249"/>
      <c r="M250" s="250"/>
      <c r="N250" s="251"/>
      <c r="O250" s="251"/>
      <c r="P250" s="251"/>
      <c r="Q250" s="251"/>
      <c r="R250" s="251"/>
      <c r="S250" s="251"/>
      <c r="T250" s="25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3" t="s">
        <v>280</v>
      </c>
      <c r="AU250" s="253" t="s">
        <v>232</v>
      </c>
      <c r="AV250" s="13" t="s">
        <v>95</v>
      </c>
      <c r="AW250" s="13" t="s">
        <v>39</v>
      </c>
      <c r="AX250" s="13" t="s">
        <v>84</v>
      </c>
      <c r="AY250" s="253" t="s">
        <v>222</v>
      </c>
    </row>
    <row r="251" s="13" customFormat="1">
      <c r="A251" s="13"/>
      <c r="B251" s="242"/>
      <c r="C251" s="243"/>
      <c r="D251" s="244" t="s">
        <v>280</v>
      </c>
      <c r="E251" s="245" t="s">
        <v>1</v>
      </c>
      <c r="F251" s="246" t="s">
        <v>2753</v>
      </c>
      <c r="G251" s="243"/>
      <c r="H251" s="247">
        <v>40</v>
      </c>
      <c r="I251" s="248"/>
      <c r="J251" s="243"/>
      <c r="K251" s="243"/>
      <c r="L251" s="249"/>
      <c r="M251" s="250"/>
      <c r="N251" s="251"/>
      <c r="O251" s="251"/>
      <c r="P251" s="251"/>
      <c r="Q251" s="251"/>
      <c r="R251" s="251"/>
      <c r="S251" s="251"/>
      <c r="T251" s="25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3" t="s">
        <v>280</v>
      </c>
      <c r="AU251" s="253" t="s">
        <v>232</v>
      </c>
      <c r="AV251" s="13" t="s">
        <v>95</v>
      </c>
      <c r="AW251" s="13" t="s">
        <v>39</v>
      </c>
      <c r="AX251" s="13" t="s">
        <v>84</v>
      </c>
      <c r="AY251" s="253" t="s">
        <v>222</v>
      </c>
    </row>
    <row r="252" s="2" customFormat="1" ht="24.15" customHeight="1">
      <c r="A252" s="37"/>
      <c r="B252" s="38"/>
      <c r="C252" s="228" t="s">
        <v>735</v>
      </c>
      <c r="D252" s="228" t="s">
        <v>223</v>
      </c>
      <c r="E252" s="229" t="s">
        <v>814</v>
      </c>
      <c r="F252" s="230" t="s">
        <v>815</v>
      </c>
      <c r="G252" s="231" t="s">
        <v>386</v>
      </c>
      <c r="H252" s="232">
        <v>1</v>
      </c>
      <c r="I252" s="233"/>
      <c r="J252" s="234">
        <f>ROUND(I252*H252,2)</f>
        <v>0</v>
      </c>
      <c r="K252" s="235"/>
      <c r="L252" s="43"/>
      <c r="M252" s="236" t="s">
        <v>1</v>
      </c>
      <c r="N252" s="237" t="s">
        <v>49</v>
      </c>
      <c r="O252" s="90"/>
      <c r="P252" s="238">
        <f>O252*H252</f>
        <v>0</v>
      </c>
      <c r="Q252" s="238">
        <v>0</v>
      </c>
      <c r="R252" s="238">
        <f>Q252*H252</f>
        <v>0</v>
      </c>
      <c r="S252" s="238">
        <v>0</v>
      </c>
      <c r="T252" s="239">
        <f>S252*H252</f>
        <v>0</v>
      </c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R252" s="240" t="s">
        <v>236</v>
      </c>
      <c r="AT252" s="240" t="s">
        <v>223</v>
      </c>
      <c r="AU252" s="240" t="s">
        <v>232</v>
      </c>
      <c r="AY252" s="15" t="s">
        <v>222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5" t="s">
        <v>92</v>
      </c>
      <c r="BK252" s="241">
        <f>ROUND(I252*H252,2)</f>
        <v>0</v>
      </c>
      <c r="BL252" s="15" t="s">
        <v>236</v>
      </c>
      <c r="BM252" s="240" t="s">
        <v>816</v>
      </c>
    </row>
    <row r="253" s="13" customFormat="1">
      <c r="A253" s="13"/>
      <c r="B253" s="242"/>
      <c r="C253" s="243"/>
      <c r="D253" s="244" t="s">
        <v>280</v>
      </c>
      <c r="E253" s="245" t="s">
        <v>1</v>
      </c>
      <c r="F253" s="246" t="s">
        <v>92</v>
      </c>
      <c r="G253" s="243"/>
      <c r="H253" s="247">
        <v>1</v>
      </c>
      <c r="I253" s="248"/>
      <c r="J253" s="243"/>
      <c r="K253" s="243"/>
      <c r="L253" s="249"/>
      <c r="M253" s="250"/>
      <c r="N253" s="251"/>
      <c r="O253" s="251"/>
      <c r="P253" s="251"/>
      <c r="Q253" s="251"/>
      <c r="R253" s="251"/>
      <c r="S253" s="251"/>
      <c r="T253" s="25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3" t="s">
        <v>280</v>
      </c>
      <c r="AU253" s="253" t="s">
        <v>232</v>
      </c>
      <c r="AV253" s="13" t="s">
        <v>95</v>
      </c>
      <c r="AW253" s="13" t="s">
        <v>39</v>
      </c>
      <c r="AX253" s="13" t="s">
        <v>92</v>
      </c>
      <c r="AY253" s="253" t="s">
        <v>222</v>
      </c>
    </row>
    <row r="254" s="12" customFormat="1" ht="22.8" customHeight="1">
      <c r="A254" s="12"/>
      <c r="B254" s="212"/>
      <c r="C254" s="213"/>
      <c r="D254" s="214" t="s">
        <v>83</v>
      </c>
      <c r="E254" s="226" t="s">
        <v>255</v>
      </c>
      <c r="F254" s="226" t="s">
        <v>456</v>
      </c>
      <c r="G254" s="213"/>
      <c r="H254" s="213"/>
      <c r="I254" s="216"/>
      <c r="J254" s="227">
        <f>BK254</f>
        <v>0</v>
      </c>
      <c r="K254" s="213"/>
      <c r="L254" s="218"/>
      <c r="M254" s="219"/>
      <c r="N254" s="220"/>
      <c r="O254" s="220"/>
      <c r="P254" s="221">
        <f>SUM(P255:P262)</f>
        <v>0</v>
      </c>
      <c r="Q254" s="220"/>
      <c r="R254" s="221">
        <f>SUM(R255:R262)</f>
        <v>0.0062000000000000006</v>
      </c>
      <c r="S254" s="220"/>
      <c r="T254" s="222">
        <f>SUM(T255:T262)</f>
        <v>1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23" t="s">
        <v>92</v>
      </c>
      <c r="AT254" s="224" t="s">
        <v>83</v>
      </c>
      <c r="AU254" s="224" t="s">
        <v>92</v>
      </c>
      <c r="AY254" s="223" t="s">
        <v>222</v>
      </c>
      <c r="BK254" s="225">
        <f>SUM(BK255:BK262)</f>
        <v>0</v>
      </c>
    </row>
    <row r="255" s="2" customFormat="1" ht="24.15" customHeight="1">
      <c r="A255" s="37"/>
      <c r="B255" s="38"/>
      <c r="C255" s="228" t="s">
        <v>739</v>
      </c>
      <c r="D255" s="228" t="s">
        <v>223</v>
      </c>
      <c r="E255" s="229" t="s">
        <v>1026</v>
      </c>
      <c r="F255" s="230" t="s">
        <v>1027</v>
      </c>
      <c r="G255" s="231" t="s">
        <v>314</v>
      </c>
      <c r="H255" s="232">
        <v>62</v>
      </c>
      <c r="I255" s="233"/>
      <c r="J255" s="234">
        <f>ROUND(I255*H255,2)</f>
        <v>0</v>
      </c>
      <c r="K255" s="235"/>
      <c r="L255" s="43"/>
      <c r="M255" s="236" t="s">
        <v>1</v>
      </c>
      <c r="N255" s="237" t="s">
        <v>49</v>
      </c>
      <c r="O255" s="90"/>
      <c r="P255" s="238">
        <f>O255*H255</f>
        <v>0</v>
      </c>
      <c r="Q255" s="238">
        <v>0.00010000000000000001</v>
      </c>
      <c r="R255" s="238">
        <f>Q255*H255</f>
        <v>0.0062000000000000006</v>
      </c>
      <c r="S255" s="238">
        <v>0</v>
      </c>
      <c r="T255" s="239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240" t="s">
        <v>236</v>
      </c>
      <c r="AT255" s="240" t="s">
        <v>223</v>
      </c>
      <c r="AU255" s="240" t="s">
        <v>95</v>
      </c>
      <c r="AY255" s="15" t="s">
        <v>222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5" t="s">
        <v>92</v>
      </c>
      <c r="BK255" s="241">
        <f>ROUND(I255*H255,2)</f>
        <v>0</v>
      </c>
      <c r="BL255" s="15" t="s">
        <v>236</v>
      </c>
      <c r="BM255" s="240" t="s">
        <v>1028</v>
      </c>
    </row>
    <row r="256" s="13" customFormat="1">
      <c r="A256" s="13"/>
      <c r="B256" s="242"/>
      <c r="C256" s="243"/>
      <c r="D256" s="244" t="s">
        <v>280</v>
      </c>
      <c r="E256" s="245" t="s">
        <v>1</v>
      </c>
      <c r="F256" s="246" t="s">
        <v>2754</v>
      </c>
      <c r="G256" s="243"/>
      <c r="H256" s="247">
        <v>62</v>
      </c>
      <c r="I256" s="248"/>
      <c r="J256" s="243"/>
      <c r="K256" s="243"/>
      <c r="L256" s="249"/>
      <c r="M256" s="250"/>
      <c r="N256" s="251"/>
      <c r="O256" s="251"/>
      <c r="P256" s="251"/>
      <c r="Q256" s="251"/>
      <c r="R256" s="251"/>
      <c r="S256" s="251"/>
      <c r="T256" s="25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3" t="s">
        <v>280</v>
      </c>
      <c r="AU256" s="253" t="s">
        <v>95</v>
      </c>
      <c r="AV256" s="13" t="s">
        <v>95</v>
      </c>
      <c r="AW256" s="13" t="s">
        <v>39</v>
      </c>
      <c r="AX256" s="13" t="s">
        <v>92</v>
      </c>
      <c r="AY256" s="253" t="s">
        <v>222</v>
      </c>
    </row>
    <row r="257" s="2" customFormat="1" ht="24.15" customHeight="1">
      <c r="A257" s="37"/>
      <c r="B257" s="38"/>
      <c r="C257" s="228" t="s">
        <v>743</v>
      </c>
      <c r="D257" s="228" t="s">
        <v>223</v>
      </c>
      <c r="E257" s="229" t="s">
        <v>1031</v>
      </c>
      <c r="F257" s="230" t="s">
        <v>1032</v>
      </c>
      <c r="G257" s="231" t="s">
        <v>314</v>
      </c>
      <c r="H257" s="232">
        <v>62</v>
      </c>
      <c r="I257" s="233"/>
      <c r="J257" s="234">
        <f>ROUND(I257*H257,2)</f>
        <v>0</v>
      </c>
      <c r="K257" s="235"/>
      <c r="L257" s="43"/>
      <c r="M257" s="236" t="s">
        <v>1</v>
      </c>
      <c r="N257" s="237" t="s">
        <v>49</v>
      </c>
      <c r="O257" s="90"/>
      <c r="P257" s="238">
        <f>O257*H257</f>
        <v>0</v>
      </c>
      <c r="Q257" s="238">
        <v>0</v>
      </c>
      <c r="R257" s="238">
        <f>Q257*H257</f>
        <v>0</v>
      </c>
      <c r="S257" s="238">
        <v>0</v>
      </c>
      <c r="T257" s="239">
        <f>S257*H257</f>
        <v>0</v>
      </c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R257" s="240" t="s">
        <v>236</v>
      </c>
      <c r="AT257" s="240" t="s">
        <v>223</v>
      </c>
      <c r="AU257" s="240" t="s">
        <v>95</v>
      </c>
      <c r="AY257" s="15" t="s">
        <v>222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5" t="s">
        <v>92</v>
      </c>
      <c r="BK257" s="241">
        <f>ROUND(I257*H257,2)</f>
        <v>0</v>
      </c>
      <c r="BL257" s="15" t="s">
        <v>236</v>
      </c>
      <c r="BM257" s="240" t="s">
        <v>1033</v>
      </c>
    </row>
    <row r="258" s="13" customFormat="1">
      <c r="A258" s="13"/>
      <c r="B258" s="242"/>
      <c r="C258" s="243"/>
      <c r="D258" s="244" t="s">
        <v>280</v>
      </c>
      <c r="E258" s="245" t="s">
        <v>1</v>
      </c>
      <c r="F258" s="246" t="s">
        <v>2754</v>
      </c>
      <c r="G258" s="243"/>
      <c r="H258" s="247">
        <v>62</v>
      </c>
      <c r="I258" s="248"/>
      <c r="J258" s="243"/>
      <c r="K258" s="243"/>
      <c r="L258" s="249"/>
      <c r="M258" s="250"/>
      <c r="N258" s="251"/>
      <c r="O258" s="251"/>
      <c r="P258" s="251"/>
      <c r="Q258" s="251"/>
      <c r="R258" s="251"/>
      <c r="S258" s="251"/>
      <c r="T258" s="25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3" t="s">
        <v>280</v>
      </c>
      <c r="AU258" s="253" t="s">
        <v>95</v>
      </c>
      <c r="AV258" s="13" t="s">
        <v>95</v>
      </c>
      <c r="AW258" s="13" t="s">
        <v>39</v>
      </c>
      <c r="AX258" s="13" t="s">
        <v>92</v>
      </c>
      <c r="AY258" s="253" t="s">
        <v>222</v>
      </c>
    </row>
    <row r="259" s="2" customFormat="1" ht="16.5" customHeight="1">
      <c r="A259" s="37"/>
      <c r="B259" s="38"/>
      <c r="C259" s="228" t="s">
        <v>747</v>
      </c>
      <c r="D259" s="228" t="s">
        <v>223</v>
      </c>
      <c r="E259" s="229" t="s">
        <v>1036</v>
      </c>
      <c r="F259" s="230" t="s">
        <v>1037</v>
      </c>
      <c r="G259" s="231" t="s">
        <v>314</v>
      </c>
      <c r="H259" s="232">
        <v>50</v>
      </c>
      <c r="I259" s="233"/>
      <c r="J259" s="234">
        <f>ROUND(I259*H259,2)</f>
        <v>0</v>
      </c>
      <c r="K259" s="235"/>
      <c r="L259" s="43"/>
      <c r="M259" s="236" t="s">
        <v>1</v>
      </c>
      <c r="N259" s="237" t="s">
        <v>49</v>
      </c>
      <c r="O259" s="90"/>
      <c r="P259" s="238">
        <f>O259*H259</f>
        <v>0</v>
      </c>
      <c r="Q259" s="238">
        <v>0</v>
      </c>
      <c r="R259" s="238">
        <f>Q259*H259</f>
        <v>0</v>
      </c>
      <c r="S259" s="238">
        <v>0</v>
      </c>
      <c r="T259" s="239">
        <f>S259*H259</f>
        <v>0</v>
      </c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R259" s="240" t="s">
        <v>236</v>
      </c>
      <c r="AT259" s="240" t="s">
        <v>223</v>
      </c>
      <c r="AU259" s="240" t="s">
        <v>95</v>
      </c>
      <c r="AY259" s="15" t="s">
        <v>222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5" t="s">
        <v>92</v>
      </c>
      <c r="BK259" s="241">
        <f>ROUND(I259*H259,2)</f>
        <v>0</v>
      </c>
      <c r="BL259" s="15" t="s">
        <v>236</v>
      </c>
      <c r="BM259" s="240" t="s">
        <v>1038</v>
      </c>
    </row>
    <row r="260" s="13" customFormat="1">
      <c r="A260" s="13"/>
      <c r="B260" s="242"/>
      <c r="C260" s="243"/>
      <c r="D260" s="244" t="s">
        <v>280</v>
      </c>
      <c r="E260" s="245" t="s">
        <v>1</v>
      </c>
      <c r="F260" s="246" t="s">
        <v>316</v>
      </c>
      <c r="G260" s="243"/>
      <c r="H260" s="247">
        <v>50</v>
      </c>
      <c r="I260" s="248"/>
      <c r="J260" s="243"/>
      <c r="K260" s="243"/>
      <c r="L260" s="249"/>
      <c r="M260" s="250"/>
      <c r="N260" s="251"/>
      <c r="O260" s="251"/>
      <c r="P260" s="251"/>
      <c r="Q260" s="251"/>
      <c r="R260" s="251"/>
      <c r="S260" s="251"/>
      <c r="T260" s="25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3" t="s">
        <v>280</v>
      </c>
      <c r="AU260" s="253" t="s">
        <v>95</v>
      </c>
      <c r="AV260" s="13" t="s">
        <v>95</v>
      </c>
      <c r="AW260" s="13" t="s">
        <v>39</v>
      </c>
      <c r="AX260" s="13" t="s">
        <v>84</v>
      </c>
      <c r="AY260" s="253" t="s">
        <v>222</v>
      </c>
    </row>
    <row r="261" s="2" customFormat="1" ht="16.5" customHeight="1">
      <c r="A261" s="37"/>
      <c r="B261" s="38"/>
      <c r="C261" s="228" t="s">
        <v>751</v>
      </c>
      <c r="D261" s="228" t="s">
        <v>223</v>
      </c>
      <c r="E261" s="229" t="s">
        <v>1041</v>
      </c>
      <c r="F261" s="230" t="s">
        <v>1042</v>
      </c>
      <c r="G261" s="231" t="s">
        <v>361</v>
      </c>
      <c r="H261" s="232">
        <v>100</v>
      </c>
      <c r="I261" s="233"/>
      <c r="J261" s="234">
        <f>ROUND(I261*H261,2)</f>
        <v>0</v>
      </c>
      <c r="K261" s="235"/>
      <c r="L261" s="43"/>
      <c r="M261" s="236" t="s">
        <v>1</v>
      </c>
      <c r="N261" s="237" t="s">
        <v>49</v>
      </c>
      <c r="O261" s="90"/>
      <c r="P261" s="238">
        <f>O261*H261</f>
        <v>0</v>
      </c>
      <c r="Q261" s="238">
        <v>0</v>
      </c>
      <c r="R261" s="238">
        <f>Q261*H261</f>
        <v>0</v>
      </c>
      <c r="S261" s="238">
        <v>0.01</v>
      </c>
      <c r="T261" s="239">
        <f>S261*H261</f>
        <v>1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240" t="s">
        <v>236</v>
      </c>
      <c r="AT261" s="240" t="s">
        <v>223</v>
      </c>
      <c r="AU261" s="240" t="s">
        <v>95</v>
      </c>
      <c r="AY261" s="15" t="s">
        <v>222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5" t="s">
        <v>92</v>
      </c>
      <c r="BK261" s="241">
        <f>ROUND(I261*H261,2)</f>
        <v>0</v>
      </c>
      <c r="BL261" s="15" t="s">
        <v>236</v>
      </c>
      <c r="BM261" s="240" t="s">
        <v>1043</v>
      </c>
    </row>
    <row r="262" s="13" customFormat="1">
      <c r="A262" s="13"/>
      <c r="B262" s="242"/>
      <c r="C262" s="243"/>
      <c r="D262" s="244" t="s">
        <v>280</v>
      </c>
      <c r="E262" s="245" t="s">
        <v>1</v>
      </c>
      <c r="F262" s="246" t="s">
        <v>2755</v>
      </c>
      <c r="G262" s="243"/>
      <c r="H262" s="247">
        <v>100</v>
      </c>
      <c r="I262" s="248"/>
      <c r="J262" s="243"/>
      <c r="K262" s="243"/>
      <c r="L262" s="249"/>
      <c r="M262" s="250"/>
      <c r="N262" s="251"/>
      <c r="O262" s="251"/>
      <c r="P262" s="251"/>
      <c r="Q262" s="251"/>
      <c r="R262" s="251"/>
      <c r="S262" s="251"/>
      <c r="T262" s="25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3" t="s">
        <v>280</v>
      </c>
      <c r="AU262" s="253" t="s">
        <v>95</v>
      </c>
      <c r="AV262" s="13" t="s">
        <v>95</v>
      </c>
      <c r="AW262" s="13" t="s">
        <v>39</v>
      </c>
      <c r="AX262" s="13" t="s">
        <v>92</v>
      </c>
      <c r="AY262" s="253" t="s">
        <v>222</v>
      </c>
    </row>
    <row r="263" s="12" customFormat="1" ht="22.8" customHeight="1">
      <c r="A263" s="12"/>
      <c r="B263" s="212"/>
      <c r="C263" s="213"/>
      <c r="D263" s="214" t="s">
        <v>83</v>
      </c>
      <c r="E263" s="226" t="s">
        <v>821</v>
      </c>
      <c r="F263" s="226" t="s">
        <v>822</v>
      </c>
      <c r="G263" s="213"/>
      <c r="H263" s="213"/>
      <c r="I263" s="216"/>
      <c r="J263" s="227">
        <f>BK263</f>
        <v>0</v>
      </c>
      <c r="K263" s="213"/>
      <c r="L263" s="218"/>
      <c r="M263" s="219"/>
      <c r="N263" s="220"/>
      <c r="O263" s="220"/>
      <c r="P263" s="221">
        <f>SUM(P264:P267)</f>
        <v>0</v>
      </c>
      <c r="Q263" s="220"/>
      <c r="R263" s="221">
        <f>SUM(R264:R267)</f>
        <v>0</v>
      </c>
      <c r="S263" s="220"/>
      <c r="T263" s="222">
        <f>SUM(T264:T267)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23" t="s">
        <v>92</v>
      </c>
      <c r="AT263" s="224" t="s">
        <v>83</v>
      </c>
      <c r="AU263" s="224" t="s">
        <v>92</v>
      </c>
      <c r="AY263" s="223" t="s">
        <v>222</v>
      </c>
      <c r="BK263" s="225">
        <f>SUM(BK264:BK267)</f>
        <v>0</v>
      </c>
    </row>
    <row r="264" s="2" customFormat="1" ht="44.25" customHeight="1">
      <c r="A264" s="37"/>
      <c r="B264" s="38"/>
      <c r="C264" s="228" t="s">
        <v>709</v>
      </c>
      <c r="D264" s="228" t="s">
        <v>223</v>
      </c>
      <c r="E264" s="229" t="s">
        <v>1050</v>
      </c>
      <c r="F264" s="230" t="s">
        <v>1051</v>
      </c>
      <c r="G264" s="231" t="s">
        <v>386</v>
      </c>
      <c r="H264" s="232">
        <v>24</v>
      </c>
      <c r="I264" s="233"/>
      <c r="J264" s="234">
        <f>ROUND(I264*H264,2)</f>
        <v>0</v>
      </c>
      <c r="K264" s="235"/>
      <c r="L264" s="43"/>
      <c r="M264" s="236" t="s">
        <v>1</v>
      </c>
      <c r="N264" s="237" t="s">
        <v>49</v>
      </c>
      <c r="O264" s="90"/>
      <c r="P264" s="238">
        <f>O264*H264</f>
        <v>0</v>
      </c>
      <c r="Q264" s="238">
        <v>0</v>
      </c>
      <c r="R264" s="238">
        <f>Q264*H264</f>
        <v>0</v>
      </c>
      <c r="S264" s="238">
        <v>0</v>
      </c>
      <c r="T264" s="239">
        <f>S264*H264</f>
        <v>0</v>
      </c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R264" s="240" t="s">
        <v>236</v>
      </c>
      <c r="AT264" s="240" t="s">
        <v>223</v>
      </c>
      <c r="AU264" s="240" t="s">
        <v>95</v>
      </c>
      <c r="AY264" s="15" t="s">
        <v>222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5" t="s">
        <v>92</v>
      </c>
      <c r="BK264" s="241">
        <f>ROUND(I264*H264,2)</f>
        <v>0</v>
      </c>
      <c r="BL264" s="15" t="s">
        <v>236</v>
      </c>
      <c r="BM264" s="240" t="s">
        <v>2717</v>
      </c>
    </row>
    <row r="265" s="13" customFormat="1">
      <c r="A265" s="13"/>
      <c r="B265" s="242"/>
      <c r="C265" s="243"/>
      <c r="D265" s="244" t="s">
        <v>280</v>
      </c>
      <c r="E265" s="245" t="s">
        <v>1</v>
      </c>
      <c r="F265" s="246" t="s">
        <v>2750</v>
      </c>
      <c r="G265" s="243"/>
      <c r="H265" s="247">
        <v>24</v>
      </c>
      <c r="I265" s="248"/>
      <c r="J265" s="243"/>
      <c r="K265" s="243"/>
      <c r="L265" s="249"/>
      <c r="M265" s="250"/>
      <c r="N265" s="251"/>
      <c r="O265" s="251"/>
      <c r="P265" s="251"/>
      <c r="Q265" s="251"/>
      <c r="R265" s="251"/>
      <c r="S265" s="251"/>
      <c r="T265" s="25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3" t="s">
        <v>280</v>
      </c>
      <c r="AU265" s="253" t="s">
        <v>95</v>
      </c>
      <c r="AV265" s="13" t="s">
        <v>95</v>
      </c>
      <c r="AW265" s="13" t="s">
        <v>39</v>
      </c>
      <c r="AX265" s="13" t="s">
        <v>92</v>
      </c>
      <c r="AY265" s="253" t="s">
        <v>222</v>
      </c>
    </row>
    <row r="266" s="2" customFormat="1" ht="44.25" customHeight="1">
      <c r="A266" s="37"/>
      <c r="B266" s="38"/>
      <c r="C266" s="228" t="s">
        <v>758</v>
      </c>
      <c r="D266" s="228" t="s">
        <v>223</v>
      </c>
      <c r="E266" s="229" t="s">
        <v>1126</v>
      </c>
      <c r="F266" s="230" t="s">
        <v>1127</v>
      </c>
      <c r="G266" s="231" t="s">
        <v>386</v>
      </c>
      <c r="H266" s="232">
        <v>21</v>
      </c>
      <c r="I266" s="233"/>
      <c r="J266" s="234">
        <f>ROUND(I266*H266,2)</f>
        <v>0</v>
      </c>
      <c r="K266" s="235"/>
      <c r="L266" s="43"/>
      <c r="M266" s="236" t="s">
        <v>1</v>
      </c>
      <c r="N266" s="237" t="s">
        <v>49</v>
      </c>
      <c r="O266" s="90"/>
      <c r="P266" s="238">
        <f>O266*H266</f>
        <v>0</v>
      </c>
      <c r="Q266" s="238">
        <v>0</v>
      </c>
      <c r="R266" s="238">
        <f>Q266*H266</f>
        <v>0</v>
      </c>
      <c r="S266" s="238">
        <v>0</v>
      </c>
      <c r="T266" s="239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240" t="s">
        <v>236</v>
      </c>
      <c r="AT266" s="240" t="s">
        <v>223</v>
      </c>
      <c r="AU266" s="240" t="s">
        <v>95</v>
      </c>
      <c r="AY266" s="15" t="s">
        <v>222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5" t="s">
        <v>92</v>
      </c>
      <c r="BK266" s="241">
        <f>ROUND(I266*H266,2)</f>
        <v>0</v>
      </c>
      <c r="BL266" s="15" t="s">
        <v>236</v>
      </c>
      <c r="BM266" s="240" t="s">
        <v>2756</v>
      </c>
    </row>
    <row r="267" s="13" customFormat="1">
      <c r="A267" s="13"/>
      <c r="B267" s="242"/>
      <c r="C267" s="243"/>
      <c r="D267" s="244" t="s">
        <v>280</v>
      </c>
      <c r="E267" s="245" t="s">
        <v>1</v>
      </c>
      <c r="F267" s="246" t="s">
        <v>2749</v>
      </c>
      <c r="G267" s="243"/>
      <c r="H267" s="247">
        <v>21</v>
      </c>
      <c r="I267" s="248"/>
      <c r="J267" s="243"/>
      <c r="K267" s="243"/>
      <c r="L267" s="249"/>
      <c r="M267" s="270"/>
      <c r="N267" s="271"/>
      <c r="O267" s="271"/>
      <c r="P267" s="271"/>
      <c r="Q267" s="271"/>
      <c r="R267" s="271"/>
      <c r="S267" s="271"/>
      <c r="T267" s="27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3" t="s">
        <v>280</v>
      </c>
      <c r="AU267" s="253" t="s">
        <v>95</v>
      </c>
      <c r="AV267" s="13" t="s">
        <v>95</v>
      </c>
      <c r="AW267" s="13" t="s">
        <v>39</v>
      </c>
      <c r="AX267" s="13" t="s">
        <v>92</v>
      </c>
      <c r="AY267" s="253" t="s">
        <v>222</v>
      </c>
    </row>
    <row r="268" s="2" customFormat="1" ht="6.96" customHeight="1">
      <c r="A268" s="37"/>
      <c r="B268" s="65"/>
      <c r="C268" s="66"/>
      <c r="D268" s="66"/>
      <c r="E268" s="66"/>
      <c r="F268" s="66"/>
      <c r="G268" s="66"/>
      <c r="H268" s="66"/>
      <c r="I268" s="66"/>
      <c r="J268" s="66"/>
      <c r="K268" s="66"/>
      <c r="L268" s="43"/>
      <c r="M268" s="37"/>
      <c r="O268" s="37"/>
      <c r="P268" s="37"/>
      <c r="Q268" s="37"/>
      <c r="R268" s="37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</row>
  </sheetData>
  <sheetProtection sheet="1" autoFilter="0" formatColumns="0" formatRows="0" objects="1" scenarios="1" spinCount="100000" saltValue="g/mLRWZiohdZosODge7HDQh5fVtaBxpMIDDj63qyCw7t65gJWW0/7EOhOt0kpBZ4yHxKiZgE/xUehpuKSlkbNg==" hashValue="EnznbbXeyCQWr6Ju7kkUZwQXpdImd0Tfue8d/C5H5vn1WK0mZpGknRj20uToSpOVixbfHmrSgcVFBSQ0HZSqGQ==" algorithmName="SHA-512" password="CC35"/>
  <autoFilter ref="C122:K267"/>
  <mergeCells count="9">
    <mergeCell ref="E7:H7"/>
    <mergeCell ref="E9:H9"/>
    <mergeCell ref="E18:H18"/>
    <mergeCell ref="E27:H27"/>
    <mergeCell ref="E84:H84"/>
    <mergeCell ref="E86:H86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5" t="s">
        <v>190</v>
      </c>
    </row>
    <row r="3" s="1" customFormat="1" ht="6.96" customHeight="1"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8"/>
      <c r="AT3" s="15" t="s">
        <v>95</v>
      </c>
    </row>
    <row r="4" s="1" customFormat="1" ht="24.96" customHeight="1">
      <c r="B4" s="18"/>
      <c r="D4" s="147" t="s">
        <v>191</v>
      </c>
      <c r="L4" s="18"/>
      <c r="M4" s="148" t="s">
        <v>10</v>
      </c>
      <c r="AT4" s="15" t="s">
        <v>4</v>
      </c>
    </row>
    <row r="5" s="1" customFormat="1" ht="6.96" customHeight="1">
      <c r="B5" s="18"/>
      <c r="L5" s="18"/>
    </row>
    <row r="6" s="1" customFormat="1" ht="12" customHeight="1">
      <c r="B6" s="18"/>
      <c r="D6" s="149" t="s">
        <v>16</v>
      </c>
      <c r="L6" s="18"/>
    </row>
    <row r="7" s="1" customFormat="1" ht="16.5" customHeight="1">
      <c r="B7" s="18"/>
      <c r="E7" s="150" t="str">
        <f>'Rekapitulace stavby'!K6</f>
        <v>Kanalizacea a ČOV Přestavlky u Čerčan</v>
      </c>
      <c r="F7" s="149"/>
      <c r="G7" s="149"/>
      <c r="H7" s="149"/>
      <c r="L7" s="18"/>
    </row>
    <row r="8" s="2" customFormat="1" ht="12" customHeight="1">
      <c r="A8" s="37"/>
      <c r="B8" s="43"/>
      <c r="C8" s="37"/>
      <c r="D8" s="149" t="s">
        <v>192</v>
      </c>
      <c r="E8" s="37"/>
      <c r="F8" s="37"/>
      <c r="G8" s="37"/>
      <c r="H8" s="37"/>
      <c r="I8" s="37"/>
      <c r="J8" s="37"/>
      <c r="K8" s="37"/>
      <c r="L8" s="62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="2" customFormat="1" ht="30" customHeight="1">
      <c r="A9" s="37"/>
      <c r="B9" s="43"/>
      <c r="C9" s="37"/>
      <c r="D9" s="37"/>
      <c r="E9" s="151" t="s">
        <v>2757</v>
      </c>
      <c r="F9" s="37"/>
      <c r="G9" s="37"/>
      <c r="H9" s="37"/>
      <c r="I9" s="37"/>
      <c r="J9" s="37"/>
      <c r="K9" s="37"/>
      <c r="L9" s="62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="2" customFormat="1">
      <c r="A10" s="37"/>
      <c r="B10" s="43"/>
      <c r="C10" s="37"/>
      <c r="D10" s="37"/>
      <c r="E10" s="37"/>
      <c r="F10" s="37"/>
      <c r="G10" s="37"/>
      <c r="H10" s="37"/>
      <c r="I10" s="37"/>
      <c r="J10" s="37"/>
      <c r="K10" s="37"/>
      <c r="L10" s="62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="2" customFormat="1" ht="12" customHeight="1">
      <c r="A11" s="37"/>
      <c r="B11" s="43"/>
      <c r="C11" s="37"/>
      <c r="D11" s="149" t="s">
        <v>18</v>
      </c>
      <c r="E11" s="37"/>
      <c r="F11" s="140" t="s">
        <v>94</v>
      </c>
      <c r="G11" s="37"/>
      <c r="H11" s="37"/>
      <c r="I11" s="149" t="s">
        <v>20</v>
      </c>
      <c r="J11" s="140" t="s">
        <v>297</v>
      </c>
      <c r="K11" s="37"/>
      <c r="L11" s="62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="2" customFormat="1" ht="12" customHeight="1">
      <c r="A12" s="37"/>
      <c r="B12" s="43"/>
      <c r="C12" s="37"/>
      <c r="D12" s="149" t="s">
        <v>22</v>
      </c>
      <c r="E12" s="37"/>
      <c r="F12" s="140" t="s">
        <v>32</v>
      </c>
      <c r="G12" s="37"/>
      <c r="H12" s="37"/>
      <c r="I12" s="149" t="s">
        <v>24</v>
      </c>
      <c r="J12" s="152" t="str">
        <f>'Rekapitulace stavby'!AN8</f>
        <v>31. 8. 2023</v>
      </c>
      <c r="K12" s="37"/>
      <c r="L12" s="62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="2" customFormat="1" ht="21.84" customHeight="1">
      <c r="A13" s="37"/>
      <c r="B13" s="43"/>
      <c r="C13" s="37"/>
      <c r="D13" s="153" t="s">
        <v>26</v>
      </c>
      <c r="E13" s="37"/>
      <c r="F13" s="154" t="s">
        <v>27</v>
      </c>
      <c r="G13" s="37"/>
      <c r="H13" s="37"/>
      <c r="I13" s="153" t="s">
        <v>28</v>
      </c>
      <c r="J13" s="154" t="s">
        <v>298</v>
      </c>
      <c r="K13" s="37"/>
      <c r="L13" s="62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="2" customFormat="1" ht="12" customHeight="1">
      <c r="A14" s="37"/>
      <c r="B14" s="43"/>
      <c r="C14" s="37"/>
      <c r="D14" s="149" t="s">
        <v>30</v>
      </c>
      <c r="E14" s="37"/>
      <c r="F14" s="37"/>
      <c r="G14" s="37"/>
      <c r="H14" s="37"/>
      <c r="I14" s="149" t="s">
        <v>31</v>
      </c>
      <c r="J14" s="140" t="s">
        <v>1</v>
      </c>
      <c r="K14" s="37"/>
      <c r="L14" s="62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="2" customFormat="1" ht="18" customHeight="1">
      <c r="A15" s="37"/>
      <c r="B15" s="43"/>
      <c r="C15" s="37"/>
      <c r="D15" s="37"/>
      <c r="E15" s="140" t="s">
        <v>32</v>
      </c>
      <c r="F15" s="37"/>
      <c r="G15" s="37"/>
      <c r="H15" s="37"/>
      <c r="I15" s="149" t="s">
        <v>33</v>
      </c>
      <c r="J15" s="140" t="s">
        <v>1</v>
      </c>
      <c r="K15" s="37"/>
      <c r="L15" s="62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="2" customFormat="1" ht="6.96" customHeight="1">
      <c r="A16" s="37"/>
      <c r="B16" s="43"/>
      <c r="C16" s="37"/>
      <c r="D16" s="37"/>
      <c r="E16" s="37"/>
      <c r="F16" s="37"/>
      <c r="G16" s="37"/>
      <c r="H16" s="37"/>
      <c r="I16" s="37"/>
      <c r="J16" s="37"/>
      <c r="K16" s="37"/>
      <c r="L16" s="62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="2" customFormat="1" ht="12" customHeight="1">
      <c r="A17" s="37"/>
      <c r="B17" s="43"/>
      <c r="C17" s="37"/>
      <c r="D17" s="149" t="s">
        <v>34</v>
      </c>
      <c r="E17" s="37"/>
      <c r="F17" s="37"/>
      <c r="G17" s="37"/>
      <c r="H17" s="37"/>
      <c r="I17" s="149" t="s">
        <v>31</v>
      </c>
      <c r="J17" s="31" t="str">
        <f>'Rekapitulace stavby'!AN13</f>
        <v>Vyplň údaj</v>
      </c>
      <c r="K17" s="37"/>
      <c r="L17" s="62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="2" customFormat="1" ht="18" customHeight="1">
      <c r="A18" s="37"/>
      <c r="B18" s="43"/>
      <c r="C18" s="37"/>
      <c r="D18" s="37"/>
      <c r="E18" s="31" t="str">
        <f>'Rekapitulace stavby'!E14</f>
        <v>Vyplň údaj</v>
      </c>
      <c r="F18" s="140"/>
      <c r="G18" s="140"/>
      <c r="H18" s="140"/>
      <c r="I18" s="149" t="s">
        <v>33</v>
      </c>
      <c r="J18" s="31" t="str">
        <f>'Rekapitulace stavby'!AN14</f>
        <v>Vyplň údaj</v>
      </c>
      <c r="K18" s="37"/>
      <c r="L18" s="62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="2" customFormat="1" ht="6.96" customHeight="1">
      <c r="A19" s="37"/>
      <c r="B19" s="43"/>
      <c r="C19" s="37"/>
      <c r="D19" s="37"/>
      <c r="E19" s="37"/>
      <c r="F19" s="37"/>
      <c r="G19" s="37"/>
      <c r="H19" s="37"/>
      <c r="I19" s="37"/>
      <c r="J19" s="37"/>
      <c r="K19" s="37"/>
      <c r="L19" s="62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="2" customFormat="1" ht="12" customHeight="1">
      <c r="A20" s="37"/>
      <c r="B20" s="43"/>
      <c r="C20" s="37"/>
      <c r="D20" s="149" t="s">
        <v>36</v>
      </c>
      <c r="E20" s="37"/>
      <c r="F20" s="37"/>
      <c r="G20" s="37"/>
      <c r="H20" s="37"/>
      <c r="I20" s="149" t="s">
        <v>31</v>
      </c>
      <c r="J20" s="140" t="s">
        <v>37</v>
      </c>
      <c r="K20" s="37"/>
      <c r="L20" s="62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="2" customFormat="1" ht="18" customHeight="1">
      <c r="A21" s="37"/>
      <c r="B21" s="43"/>
      <c r="C21" s="37"/>
      <c r="D21" s="37"/>
      <c r="E21" s="140" t="s">
        <v>38</v>
      </c>
      <c r="F21" s="37"/>
      <c r="G21" s="37"/>
      <c r="H21" s="37"/>
      <c r="I21" s="149" t="s">
        <v>33</v>
      </c>
      <c r="J21" s="140" t="s">
        <v>1</v>
      </c>
      <c r="K21" s="37"/>
      <c r="L21" s="62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="2" customFormat="1" ht="6.96" customHeight="1">
      <c r="A22" s="37"/>
      <c r="B22" s="43"/>
      <c r="C22" s="37"/>
      <c r="D22" s="37"/>
      <c r="E22" s="37"/>
      <c r="F22" s="37"/>
      <c r="G22" s="37"/>
      <c r="H22" s="37"/>
      <c r="I22" s="37"/>
      <c r="J22" s="37"/>
      <c r="K22" s="37"/>
      <c r="L22" s="62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="2" customFormat="1" ht="12" customHeight="1">
      <c r="A23" s="37"/>
      <c r="B23" s="43"/>
      <c r="C23" s="37"/>
      <c r="D23" s="149" t="s">
        <v>40</v>
      </c>
      <c r="E23" s="37"/>
      <c r="F23" s="37"/>
      <c r="G23" s="37"/>
      <c r="H23" s="37"/>
      <c r="I23" s="149" t="s">
        <v>31</v>
      </c>
      <c r="J23" s="140" t="s">
        <v>1</v>
      </c>
      <c r="K23" s="37"/>
      <c r="L23" s="62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="2" customFormat="1" ht="18" customHeight="1">
      <c r="A24" s="37"/>
      <c r="B24" s="43"/>
      <c r="C24" s="37"/>
      <c r="D24" s="37"/>
      <c r="E24" s="140" t="s">
        <v>41</v>
      </c>
      <c r="F24" s="37"/>
      <c r="G24" s="37"/>
      <c r="H24" s="37"/>
      <c r="I24" s="149" t="s">
        <v>33</v>
      </c>
      <c r="J24" s="140" t="s">
        <v>1</v>
      </c>
      <c r="K24" s="37"/>
      <c r="L24" s="62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="2" customFormat="1" ht="6.96" customHeight="1">
      <c r="A25" s="37"/>
      <c r="B25" s="43"/>
      <c r="C25" s="37"/>
      <c r="D25" s="37"/>
      <c r="E25" s="37"/>
      <c r="F25" s="37"/>
      <c r="G25" s="37"/>
      <c r="H25" s="37"/>
      <c r="I25" s="37"/>
      <c r="J25" s="37"/>
      <c r="K25" s="37"/>
      <c r="L25" s="62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="2" customFormat="1" ht="12" customHeight="1">
      <c r="A26" s="37"/>
      <c r="B26" s="43"/>
      <c r="C26" s="37"/>
      <c r="D26" s="149" t="s">
        <v>42</v>
      </c>
      <c r="E26" s="37"/>
      <c r="F26" s="37"/>
      <c r="G26" s="37"/>
      <c r="H26" s="37"/>
      <c r="I26" s="37"/>
      <c r="J26" s="37"/>
      <c r="K26" s="37"/>
      <c r="L26" s="62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="8" customFormat="1" ht="16.5" customHeight="1">
      <c r="A27" s="155"/>
      <c r="B27" s="156"/>
      <c r="C27" s="155"/>
      <c r="D27" s="155"/>
      <c r="E27" s="157" t="s">
        <v>1</v>
      </c>
      <c r="F27" s="157"/>
      <c r="G27" s="157"/>
      <c r="H27" s="157"/>
      <c r="I27" s="155"/>
      <c r="J27" s="155"/>
      <c r="K27" s="155"/>
      <c r="L27" s="158"/>
      <c r="S27" s="155"/>
      <c r="T27" s="155"/>
      <c r="U27" s="155"/>
      <c r="V27" s="155"/>
      <c r="W27" s="155"/>
      <c r="X27" s="155"/>
      <c r="Y27" s="155"/>
      <c r="Z27" s="155"/>
      <c r="AA27" s="155"/>
      <c r="AB27" s="155"/>
      <c r="AC27" s="155"/>
      <c r="AD27" s="155"/>
      <c r="AE27" s="155"/>
    </row>
    <row r="28" s="2" customFormat="1" ht="6.96" customHeight="1">
      <c r="A28" s="37"/>
      <c r="B28" s="43"/>
      <c r="C28" s="37"/>
      <c r="D28" s="37"/>
      <c r="E28" s="37"/>
      <c r="F28" s="37"/>
      <c r="G28" s="37"/>
      <c r="H28" s="37"/>
      <c r="I28" s="37"/>
      <c r="J28" s="37"/>
      <c r="K28" s="37"/>
      <c r="L28" s="62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="2" customFormat="1" ht="6.96" customHeight="1">
      <c r="A29" s="37"/>
      <c r="B29" s="43"/>
      <c r="C29" s="37"/>
      <c r="D29" s="159"/>
      <c r="E29" s="159"/>
      <c r="F29" s="159"/>
      <c r="G29" s="159"/>
      <c r="H29" s="159"/>
      <c r="I29" s="159"/>
      <c r="J29" s="159"/>
      <c r="K29" s="159"/>
      <c r="L29" s="62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="2" customFormat="1" ht="25.44" customHeight="1">
      <c r="A30" s="37"/>
      <c r="B30" s="43"/>
      <c r="C30" s="37"/>
      <c r="D30" s="160" t="s">
        <v>44</v>
      </c>
      <c r="E30" s="37"/>
      <c r="F30" s="37"/>
      <c r="G30" s="37"/>
      <c r="H30" s="37"/>
      <c r="I30" s="37"/>
      <c r="J30" s="161">
        <f>ROUND(J117, 2)</f>
        <v>0</v>
      </c>
      <c r="K30" s="37"/>
      <c r="L30" s="62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="2" customFormat="1" ht="6.96" customHeight="1">
      <c r="A31" s="37"/>
      <c r="B31" s="43"/>
      <c r="C31" s="37"/>
      <c r="D31" s="159"/>
      <c r="E31" s="159"/>
      <c r="F31" s="159"/>
      <c r="G31" s="159"/>
      <c r="H31" s="159"/>
      <c r="I31" s="159"/>
      <c r="J31" s="159"/>
      <c r="K31" s="159"/>
      <c r="L31" s="62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="2" customFormat="1" ht="14.4" customHeight="1">
      <c r="A32" s="37"/>
      <c r="B32" s="43"/>
      <c r="C32" s="37"/>
      <c r="D32" s="37"/>
      <c r="E32" s="37"/>
      <c r="F32" s="162" t="s">
        <v>46</v>
      </c>
      <c r="G32" s="37"/>
      <c r="H32" s="37"/>
      <c r="I32" s="162" t="s">
        <v>45</v>
      </c>
      <c r="J32" s="162" t="s">
        <v>47</v>
      </c>
      <c r="K32" s="37"/>
      <c r="L32" s="62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="2" customFormat="1" ht="14.4" customHeight="1">
      <c r="A33" s="37"/>
      <c r="B33" s="43"/>
      <c r="C33" s="37"/>
      <c r="D33" s="163" t="s">
        <v>48</v>
      </c>
      <c r="E33" s="149" t="s">
        <v>49</v>
      </c>
      <c r="F33" s="164">
        <f>ROUND((SUM(BE117:BE120)),  2)</f>
        <v>0</v>
      </c>
      <c r="G33" s="37"/>
      <c r="H33" s="37"/>
      <c r="I33" s="165">
        <v>0.20999999999999999</v>
      </c>
      <c r="J33" s="164">
        <f>ROUND(((SUM(BE117:BE120))*I33),  2)</f>
        <v>0</v>
      </c>
      <c r="K33" s="37"/>
      <c r="L33" s="62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="2" customFormat="1" ht="14.4" customHeight="1">
      <c r="A34" s="37"/>
      <c r="B34" s="43"/>
      <c r="C34" s="37"/>
      <c r="D34" s="37"/>
      <c r="E34" s="149" t="s">
        <v>50</v>
      </c>
      <c r="F34" s="164">
        <f>ROUND((SUM(BF117:BF120)),  2)</f>
        <v>0</v>
      </c>
      <c r="G34" s="37"/>
      <c r="H34" s="37"/>
      <c r="I34" s="165">
        <v>0.14999999999999999</v>
      </c>
      <c r="J34" s="164">
        <f>ROUND(((SUM(BF117:BF120))*I34),  2)</f>
        <v>0</v>
      </c>
      <c r="K34" s="37"/>
      <c r="L34" s="62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hidden="1" s="2" customFormat="1" ht="14.4" customHeight="1">
      <c r="A35" s="37"/>
      <c r="B35" s="43"/>
      <c r="C35" s="37"/>
      <c r="D35" s="37"/>
      <c r="E35" s="149" t="s">
        <v>51</v>
      </c>
      <c r="F35" s="164">
        <f>ROUND((SUM(BG117:BG120)),  2)</f>
        <v>0</v>
      </c>
      <c r="G35" s="37"/>
      <c r="H35" s="37"/>
      <c r="I35" s="165">
        <v>0.20999999999999999</v>
      </c>
      <c r="J35" s="164">
        <f>0</f>
        <v>0</v>
      </c>
      <c r="K35" s="37"/>
      <c r="L35" s="62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hidden="1" s="2" customFormat="1" ht="14.4" customHeight="1">
      <c r="A36" s="37"/>
      <c r="B36" s="43"/>
      <c r="C36" s="37"/>
      <c r="D36" s="37"/>
      <c r="E36" s="149" t="s">
        <v>52</v>
      </c>
      <c r="F36" s="164">
        <f>ROUND((SUM(BH117:BH120)),  2)</f>
        <v>0</v>
      </c>
      <c r="G36" s="37"/>
      <c r="H36" s="37"/>
      <c r="I36" s="165">
        <v>0.14999999999999999</v>
      </c>
      <c r="J36" s="164">
        <f>0</f>
        <v>0</v>
      </c>
      <c r="K36" s="37"/>
      <c r="L36" s="62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hidden="1" s="2" customFormat="1" ht="14.4" customHeight="1">
      <c r="A37" s="37"/>
      <c r="B37" s="43"/>
      <c r="C37" s="37"/>
      <c r="D37" s="37"/>
      <c r="E37" s="149" t="s">
        <v>53</v>
      </c>
      <c r="F37" s="164">
        <f>ROUND((SUM(BI117:BI120)),  2)</f>
        <v>0</v>
      </c>
      <c r="G37" s="37"/>
      <c r="H37" s="37"/>
      <c r="I37" s="165">
        <v>0</v>
      </c>
      <c r="J37" s="164">
        <f>0</f>
        <v>0</v>
      </c>
      <c r="K37" s="37"/>
      <c r="L37" s="62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="2" customFormat="1" ht="6.96" customHeight="1">
      <c r="A38" s="37"/>
      <c r="B38" s="43"/>
      <c r="C38" s="37"/>
      <c r="D38" s="37"/>
      <c r="E38" s="37"/>
      <c r="F38" s="37"/>
      <c r="G38" s="37"/>
      <c r="H38" s="37"/>
      <c r="I38" s="37"/>
      <c r="J38" s="37"/>
      <c r="K38" s="37"/>
      <c r="L38" s="62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="2" customFormat="1" ht="25.44" customHeight="1">
      <c r="A39" s="37"/>
      <c r="B39" s="43"/>
      <c r="C39" s="166"/>
      <c r="D39" s="167" t="s">
        <v>54</v>
      </c>
      <c r="E39" s="168"/>
      <c r="F39" s="168"/>
      <c r="G39" s="169" t="s">
        <v>55</v>
      </c>
      <c r="H39" s="170" t="s">
        <v>56</v>
      </c>
      <c r="I39" s="168"/>
      <c r="J39" s="171">
        <f>SUM(J30:J37)</f>
        <v>0</v>
      </c>
      <c r="K39" s="172"/>
      <c r="L39" s="62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="2" customFormat="1" ht="14.4" customHeight="1">
      <c r="A40" s="37"/>
      <c r="B40" s="43"/>
      <c r="C40" s="37"/>
      <c r="D40" s="37"/>
      <c r="E40" s="37"/>
      <c r="F40" s="37"/>
      <c r="G40" s="37"/>
      <c r="H40" s="37"/>
      <c r="I40" s="37"/>
      <c r="J40" s="37"/>
      <c r="K40" s="37"/>
      <c r="L40" s="62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="1" customFormat="1" ht="14.4" customHeight="1">
      <c r="B41" s="18"/>
      <c r="L41" s="18"/>
    </row>
    <row r="42" s="1" customFormat="1" ht="14.4" customHeight="1">
      <c r="B42" s="18"/>
      <c r="L42" s="18"/>
    </row>
    <row r="43" s="1" customFormat="1" ht="14.4" customHeight="1">
      <c r="B43" s="18"/>
      <c r="L43" s="18"/>
    </row>
    <row r="44" s="1" customFormat="1" ht="14.4" customHeight="1">
      <c r="B44" s="18"/>
      <c r="L44" s="18"/>
    </row>
    <row r="45" s="1" customFormat="1" ht="14.4" customHeight="1">
      <c r="B45" s="18"/>
      <c r="L45" s="18"/>
    </row>
    <row r="46" s="1" customFormat="1" ht="14.4" customHeight="1">
      <c r="B46" s="18"/>
      <c r="L46" s="18"/>
    </row>
    <row r="47" s="1" customFormat="1" ht="14.4" customHeight="1">
      <c r="B47" s="18"/>
      <c r="L47" s="18"/>
    </row>
    <row r="48" s="1" customFormat="1" ht="14.4" customHeight="1">
      <c r="B48" s="18"/>
      <c r="L48" s="18"/>
    </row>
    <row r="49" s="2" customFormat="1" ht="14.4" customHeight="1">
      <c r="B49" s="62"/>
      <c r="D49" s="173" t="s">
        <v>57</v>
      </c>
      <c r="E49" s="174"/>
      <c r="F49" s="174"/>
      <c r="G49" s="173" t="s">
        <v>58</v>
      </c>
      <c r="H49" s="174"/>
      <c r="I49" s="174"/>
      <c r="J49" s="174"/>
      <c r="K49" s="174"/>
      <c r="L49" s="62"/>
    </row>
    <row r="50">
      <c r="B50" s="18"/>
      <c r="L50" s="18"/>
    </row>
    <row r="51">
      <c r="B51" s="18"/>
      <c r="L51" s="18"/>
    </row>
    <row r="52">
      <c r="B52" s="18"/>
      <c r="L52" s="18"/>
    </row>
    <row r="53">
      <c r="B53" s="18"/>
      <c r="L53" s="18"/>
    </row>
    <row r="54">
      <c r="B54" s="18"/>
      <c r="L54" s="18"/>
    </row>
    <row r="55">
      <c r="B55" s="18"/>
      <c r="L55" s="18"/>
    </row>
    <row r="56">
      <c r="B56" s="18"/>
      <c r="L56" s="18"/>
    </row>
    <row r="57">
      <c r="B57" s="18"/>
      <c r="L57" s="18"/>
    </row>
    <row r="58">
      <c r="B58" s="18"/>
      <c r="L58" s="18"/>
    </row>
    <row r="59">
      <c r="B59" s="18"/>
      <c r="L59" s="18"/>
    </row>
    <row r="60" s="2" customFormat="1">
      <c r="A60" s="37"/>
      <c r="B60" s="43"/>
      <c r="C60" s="37"/>
      <c r="D60" s="175" t="s">
        <v>59</v>
      </c>
      <c r="E60" s="176"/>
      <c r="F60" s="177" t="s">
        <v>60</v>
      </c>
      <c r="G60" s="175" t="s">
        <v>59</v>
      </c>
      <c r="H60" s="176"/>
      <c r="I60" s="176"/>
      <c r="J60" s="178" t="s">
        <v>60</v>
      </c>
      <c r="K60" s="176"/>
      <c r="L60" s="62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>
      <c r="B61" s="18"/>
      <c r="L61" s="18"/>
    </row>
    <row r="62">
      <c r="B62" s="18"/>
      <c r="L62" s="18"/>
    </row>
    <row r="63">
      <c r="B63" s="18"/>
      <c r="L63" s="18"/>
    </row>
    <row r="64" s="2" customFormat="1">
      <c r="A64" s="37"/>
      <c r="B64" s="43"/>
      <c r="C64" s="37"/>
      <c r="D64" s="173" t="s">
        <v>61</v>
      </c>
      <c r="E64" s="179"/>
      <c r="F64" s="179"/>
      <c r="G64" s="173" t="s">
        <v>62</v>
      </c>
      <c r="H64" s="179"/>
      <c r="I64" s="179"/>
      <c r="J64" s="179"/>
      <c r="K64" s="179"/>
      <c r="L64" s="62"/>
      <c r="S64" s="37"/>
      <c r="T64" s="37"/>
      <c r="U64" s="37"/>
      <c r="V64" s="37"/>
      <c r="W64" s="37"/>
      <c r="X64" s="37"/>
      <c r="Y64" s="37"/>
      <c r="Z64" s="37"/>
      <c r="AA64" s="37"/>
      <c r="AB64" s="37"/>
      <c r="AC64" s="37"/>
      <c r="AD64" s="37"/>
      <c r="AE64" s="37"/>
    </row>
    <row r="65">
      <c r="B65" s="18"/>
      <c r="L65" s="18"/>
    </row>
    <row r="66">
      <c r="B66" s="18"/>
      <c r="L66" s="18"/>
    </row>
    <row r="67">
      <c r="B67" s="18"/>
      <c r="L67" s="18"/>
    </row>
    <row r="68">
      <c r="B68" s="18"/>
      <c r="L68" s="18"/>
    </row>
    <row r="69">
      <c r="B69" s="18"/>
      <c r="L69" s="18"/>
    </row>
    <row r="70">
      <c r="B70" s="18"/>
      <c r="L70" s="18"/>
    </row>
    <row r="71">
      <c r="B71" s="18"/>
      <c r="L71" s="18"/>
    </row>
    <row r="72">
      <c r="B72" s="18"/>
      <c r="L72" s="18"/>
    </row>
    <row r="73">
      <c r="B73" s="18"/>
      <c r="L73" s="18"/>
    </row>
    <row r="74">
      <c r="B74" s="18"/>
      <c r="L74" s="18"/>
    </row>
    <row r="75" s="2" customFormat="1">
      <c r="A75" s="37"/>
      <c r="B75" s="43"/>
      <c r="C75" s="37"/>
      <c r="D75" s="175" t="s">
        <v>59</v>
      </c>
      <c r="E75" s="176"/>
      <c r="F75" s="177" t="s">
        <v>60</v>
      </c>
      <c r="G75" s="175" t="s">
        <v>59</v>
      </c>
      <c r="H75" s="176"/>
      <c r="I75" s="176"/>
      <c r="J75" s="178" t="s">
        <v>60</v>
      </c>
      <c r="K75" s="176"/>
      <c r="L75" s="62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="2" customFormat="1" ht="14.4" customHeight="1">
      <c r="A76" s="37"/>
      <c r="B76" s="180"/>
      <c r="C76" s="181"/>
      <c r="D76" s="181"/>
      <c r="E76" s="181"/>
      <c r="F76" s="181"/>
      <c r="G76" s="181"/>
      <c r="H76" s="181"/>
      <c r="I76" s="181"/>
      <c r="J76" s="181"/>
      <c r="K76" s="181"/>
      <c r="L76" s="62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80" s="2" customFormat="1" ht="6.96" customHeight="1">
      <c r="A80" s="37"/>
      <c r="B80" s="182"/>
      <c r="C80" s="183"/>
      <c r="D80" s="183"/>
      <c r="E80" s="183"/>
      <c r="F80" s="183"/>
      <c r="G80" s="183"/>
      <c r="H80" s="183"/>
      <c r="I80" s="183"/>
      <c r="J80" s="183"/>
      <c r="K80" s="183"/>
      <c r="L80" s="62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="2" customFormat="1" ht="24.96" customHeight="1">
      <c r="A81" s="37"/>
      <c r="B81" s="38"/>
      <c r="C81" s="21" t="s">
        <v>195</v>
      </c>
      <c r="D81" s="39"/>
      <c r="E81" s="39"/>
      <c r="F81" s="39"/>
      <c r="G81" s="39"/>
      <c r="H81" s="39"/>
      <c r="I81" s="39"/>
      <c r="J81" s="39"/>
      <c r="K81" s="39"/>
      <c r="L81" s="62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="2" customFormat="1" ht="6.96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62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="2" customFormat="1" ht="12" customHeight="1">
      <c r="A83" s="37"/>
      <c r="B83" s="38"/>
      <c r="C83" s="30" t="s">
        <v>16</v>
      </c>
      <c r="D83" s="39"/>
      <c r="E83" s="39"/>
      <c r="F83" s="39"/>
      <c r="G83" s="39"/>
      <c r="H83" s="39"/>
      <c r="I83" s="39"/>
      <c r="J83" s="39"/>
      <c r="K83" s="39"/>
      <c r="L83" s="62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="2" customFormat="1" ht="16.5" customHeight="1">
      <c r="A84" s="37"/>
      <c r="B84" s="38"/>
      <c r="C84" s="39"/>
      <c r="D84" s="39"/>
      <c r="E84" s="184" t="str">
        <f>E7</f>
        <v>Kanalizacea a ČOV Přestavlky u Čerčan</v>
      </c>
      <c r="F84" s="30"/>
      <c r="G84" s="30"/>
      <c r="H84" s="30"/>
      <c r="I84" s="39"/>
      <c r="J84" s="39"/>
      <c r="K84" s="39"/>
      <c r="L84" s="62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="2" customFormat="1" ht="12" customHeight="1">
      <c r="A85" s="37"/>
      <c r="B85" s="38"/>
      <c r="C85" s="30" t="s">
        <v>192</v>
      </c>
      <c r="D85" s="39"/>
      <c r="E85" s="39"/>
      <c r="F85" s="39"/>
      <c r="G85" s="39"/>
      <c r="H85" s="39"/>
      <c r="I85" s="39"/>
      <c r="J85" s="39"/>
      <c r="K85" s="39"/>
      <c r="L85" s="62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="2" customFormat="1" ht="30" customHeight="1">
      <c r="A86" s="37"/>
      <c r="B86" s="38"/>
      <c r="C86" s="39"/>
      <c r="D86" s="39"/>
      <c r="E86" s="75" t="str">
        <f>E9</f>
        <v>2023_10_27. - PS 01 ELEKTROČÁST , přívod nn a elektroinstalace</v>
      </c>
      <c r="F86" s="39"/>
      <c r="G86" s="39"/>
      <c r="H86" s="39"/>
      <c r="I86" s="39"/>
      <c r="J86" s="39"/>
      <c r="K86" s="39"/>
      <c r="L86" s="62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="2" customFormat="1" ht="6.96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62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="2" customFormat="1" ht="12" customHeight="1">
      <c r="A88" s="37"/>
      <c r="B88" s="38"/>
      <c r="C88" s="30" t="s">
        <v>22</v>
      </c>
      <c r="D88" s="39"/>
      <c r="E88" s="39"/>
      <c r="F88" s="25" t="str">
        <f>F12</f>
        <v>Přestavlky u Čerčan</v>
      </c>
      <c r="G88" s="39"/>
      <c r="H88" s="39"/>
      <c r="I88" s="30" t="s">
        <v>24</v>
      </c>
      <c r="J88" s="78" t="str">
        <f>IF(J12="","",J12)</f>
        <v>31. 8. 2023</v>
      </c>
      <c r="K88" s="39"/>
      <c r="L88" s="62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="2" customFormat="1" ht="6.96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62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="2" customFormat="1" ht="25.65" customHeight="1">
      <c r="A90" s="37"/>
      <c r="B90" s="38"/>
      <c r="C90" s="30" t="s">
        <v>30</v>
      </c>
      <c r="D90" s="39"/>
      <c r="E90" s="39"/>
      <c r="F90" s="25" t="str">
        <f>E15</f>
        <v>Přestavlky u Čerčan</v>
      </c>
      <c r="G90" s="39"/>
      <c r="H90" s="39"/>
      <c r="I90" s="30" t="s">
        <v>36</v>
      </c>
      <c r="J90" s="35" t="str">
        <f>E21</f>
        <v>Vodohospodářský rozvoj a výstavba a.s.</v>
      </c>
      <c r="K90" s="39"/>
      <c r="L90" s="62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="2" customFormat="1" ht="15.15" customHeight="1">
      <c r="A91" s="37"/>
      <c r="B91" s="38"/>
      <c r="C91" s="30" t="s">
        <v>34</v>
      </c>
      <c r="D91" s="39"/>
      <c r="E91" s="39"/>
      <c r="F91" s="25" t="str">
        <f>IF(E18="","",E18)</f>
        <v>Vyplň údaj</v>
      </c>
      <c r="G91" s="39"/>
      <c r="H91" s="39"/>
      <c r="I91" s="30" t="s">
        <v>40</v>
      </c>
      <c r="J91" s="35" t="str">
        <f>E24</f>
        <v>Dvořák</v>
      </c>
      <c r="K91" s="39"/>
      <c r="L91" s="62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="2" customFormat="1" ht="10.32" customHeight="1">
      <c r="A92" s="37"/>
      <c r="B92" s="38"/>
      <c r="C92" s="39"/>
      <c r="D92" s="39"/>
      <c r="E92" s="39"/>
      <c r="F92" s="39"/>
      <c r="G92" s="39"/>
      <c r="H92" s="39"/>
      <c r="I92" s="39"/>
      <c r="J92" s="39"/>
      <c r="K92" s="39"/>
      <c r="L92" s="62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="2" customFormat="1" ht="29.28" customHeight="1">
      <c r="A93" s="37"/>
      <c r="B93" s="38"/>
      <c r="C93" s="185" t="s">
        <v>196</v>
      </c>
      <c r="D93" s="186"/>
      <c r="E93" s="186"/>
      <c r="F93" s="186"/>
      <c r="G93" s="186"/>
      <c r="H93" s="186"/>
      <c r="I93" s="186"/>
      <c r="J93" s="187" t="s">
        <v>197</v>
      </c>
      <c r="K93" s="186"/>
      <c r="L93" s="62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="2" customFormat="1" ht="10.32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62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="2" customFormat="1" ht="22.8" customHeight="1">
      <c r="A95" s="37"/>
      <c r="B95" s="38"/>
      <c r="C95" s="188" t="s">
        <v>198</v>
      </c>
      <c r="D95" s="39"/>
      <c r="E95" s="39"/>
      <c r="F95" s="39"/>
      <c r="G95" s="39"/>
      <c r="H95" s="39"/>
      <c r="I95" s="39"/>
      <c r="J95" s="109">
        <f>J117</f>
        <v>0</v>
      </c>
      <c r="K95" s="39"/>
      <c r="L95" s="62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U95" s="15" t="s">
        <v>199</v>
      </c>
    </row>
    <row r="96" s="9" customFormat="1" ht="24.96" customHeight="1">
      <c r="A96" s="9"/>
      <c r="B96" s="189"/>
      <c r="C96" s="190"/>
      <c r="D96" s="191" t="s">
        <v>543</v>
      </c>
      <c r="E96" s="192"/>
      <c r="F96" s="192"/>
      <c r="G96" s="192"/>
      <c r="H96" s="192"/>
      <c r="I96" s="192"/>
      <c r="J96" s="193">
        <f>J118</f>
        <v>0</v>
      </c>
      <c r="K96" s="190"/>
      <c r="L96" s="194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9"/>
      <c r="AE96" s="9"/>
    </row>
    <row r="97" s="10" customFormat="1" ht="19.92" customHeight="1">
      <c r="A97" s="10"/>
      <c r="B97" s="195"/>
      <c r="C97" s="132"/>
      <c r="D97" s="196" t="s">
        <v>2758</v>
      </c>
      <c r="E97" s="197"/>
      <c r="F97" s="197"/>
      <c r="G97" s="197"/>
      <c r="H97" s="197"/>
      <c r="I97" s="197"/>
      <c r="J97" s="198">
        <f>J119</f>
        <v>0</v>
      </c>
      <c r="K97" s="132"/>
      <c r="L97" s="199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2" customFormat="1" ht="21.84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62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="2" customFormat="1" ht="6.96" customHeight="1">
      <c r="A99" s="37"/>
      <c r="B99" s="65"/>
      <c r="C99" s="66"/>
      <c r="D99" s="66"/>
      <c r="E99" s="66"/>
      <c r="F99" s="66"/>
      <c r="G99" s="66"/>
      <c r="H99" s="66"/>
      <c r="I99" s="66"/>
      <c r="J99" s="66"/>
      <c r="K99" s="66"/>
      <c r="L99" s="62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3" s="2" customFormat="1" ht="6.96" customHeight="1">
      <c r="A103" s="37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2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="2" customFormat="1" ht="24.96" customHeight="1">
      <c r="A104" s="37"/>
      <c r="B104" s="38"/>
      <c r="C104" s="21" t="s">
        <v>206</v>
      </c>
      <c r="D104" s="39"/>
      <c r="E104" s="39"/>
      <c r="F104" s="39"/>
      <c r="G104" s="39"/>
      <c r="H104" s="39"/>
      <c r="I104" s="39"/>
      <c r="J104" s="39"/>
      <c r="K104" s="39"/>
      <c r="L104" s="62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="2" customFormat="1" ht="6.96" customHeight="1">
      <c r="A105" s="37"/>
      <c r="B105" s="38"/>
      <c r="C105" s="39"/>
      <c r="D105" s="39"/>
      <c r="E105" s="39"/>
      <c r="F105" s="39"/>
      <c r="G105" s="39"/>
      <c r="H105" s="39"/>
      <c r="I105" s="39"/>
      <c r="J105" s="39"/>
      <c r="K105" s="39"/>
      <c r="L105" s="62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="2" customFormat="1" ht="12" customHeight="1">
      <c r="A106" s="37"/>
      <c r="B106" s="38"/>
      <c r="C106" s="30" t="s">
        <v>16</v>
      </c>
      <c r="D106" s="39"/>
      <c r="E106" s="39"/>
      <c r="F106" s="39"/>
      <c r="G106" s="39"/>
      <c r="H106" s="39"/>
      <c r="I106" s="39"/>
      <c r="J106" s="39"/>
      <c r="K106" s="39"/>
      <c r="L106" s="62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="2" customFormat="1" ht="16.5" customHeight="1">
      <c r="A107" s="37"/>
      <c r="B107" s="38"/>
      <c r="C107" s="39"/>
      <c r="D107" s="39"/>
      <c r="E107" s="184" t="str">
        <f>E7</f>
        <v>Kanalizacea a ČOV Přestavlky u Čerčan</v>
      </c>
      <c r="F107" s="30"/>
      <c r="G107" s="30"/>
      <c r="H107" s="30"/>
      <c r="I107" s="39"/>
      <c r="J107" s="39"/>
      <c r="K107" s="39"/>
      <c r="L107" s="62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="2" customFormat="1" ht="12" customHeight="1">
      <c r="A108" s="37"/>
      <c r="B108" s="38"/>
      <c r="C108" s="30" t="s">
        <v>192</v>
      </c>
      <c r="D108" s="39"/>
      <c r="E108" s="39"/>
      <c r="F108" s="39"/>
      <c r="G108" s="39"/>
      <c r="H108" s="39"/>
      <c r="I108" s="39"/>
      <c r="J108" s="39"/>
      <c r="K108" s="39"/>
      <c r="L108" s="62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="2" customFormat="1" ht="30" customHeight="1">
      <c r="A109" s="37"/>
      <c r="B109" s="38"/>
      <c r="C109" s="39"/>
      <c r="D109" s="39"/>
      <c r="E109" s="75" t="str">
        <f>E9</f>
        <v>2023_10_27. - PS 01 ELEKTROČÁST , přívod nn a elektroinstalace</v>
      </c>
      <c r="F109" s="39"/>
      <c r="G109" s="39"/>
      <c r="H109" s="39"/>
      <c r="I109" s="39"/>
      <c r="J109" s="39"/>
      <c r="K109" s="39"/>
      <c r="L109" s="62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="2" customFormat="1" ht="6.96" customHeight="1">
      <c r="A110" s="37"/>
      <c r="B110" s="38"/>
      <c r="C110" s="39"/>
      <c r="D110" s="39"/>
      <c r="E110" s="39"/>
      <c r="F110" s="39"/>
      <c r="G110" s="39"/>
      <c r="H110" s="39"/>
      <c r="I110" s="39"/>
      <c r="J110" s="39"/>
      <c r="K110" s="39"/>
      <c r="L110" s="62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="2" customFormat="1" ht="12" customHeight="1">
      <c r="A111" s="37"/>
      <c r="B111" s="38"/>
      <c r="C111" s="30" t="s">
        <v>22</v>
      </c>
      <c r="D111" s="39"/>
      <c r="E111" s="39"/>
      <c r="F111" s="25" t="str">
        <f>F12</f>
        <v>Přestavlky u Čerčan</v>
      </c>
      <c r="G111" s="39"/>
      <c r="H111" s="39"/>
      <c r="I111" s="30" t="s">
        <v>24</v>
      </c>
      <c r="J111" s="78" t="str">
        <f>IF(J12="","",J12)</f>
        <v>31. 8. 2023</v>
      </c>
      <c r="K111" s="39"/>
      <c r="L111" s="62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="2" customFormat="1" ht="6.96" customHeight="1">
      <c r="A112" s="37"/>
      <c r="B112" s="38"/>
      <c r="C112" s="39"/>
      <c r="D112" s="39"/>
      <c r="E112" s="39"/>
      <c r="F112" s="39"/>
      <c r="G112" s="39"/>
      <c r="H112" s="39"/>
      <c r="I112" s="39"/>
      <c r="J112" s="39"/>
      <c r="K112" s="39"/>
      <c r="L112" s="62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="2" customFormat="1" ht="25.65" customHeight="1">
      <c r="A113" s="37"/>
      <c r="B113" s="38"/>
      <c r="C113" s="30" t="s">
        <v>30</v>
      </c>
      <c r="D113" s="39"/>
      <c r="E113" s="39"/>
      <c r="F113" s="25" t="str">
        <f>E15</f>
        <v>Přestavlky u Čerčan</v>
      </c>
      <c r="G113" s="39"/>
      <c r="H113" s="39"/>
      <c r="I113" s="30" t="s">
        <v>36</v>
      </c>
      <c r="J113" s="35" t="str">
        <f>E21</f>
        <v>Vodohospodářský rozvoj a výstavba a.s.</v>
      </c>
      <c r="K113" s="39"/>
      <c r="L113" s="62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="2" customFormat="1" ht="15.15" customHeight="1">
      <c r="A114" s="37"/>
      <c r="B114" s="38"/>
      <c r="C114" s="30" t="s">
        <v>34</v>
      </c>
      <c r="D114" s="39"/>
      <c r="E114" s="39"/>
      <c r="F114" s="25" t="str">
        <f>IF(E18="","",E18)</f>
        <v>Vyplň údaj</v>
      </c>
      <c r="G114" s="39"/>
      <c r="H114" s="39"/>
      <c r="I114" s="30" t="s">
        <v>40</v>
      </c>
      <c r="J114" s="35" t="str">
        <f>E24</f>
        <v>Dvořák</v>
      </c>
      <c r="K114" s="39"/>
      <c r="L114" s="62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="2" customFormat="1" ht="10.32" customHeight="1">
      <c r="A115" s="37"/>
      <c r="B115" s="38"/>
      <c r="C115" s="39"/>
      <c r="D115" s="39"/>
      <c r="E115" s="39"/>
      <c r="F115" s="39"/>
      <c r="G115" s="39"/>
      <c r="H115" s="39"/>
      <c r="I115" s="39"/>
      <c r="J115" s="39"/>
      <c r="K115" s="39"/>
      <c r="L115" s="62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="11" customFormat="1" ht="29.28" customHeight="1">
      <c r="A116" s="200"/>
      <c r="B116" s="201"/>
      <c r="C116" s="202" t="s">
        <v>207</v>
      </c>
      <c r="D116" s="203" t="s">
        <v>69</v>
      </c>
      <c r="E116" s="203" t="s">
        <v>65</v>
      </c>
      <c r="F116" s="203" t="s">
        <v>66</v>
      </c>
      <c r="G116" s="203" t="s">
        <v>208</v>
      </c>
      <c r="H116" s="203" t="s">
        <v>209</v>
      </c>
      <c r="I116" s="203" t="s">
        <v>210</v>
      </c>
      <c r="J116" s="204" t="s">
        <v>197</v>
      </c>
      <c r="K116" s="205" t="s">
        <v>211</v>
      </c>
      <c r="L116" s="206"/>
      <c r="M116" s="99" t="s">
        <v>1</v>
      </c>
      <c r="N116" s="100" t="s">
        <v>48</v>
      </c>
      <c r="O116" s="100" t="s">
        <v>212</v>
      </c>
      <c r="P116" s="100" t="s">
        <v>213</v>
      </c>
      <c r="Q116" s="100" t="s">
        <v>214</v>
      </c>
      <c r="R116" s="100" t="s">
        <v>215</v>
      </c>
      <c r="S116" s="100" t="s">
        <v>216</v>
      </c>
      <c r="T116" s="101" t="s">
        <v>217</v>
      </c>
      <c r="U116" s="200"/>
      <c r="V116" s="200"/>
      <c r="W116" s="200"/>
      <c r="X116" s="200"/>
      <c r="Y116" s="200"/>
      <c r="Z116" s="200"/>
      <c r="AA116" s="200"/>
      <c r="AB116" s="200"/>
      <c r="AC116" s="200"/>
      <c r="AD116" s="200"/>
      <c r="AE116" s="200"/>
    </row>
    <row r="117" s="2" customFormat="1" ht="22.8" customHeight="1">
      <c r="A117" s="37"/>
      <c r="B117" s="38"/>
      <c r="C117" s="106" t="s">
        <v>218</v>
      </c>
      <c r="D117" s="39"/>
      <c r="E117" s="39"/>
      <c r="F117" s="39"/>
      <c r="G117" s="39"/>
      <c r="H117" s="39"/>
      <c r="I117" s="39"/>
      <c r="J117" s="207">
        <f>BK117</f>
        <v>0</v>
      </c>
      <c r="K117" s="39"/>
      <c r="L117" s="43"/>
      <c r="M117" s="102"/>
      <c r="N117" s="208"/>
      <c r="O117" s="103"/>
      <c r="P117" s="209">
        <f>P118</f>
        <v>0</v>
      </c>
      <c r="Q117" s="103"/>
      <c r="R117" s="209">
        <f>R118</f>
        <v>0</v>
      </c>
      <c r="S117" s="103"/>
      <c r="T117" s="210">
        <f>T118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15" t="s">
        <v>83</v>
      </c>
      <c r="AU117" s="15" t="s">
        <v>199</v>
      </c>
      <c r="BK117" s="211">
        <f>BK118</f>
        <v>0</v>
      </c>
    </row>
    <row r="118" s="12" customFormat="1" ht="25.92" customHeight="1">
      <c r="A118" s="12"/>
      <c r="B118" s="212"/>
      <c r="C118" s="213"/>
      <c r="D118" s="214" t="s">
        <v>83</v>
      </c>
      <c r="E118" s="215" t="s">
        <v>827</v>
      </c>
      <c r="F118" s="215" t="s">
        <v>828</v>
      </c>
      <c r="G118" s="213"/>
      <c r="H118" s="213"/>
      <c r="I118" s="216"/>
      <c r="J118" s="217">
        <f>BK118</f>
        <v>0</v>
      </c>
      <c r="K118" s="213"/>
      <c r="L118" s="218"/>
      <c r="M118" s="219"/>
      <c r="N118" s="220"/>
      <c r="O118" s="220"/>
      <c r="P118" s="221">
        <f>P119</f>
        <v>0</v>
      </c>
      <c r="Q118" s="220"/>
      <c r="R118" s="221">
        <f>R119</f>
        <v>0</v>
      </c>
      <c r="S118" s="220"/>
      <c r="T118" s="222">
        <f>T119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23" t="s">
        <v>95</v>
      </c>
      <c r="AT118" s="224" t="s">
        <v>83</v>
      </c>
      <c r="AU118" s="224" t="s">
        <v>84</v>
      </c>
      <c r="AY118" s="223" t="s">
        <v>222</v>
      </c>
      <c r="BK118" s="225">
        <f>BK119</f>
        <v>0</v>
      </c>
    </row>
    <row r="119" s="12" customFormat="1" ht="22.8" customHeight="1">
      <c r="A119" s="12"/>
      <c r="B119" s="212"/>
      <c r="C119" s="213"/>
      <c r="D119" s="214" t="s">
        <v>83</v>
      </c>
      <c r="E119" s="226" t="s">
        <v>2759</v>
      </c>
      <c r="F119" s="226" t="s">
        <v>2760</v>
      </c>
      <c r="G119" s="213"/>
      <c r="H119" s="213"/>
      <c r="I119" s="216"/>
      <c r="J119" s="227">
        <f>BK119</f>
        <v>0</v>
      </c>
      <c r="K119" s="213"/>
      <c r="L119" s="218"/>
      <c r="M119" s="219"/>
      <c r="N119" s="220"/>
      <c r="O119" s="220"/>
      <c r="P119" s="221">
        <f>P120</f>
        <v>0</v>
      </c>
      <c r="Q119" s="220"/>
      <c r="R119" s="221">
        <f>R120</f>
        <v>0</v>
      </c>
      <c r="S119" s="220"/>
      <c r="T119" s="222">
        <f>T120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23" t="s">
        <v>95</v>
      </c>
      <c r="AT119" s="224" t="s">
        <v>83</v>
      </c>
      <c r="AU119" s="224" t="s">
        <v>92</v>
      </c>
      <c r="AY119" s="223" t="s">
        <v>222</v>
      </c>
      <c r="BK119" s="225">
        <f>BK120</f>
        <v>0</v>
      </c>
    </row>
    <row r="120" s="2" customFormat="1" ht="16.5" customHeight="1">
      <c r="A120" s="37"/>
      <c r="B120" s="38"/>
      <c r="C120" s="228" t="s">
        <v>92</v>
      </c>
      <c r="D120" s="228" t="s">
        <v>223</v>
      </c>
      <c r="E120" s="229" t="s">
        <v>2761</v>
      </c>
      <c r="F120" s="230" t="s">
        <v>2762</v>
      </c>
      <c r="G120" s="231" t="s">
        <v>2763</v>
      </c>
      <c r="H120" s="232">
        <v>1</v>
      </c>
      <c r="I120" s="233"/>
      <c r="J120" s="234">
        <f>ROUND(I120*H120,2)</f>
        <v>0</v>
      </c>
      <c r="K120" s="235"/>
      <c r="L120" s="43"/>
      <c r="M120" s="254" t="s">
        <v>1</v>
      </c>
      <c r="N120" s="255" t="s">
        <v>49</v>
      </c>
      <c r="O120" s="256"/>
      <c r="P120" s="257">
        <f>O120*H120</f>
        <v>0</v>
      </c>
      <c r="Q120" s="257">
        <v>0</v>
      </c>
      <c r="R120" s="257">
        <f>Q120*H120</f>
        <v>0</v>
      </c>
      <c r="S120" s="257">
        <v>0</v>
      </c>
      <c r="T120" s="258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240" t="s">
        <v>92</v>
      </c>
      <c r="AT120" s="240" t="s">
        <v>223</v>
      </c>
      <c r="AU120" s="240" t="s">
        <v>95</v>
      </c>
      <c r="AY120" s="15" t="s">
        <v>222</v>
      </c>
      <c r="BE120" s="241">
        <f>IF(N120="základní",J120,0)</f>
        <v>0</v>
      </c>
      <c r="BF120" s="241">
        <f>IF(N120="snížená",J120,0)</f>
        <v>0</v>
      </c>
      <c r="BG120" s="241">
        <f>IF(N120="zákl. přenesená",J120,0)</f>
        <v>0</v>
      </c>
      <c r="BH120" s="241">
        <f>IF(N120="sníž. přenesená",J120,0)</f>
        <v>0</v>
      </c>
      <c r="BI120" s="241">
        <f>IF(N120="nulová",J120,0)</f>
        <v>0</v>
      </c>
      <c r="BJ120" s="15" t="s">
        <v>92</v>
      </c>
      <c r="BK120" s="241">
        <f>ROUND(I120*H120,2)</f>
        <v>0</v>
      </c>
      <c r="BL120" s="15" t="s">
        <v>92</v>
      </c>
      <c r="BM120" s="240" t="s">
        <v>2764</v>
      </c>
    </row>
    <row r="121" s="2" customFormat="1" ht="6.96" customHeight="1">
      <c r="A121" s="37"/>
      <c r="B121" s="65"/>
      <c r="C121" s="66"/>
      <c r="D121" s="66"/>
      <c r="E121" s="66"/>
      <c r="F121" s="66"/>
      <c r="G121" s="66"/>
      <c r="H121" s="66"/>
      <c r="I121" s="66"/>
      <c r="J121" s="66"/>
      <c r="K121" s="66"/>
      <c r="L121" s="43"/>
      <c r="M121" s="37"/>
      <c r="O121" s="37"/>
      <c r="P121" s="37"/>
      <c r="Q121" s="37"/>
      <c r="R121" s="37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</sheetData>
  <sheetProtection sheet="1" autoFilter="0" formatColumns="0" formatRows="0" objects="1" scenarios="1" spinCount="100000" saltValue="FS8hi490I7YSut6WA0HXI4v04LdtfXTKPX0ECQy163Y6qOoaS80i9tRtFqQ+YgLiVjNiQSNGMYNt6E6YfAyLrg==" hashValue="BjDbFZ3FXzG8TaucfNwfqdfoUusY25TibO1HfoPt0IkYwV/ZTCzi2+qiopC8HD4KndXkAvlBuWi2T9K0otRcLQ==" algorithmName="SHA-512" password="CC35"/>
  <autoFilter ref="C116:K120"/>
  <mergeCells count="9">
    <mergeCell ref="E7:H7"/>
    <mergeCell ref="E9:H9"/>
    <mergeCell ref="E18:H18"/>
    <mergeCell ref="E27:H27"/>
    <mergeCell ref="E84:H84"/>
    <mergeCell ref="E86:H86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Dvořák Pavel</dc:creator>
  <cp:lastModifiedBy>Dvořák Pavel</cp:lastModifiedBy>
  <dcterms:created xsi:type="dcterms:W3CDTF">2024-10-31T09:35:08Z</dcterms:created>
  <dcterms:modified xsi:type="dcterms:W3CDTF">2024-10-31T09:35:34Z</dcterms:modified>
</cp:coreProperties>
</file>