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Rekapitulace" sheetId="1" r:id="rId1"/>
    <sheet name="SO 101" sheetId="2" r:id="rId2"/>
    <sheet name="SO 201" sheetId="3" r:id="rId3"/>
    <sheet name="SO 401" sheetId="4" r:id="rId4"/>
    <sheet name="VRN" sheetId="5" r:id="rId5"/>
  </sheets>
  <calcPr calcId="145621"/>
  <webPublishing codePage="0"/>
</workbook>
</file>

<file path=xl/calcChain.xml><?xml version="1.0" encoding="utf-8"?>
<calcChain xmlns="http://schemas.openxmlformats.org/spreadsheetml/2006/main">
  <c r="I53" i="5" l="1"/>
  <c r="O53" i="5" s="1"/>
  <c r="I49" i="5"/>
  <c r="O49" i="5" s="1"/>
  <c r="R48" i="5" s="1"/>
  <c r="O48" i="5" s="1"/>
  <c r="I44" i="5"/>
  <c r="O44" i="5" s="1"/>
  <c r="I40" i="5"/>
  <c r="O40" i="5" s="1"/>
  <c r="R39" i="5" s="1"/>
  <c r="O39" i="5" s="1"/>
  <c r="I35" i="5"/>
  <c r="O35" i="5" s="1"/>
  <c r="I31" i="5"/>
  <c r="O31" i="5" s="1"/>
  <c r="I27" i="5"/>
  <c r="O27" i="5" s="1"/>
  <c r="I23" i="5"/>
  <c r="O23" i="5" s="1"/>
  <c r="R22" i="5" s="1"/>
  <c r="O22" i="5" s="1"/>
  <c r="I18" i="5"/>
  <c r="O18" i="5" s="1"/>
  <c r="R17" i="5" s="1"/>
  <c r="O17" i="5" s="1"/>
  <c r="I13" i="5"/>
  <c r="O13" i="5" s="1"/>
  <c r="I9" i="5"/>
  <c r="O9" i="5" s="1"/>
  <c r="R8" i="5" s="1"/>
  <c r="O8" i="5" s="1"/>
  <c r="I158" i="4"/>
  <c r="O158" i="4" s="1"/>
  <c r="I154" i="4"/>
  <c r="O154" i="4" s="1"/>
  <c r="I150" i="4"/>
  <c r="O150" i="4" s="1"/>
  <c r="I145" i="4"/>
  <c r="O145" i="4" s="1"/>
  <c r="I141" i="4"/>
  <c r="O141" i="4" s="1"/>
  <c r="I137" i="4"/>
  <c r="O137" i="4" s="1"/>
  <c r="I133" i="4"/>
  <c r="O133" i="4" s="1"/>
  <c r="I129" i="4"/>
  <c r="O129" i="4" s="1"/>
  <c r="I125" i="4"/>
  <c r="O125" i="4" s="1"/>
  <c r="I121" i="4"/>
  <c r="O121" i="4" s="1"/>
  <c r="I117" i="4"/>
  <c r="O117" i="4" s="1"/>
  <c r="I113" i="4"/>
  <c r="O113" i="4" s="1"/>
  <c r="I109" i="4"/>
  <c r="O109" i="4" s="1"/>
  <c r="I105" i="4"/>
  <c r="O105" i="4" s="1"/>
  <c r="I101" i="4"/>
  <c r="O101" i="4" s="1"/>
  <c r="I97" i="4"/>
  <c r="O97" i="4" s="1"/>
  <c r="I93" i="4"/>
  <c r="O93" i="4" s="1"/>
  <c r="I89" i="4"/>
  <c r="O89" i="4" s="1"/>
  <c r="I85" i="4"/>
  <c r="O85" i="4" s="1"/>
  <c r="I81" i="4"/>
  <c r="O81" i="4" s="1"/>
  <c r="I77" i="4"/>
  <c r="O77" i="4" s="1"/>
  <c r="I73" i="4"/>
  <c r="O73" i="4" s="1"/>
  <c r="I68" i="4"/>
  <c r="O68" i="4" s="1"/>
  <c r="R67" i="4" s="1"/>
  <c r="O67" i="4" s="1"/>
  <c r="Q67" i="4"/>
  <c r="I67" i="4" s="1"/>
  <c r="I63" i="4"/>
  <c r="O63" i="4" s="1"/>
  <c r="R62" i="4" s="1"/>
  <c r="O62" i="4" s="1"/>
  <c r="Q62" i="4"/>
  <c r="I62" i="4"/>
  <c r="I58" i="4"/>
  <c r="O58" i="4" s="1"/>
  <c r="I54" i="4"/>
  <c r="O54" i="4" s="1"/>
  <c r="I50" i="4"/>
  <c r="O50" i="4" s="1"/>
  <c r="I46" i="4"/>
  <c r="O46" i="4" s="1"/>
  <c r="I42" i="4"/>
  <c r="O42" i="4" s="1"/>
  <c r="I37" i="4"/>
  <c r="O37" i="4" s="1"/>
  <c r="I33" i="4"/>
  <c r="O33" i="4" s="1"/>
  <c r="I29" i="4"/>
  <c r="O29" i="4" s="1"/>
  <c r="I25" i="4"/>
  <c r="O25" i="4" s="1"/>
  <c r="I21" i="4"/>
  <c r="O21" i="4" s="1"/>
  <c r="I17" i="4"/>
  <c r="O17" i="4" s="1"/>
  <c r="I13" i="4"/>
  <c r="O13" i="4" s="1"/>
  <c r="I9" i="4"/>
  <c r="O9" i="4" s="1"/>
  <c r="Q8" i="4"/>
  <c r="I8" i="4" s="1"/>
  <c r="I222" i="3"/>
  <c r="O222" i="3" s="1"/>
  <c r="I218" i="3"/>
  <c r="O218" i="3" s="1"/>
  <c r="I214" i="3"/>
  <c r="O214" i="3" s="1"/>
  <c r="R213" i="3" s="1"/>
  <c r="O213" i="3" s="1"/>
  <c r="I209" i="3"/>
  <c r="O209" i="3" s="1"/>
  <c r="I205" i="3"/>
  <c r="O205" i="3" s="1"/>
  <c r="I200" i="3"/>
  <c r="O200" i="3" s="1"/>
  <c r="I196" i="3"/>
  <c r="O196" i="3" s="1"/>
  <c r="I192" i="3"/>
  <c r="O192" i="3" s="1"/>
  <c r="I188" i="3"/>
  <c r="O188" i="3" s="1"/>
  <c r="I184" i="3"/>
  <c r="O184" i="3" s="1"/>
  <c r="I180" i="3"/>
  <c r="O180" i="3" s="1"/>
  <c r="I176" i="3"/>
  <c r="O176" i="3" s="1"/>
  <c r="I172" i="3"/>
  <c r="O172" i="3" s="1"/>
  <c r="I168" i="3"/>
  <c r="O168" i="3" s="1"/>
  <c r="I164" i="3"/>
  <c r="O164" i="3" s="1"/>
  <c r="I160" i="3"/>
  <c r="O160" i="3" s="1"/>
  <c r="I156" i="3"/>
  <c r="O156" i="3" s="1"/>
  <c r="I151" i="3"/>
  <c r="O151" i="3" s="1"/>
  <c r="R150" i="3" s="1"/>
  <c r="O150" i="3" s="1"/>
  <c r="Q150" i="3"/>
  <c r="I150" i="3"/>
  <c r="I146" i="3"/>
  <c r="O146" i="3" s="1"/>
  <c r="R145" i="3" s="1"/>
  <c r="O145" i="3" s="1"/>
  <c r="I141" i="3"/>
  <c r="O141" i="3" s="1"/>
  <c r="I137" i="3"/>
  <c r="O137" i="3" s="1"/>
  <c r="I133" i="3"/>
  <c r="O133" i="3" s="1"/>
  <c r="I129" i="3"/>
  <c r="O129" i="3" s="1"/>
  <c r="I125" i="3"/>
  <c r="O125" i="3" s="1"/>
  <c r="I121" i="3"/>
  <c r="O121" i="3" s="1"/>
  <c r="I116" i="3"/>
  <c r="O116" i="3" s="1"/>
  <c r="I112" i="3"/>
  <c r="O112" i="3" s="1"/>
  <c r="I107" i="3"/>
  <c r="O107" i="3" s="1"/>
  <c r="I103" i="3"/>
  <c r="O103" i="3" s="1"/>
  <c r="I99" i="3"/>
  <c r="O99" i="3" s="1"/>
  <c r="I95" i="3"/>
  <c r="O95" i="3" s="1"/>
  <c r="I91" i="3"/>
  <c r="O91" i="3" s="1"/>
  <c r="I87" i="3"/>
  <c r="O87" i="3" s="1"/>
  <c r="I82" i="3"/>
  <c r="O82" i="3" s="1"/>
  <c r="I78" i="3"/>
  <c r="Q73" i="3" s="1"/>
  <c r="I73" i="3" s="1"/>
  <c r="I74" i="3"/>
  <c r="O74" i="3" s="1"/>
  <c r="I69" i="3"/>
  <c r="O69" i="3" s="1"/>
  <c r="I65" i="3"/>
  <c r="O65" i="3" s="1"/>
  <c r="I61" i="3"/>
  <c r="O61" i="3" s="1"/>
  <c r="I57" i="3"/>
  <c r="O57" i="3" s="1"/>
  <c r="I53" i="3"/>
  <c r="O53" i="3" s="1"/>
  <c r="I49" i="3"/>
  <c r="O49" i="3" s="1"/>
  <c r="I45" i="3"/>
  <c r="O45" i="3" s="1"/>
  <c r="I41" i="3"/>
  <c r="O41" i="3" s="1"/>
  <c r="I37" i="3"/>
  <c r="O37" i="3" s="1"/>
  <c r="I33" i="3"/>
  <c r="O33" i="3" s="1"/>
  <c r="I29" i="3"/>
  <c r="O29" i="3" s="1"/>
  <c r="I25" i="3"/>
  <c r="O25" i="3" s="1"/>
  <c r="I21" i="3"/>
  <c r="O21" i="3" s="1"/>
  <c r="I17" i="3"/>
  <c r="O17" i="3" s="1"/>
  <c r="I13" i="3"/>
  <c r="O13" i="3" s="1"/>
  <c r="I9" i="3"/>
  <c r="O9" i="3" s="1"/>
  <c r="I258" i="2"/>
  <c r="O258" i="2" s="1"/>
  <c r="I254" i="2"/>
  <c r="O254" i="2" s="1"/>
  <c r="I250" i="2"/>
  <c r="O250" i="2" s="1"/>
  <c r="I246" i="2"/>
  <c r="O246" i="2" s="1"/>
  <c r="I242" i="2"/>
  <c r="O242" i="2" s="1"/>
  <c r="I238" i="2"/>
  <c r="Q233" i="2" s="1"/>
  <c r="I233" i="2" s="1"/>
  <c r="I234" i="2"/>
  <c r="O234" i="2" s="1"/>
  <c r="I229" i="2"/>
  <c r="O229" i="2" s="1"/>
  <c r="I225" i="2"/>
  <c r="O225" i="2" s="1"/>
  <c r="I221" i="2"/>
  <c r="O221" i="2" s="1"/>
  <c r="I217" i="2"/>
  <c r="O217" i="2" s="1"/>
  <c r="I213" i="2"/>
  <c r="O213" i="2" s="1"/>
  <c r="I209" i="2"/>
  <c r="O209" i="2" s="1"/>
  <c r="I205" i="2"/>
  <c r="O205" i="2" s="1"/>
  <c r="I201" i="2"/>
  <c r="O201" i="2" s="1"/>
  <c r="I196" i="2"/>
  <c r="O196" i="2" s="1"/>
  <c r="R195" i="2" s="1"/>
  <c r="O195" i="2" s="1"/>
  <c r="Q195" i="2"/>
  <c r="I195" i="2" s="1"/>
  <c r="I191" i="2"/>
  <c r="O191" i="2" s="1"/>
  <c r="I187" i="2"/>
  <c r="O187" i="2" s="1"/>
  <c r="I183" i="2"/>
  <c r="O183" i="2" s="1"/>
  <c r="I178" i="2"/>
  <c r="O178" i="2" s="1"/>
  <c r="I174" i="2"/>
  <c r="O174" i="2" s="1"/>
  <c r="I170" i="2"/>
  <c r="O170" i="2" s="1"/>
  <c r="I166" i="2"/>
  <c r="O166" i="2" s="1"/>
  <c r="I162" i="2"/>
  <c r="O162" i="2" s="1"/>
  <c r="I158" i="2"/>
  <c r="O158" i="2" s="1"/>
  <c r="I154" i="2"/>
  <c r="O154" i="2" s="1"/>
  <c r="I150" i="2"/>
  <c r="O150" i="2" s="1"/>
  <c r="I146" i="2"/>
  <c r="O146" i="2" s="1"/>
  <c r="I142" i="2"/>
  <c r="O142" i="2" s="1"/>
  <c r="I138" i="2"/>
  <c r="O138" i="2" s="1"/>
  <c r="I134" i="2"/>
  <c r="O134" i="2" s="1"/>
  <c r="I130" i="2"/>
  <c r="O130" i="2" s="1"/>
  <c r="I126" i="2"/>
  <c r="O126" i="2" s="1"/>
  <c r="I122" i="2"/>
  <c r="O122" i="2" s="1"/>
  <c r="I118" i="2"/>
  <c r="O118" i="2" s="1"/>
  <c r="I114" i="2"/>
  <c r="O114" i="2" s="1"/>
  <c r="I110" i="2"/>
  <c r="O110" i="2" s="1"/>
  <c r="I106" i="2"/>
  <c r="O106" i="2" s="1"/>
  <c r="I102" i="2"/>
  <c r="O102" i="2" s="1"/>
  <c r="I98" i="2"/>
  <c r="O98" i="2" s="1"/>
  <c r="I94" i="2"/>
  <c r="O94" i="2" s="1"/>
  <c r="I90" i="2"/>
  <c r="O90" i="2" s="1"/>
  <c r="I86" i="2"/>
  <c r="O86" i="2" s="1"/>
  <c r="I82" i="2"/>
  <c r="O82" i="2" s="1"/>
  <c r="I78" i="2"/>
  <c r="O78" i="2" s="1"/>
  <c r="I74" i="2"/>
  <c r="O74" i="2" s="1"/>
  <c r="R73" i="2" s="1"/>
  <c r="O73" i="2" s="1"/>
  <c r="I69" i="2"/>
  <c r="O69" i="2" s="1"/>
  <c r="I65" i="2"/>
  <c r="O65" i="2" s="1"/>
  <c r="I61" i="2"/>
  <c r="O61" i="2" s="1"/>
  <c r="I57" i="2"/>
  <c r="O57" i="2" s="1"/>
  <c r="I53" i="2"/>
  <c r="O53" i="2" s="1"/>
  <c r="I49" i="2"/>
  <c r="O49" i="2" s="1"/>
  <c r="I45" i="2"/>
  <c r="O45" i="2" s="1"/>
  <c r="I41" i="2"/>
  <c r="O41" i="2" s="1"/>
  <c r="I37" i="2"/>
  <c r="O37" i="2" s="1"/>
  <c r="I33" i="2"/>
  <c r="O33" i="2" s="1"/>
  <c r="I29" i="2"/>
  <c r="O29" i="2" s="1"/>
  <c r="I25" i="2"/>
  <c r="O25" i="2" s="1"/>
  <c r="I21" i="2"/>
  <c r="O21" i="2" s="1"/>
  <c r="I17" i="2"/>
  <c r="O17" i="2" s="1"/>
  <c r="I13" i="2"/>
  <c r="O13" i="2" s="1"/>
  <c r="I9" i="2"/>
  <c r="O9" i="2" s="1"/>
  <c r="R8" i="2" s="1"/>
  <c r="O8" i="2" s="1"/>
  <c r="R86" i="3" l="1"/>
  <c r="O86" i="3" s="1"/>
  <c r="R120" i="3"/>
  <c r="O120" i="3" s="1"/>
  <c r="R182" i="2"/>
  <c r="O182" i="2" s="1"/>
  <c r="R149" i="4"/>
  <c r="O149" i="4" s="1"/>
  <c r="R155" i="3"/>
  <c r="O155" i="3" s="1"/>
  <c r="R8" i="4"/>
  <c r="O8" i="4" s="1"/>
  <c r="O2" i="4" s="1"/>
  <c r="D12" i="1" s="1"/>
  <c r="R41" i="4"/>
  <c r="O41" i="4" s="1"/>
  <c r="O2" i="5"/>
  <c r="D13" i="1" s="1"/>
  <c r="R8" i="3"/>
  <c r="O8" i="3" s="1"/>
  <c r="R200" i="2"/>
  <c r="O200" i="2" s="1"/>
  <c r="R111" i="3"/>
  <c r="O111" i="3" s="1"/>
  <c r="R204" i="3"/>
  <c r="O204" i="3" s="1"/>
  <c r="R72" i="4"/>
  <c r="O72" i="4" s="1"/>
  <c r="Q73" i="2"/>
  <c r="I73" i="2" s="1"/>
  <c r="Q86" i="3"/>
  <c r="I86" i="3" s="1"/>
  <c r="Q145" i="3"/>
  <c r="I145" i="3" s="1"/>
  <c r="Q213" i="3"/>
  <c r="I213" i="3" s="1"/>
  <c r="Q41" i="4"/>
  <c r="I41" i="4" s="1"/>
  <c r="I3" i="4" s="1"/>
  <c r="C12" i="1" s="1"/>
  <c r="E12" i="1" s="1"/>
  <c r="Q111" i="3"/>
  <c r="I111" i="3" s="1"/>
  <c r="Q120" i="3"/>
  <c r="I120" i="3" s="1"/>
  <c r="Q204" i="3"/>
  <c r="I204" i="3" s="1"/>
  <c r="Q8" i="5"/>
  <c r="I8" i="5" s="1"/>
  <c r="I3" i="5" s="1"/>
  <c r="C13" i="1" s="1"/>
  <c r="E13" i="1" s="1"/>
  <c r="Q17" i="5"/>
  <c r="I17" i="5" s="1"/>
  <c r="Q182" i="2"/>
  <c r="I182" i="2" s="1"/>
  <c r="Q48" i="5"/>
  <c r="I48" i="5" s="1"/>
  <c r="Q8" i="2"/>
  <c r="I8" i="2" s="1"/>
  <c r="Q200" i="2"/>
  <c r="I200" i="2" s="1"/>
  <c r="Q8" i="3"/>
  <c r="I8" i="3" s="1"/>
  <c r="I3" i="3" s="1"/>
  <c r="C11" i="1" s="1"/>
  <c r="Q72" i="4"/>
  <c r="I72" i="4" s="1"/>
  <c r="Q39" i="5"/>
  <c r="I39" i="5" s="1"/>
  <c r="O238" i="2"/>
  <c r="R233" i="2" s="1"/>
  <c r="O233" i="2" s="1"/>
  <c r="O78" i="3"/>
  <c r="R73" i="3" s="1"/>
  <c r="O73" i="3" s="1"/>
  <c r="Q149" i="4"/>
  <c r="I149" i="4" s="1"/>
  <c r="Q155" i="3"/>
  <c r="I155" i="3" s="1"/>
  <c r="Q22" i="5"/>
  <c r="I22" i="5" s="1"/>
  <c r="O2" i="2" l="1"/>
  <c r="D10" i="1" s="1"/>
  <c r="I3" i="2"/>
  <c r="C10" i="1" s="1"/>
  <c r="O2" i="3"/>
  <c r="D11" i="1" s="1"/>
  <c r="E11" i="1" s="1"/>
  <c r="C6" i="1" l="1"/>
  <c r="E10" i="1"/>
  <c r="C7" i="1" s="1"/>
</calcChain>
</file>

<file path=xl/sharedStrings.xml><?xml version="1.0" encoding="utf-8"?>
<sst xmlns="http://schemas.openxmlformats.org/spreadsheetml/2006/main" count="2548" uniqueCount="702">
  <si>
    <t>Firma: Ing. Jan Henig</t>
  </si>
  <si>
    <t>Rekapitulace ceny</t>
  </si>
  <si>
    <t>Stavba: CT3-Stod - Cyklotrasa č.3, Stod - úsek E2 včetně lávky přes Radbuzu</t>
  </si>
  <si>
    <t>Varianta: 1 - Výběrové řízení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</si>
  <si>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</si>
  <si>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</si>
  <si>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</si>
  <si>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</si>
  <si>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</si>
  <si>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</si>
  <si>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</si>
  <si>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</si>
  <si>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</si>
  <si>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</si>
  <si>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</si>
  <si>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CT3-Stod</t>
  </si>
  <si>
    <t>Cyklotrasa č.3, Stod - úsek E2 včetně lávky přes Radbuzu</t>
  </si>
  <si>
    <t>O</t>
  </si>
  <si>
    <t>Rozpočet:</t>
  </si>
  <si>
    <t>Zatřídění CZ-CPA:</t>
  </si>
  <si>
    <t>42.11.20</t>
  </si>
  <si>
    <t>Výstavba dálnic, silnic, ulic a jiných cest pro vozidla a pěší a letištních drah</t>
  </si>
  <si>
    <t>c_czcpa</t>
  </si>
  <si>
    <t>0,00</t>
  </si>
  <si>
    <t>15,00</t>
  </si>
  <si>
    <t>21,00</t>
  </si>
  <si>
    <t>3</t>
  </si>
  <si>
    <t>1</t>
  </si>
  <si>
    <t>2</t>
  </si>
  <si>
    <t>SO 101</t>
  </si>
  <si>
    <t>Cyklostezka</t>
  </si>
  <si>
    <t>Typ</t>
  </si>
  <si>
    <t>0</t>
  </si>
  <si>
    <t>Poř. číslo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</si>
  <si>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</si>
  <si>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</si>
  <si>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</si>
  <si>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</si>
  <si>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</si>
  <si>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</si>
  <si>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</si>
  <si>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</si>
  <si>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</si>
  <si>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</si>
  <si>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</si>
  <si>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</si>
  <si>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</si>
  <si>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Cenová soustava</t>
  </si>
  <si>
    <t>11</t>
  </si>
  <si>
    <t>SD</t>
  </si>
  <si>
    <t>Všeobecné konstrukce a práce</t>
  </si>
  <si>
    <t>P</t>
  </si>
  <si>
    <t>014102</t>
  </si>
  <si>
    <t>POPLATKY ZA SKLÁDKU - zemina a kamení</t>
  </si>
  <si>
    <t>T</t>
  </si>
  <si>
    <t>2023_OTSKP</t>
  </si>
  <si>
    <t>PP</t>
  </si>
  <si>
    <t>- předání oprávněné osobě nebo použití ke konečné úpravě terénu nebo zemníku</t>
  </si>
  <si>
    <t>VV</t>
  </si>
  <si>
    <t>((254.1*8,0+96,4+62,1)+(91,2+94,9)+347)*0,1*1,8+((209.1*4,5)*0,3+(7,0*3,5)*0,3+(209.1*4,5+18,6+13,8+341,0)*0,5+(7,0*3,5)*0,5 - (476,795+52,48))*1,8=1 264,005 [A]</t>
  </si>
  <si>
    <t>TS</t>
  </si>
  <si>
    <t>zahrnuje veškeré poplatky provozovateli skládky související s uložením odpadu na skládce.</t>
  </si>
  <si>
    <t>POPLATKY ZA SKLÁDKU - beton</t>
  </si>
  <si>
    <t>- kat.č. odpadu  17 01 01 Beton 
- předat oprávněné osobě k recyklaci</t>
  </si>
  <si>
    <t>(11,6+6,2+11,6+6,2)*0,25*0,35*2,60+9,1*2,6+172,3*0,5*0,2*2,6=76,557 [A]</t>
  </si>
  <si>
    <t>POPLATKY ZA SKLÁDKU - směsný stav. a demol. odpad</t>
  </si>
  <si>
    <t>- kat.č. odpadu 17 09 04 Směsné stavební a demoliční odpady neuvedené pod čísly 17 09 01, 17 09 02 a 17 09 03</t>
  </si>
  <si>
    <t/>
  </si>
  <si>
    <t>POPLATKY ZA SKLÁDKU - dřevo</t>
  </si>
  <si>
    <t>- kat.č. odpadu 17 02 01 Dřevo 
- odstraněné křoviny a dále nevyužitelné pařezy</t>
  </si>
  <si>
    <t>786,2*0,1+(24*0,15+5*0,25+28*0,1)=86,270 [A]</t>
  </si>
  <si>
    <t>02620</t>
  </si>
  <si>
    <t>ZKOUŠENÍ KONSTRUKCÍ A PRACÍ NEZÁVISLOU ZKUŠEBNOU - zhutnění</t>
  </si>
  <si>
    <t>KPL</t>
  </si>
  <si>
    <t>- zkoušky zhutnění  modulu Edef2  statickou těžkou zátěžovou deskou  na pláni a nestmelených konstrukčních vrtsvách vozovek dle požadavku a umístění dle zadavatele</t>
  </si>
  <si>
    <t>9+3=12,000 [A]</t>
  </si>
  <si>
    <t>zahrnuje veškeré náklady spojené s objednatelem požadovanými zkouškami</t>
  </si>
  <si>
    <t>ZKOUŠENÍ KONSTRUKCÍ A PRACÍ NEZÁVISLOU ZKUŠEBNOU - rozbor zemin</t>
  </si>
  <si>
    <t>- rozbor vytěžených zemin pro další znovuvyužití pro zasypávání a  úpravu terénu dle vyhlášky č.273/2021 v platném znění</t>
  </si>
  <si>
    <t>3+1=4,000 [A]</t>
  </si>
  <si>
    <t>7</t>
  </si>
  <si>
    <t>02710</t>
  </si>
  <si>
    <t>POMOC PRÁCE ZŘÍZ NEBO ZAJIŠŤ OBJÍŽĎKY A PŘÍSTUP CESTY</t>
  </si>
  <si>
    <t>zahrnuje veškeré náklady spojené s objednatelem požadovanými zařízeními</t>
  </si>
  <si>
    <t>8</t>
  </si>
  <si>
    <t>02730</t>
  </si>
  <si>
    <t>POMOC PRÁCE ZŘÍZ NEBO ZAJIŠŤ OCHRANU INŽENÝRSKÝCH SÍTÍ</t>
  </si>
  <si>
    <t>02910</t>
  </si>
  <si>
    <t>OSTATNÍ POŽADAVKY - ZEMĚMĚŘIČSKÁ MĚŘENÍ</t>
  </si>
  <si>
    <t>- vytýčení SO101</t>
  </si>
  <si>
    <t>zahrnuje veškeré náklady spojené s objednatelem požadovanými pracemi,  
- pro stanovení orientační investorské ceny určete jednotkovou cenu jako 1% odhadované ceny stavby</t>
  </si>
  <si>
    <t>029113</t>
  </si>
  <si>
    <t>OSTATNÍ POŽADAVKY - GEODETICKÉ ZAMĚŘENÍ - CELKY</t>
  </si>
  <si>
    <t>KUS</t>
  </si>
  <si>
    <t>- skutečné provedení SO 101</t>
  </si>
  <si>
    <t>zahrnuje veškeré náklady spojené s objednatelem požadovanými pracemi</t>
  </si>
  <si>
    <t>02920</t>
  </si>
  <si>
    <t>OSTATNÍ POŽADAVKY - OCHRANA ŽIVOTNÍHO PROSTŘEDÍ</t>
  </si>
  <si>
    <t>- zahranuje veškeré požadavky spojené s ochrannou životního prostředí včetně ochrany ZPF, vodních zdrojů, zeleně, přírody a krajiny, vodního toku apod.</t>
  </si>
  <si>
    <t>12</t>
  </si>
  <si>
    <t>02940</t>
  </si>
  <si>
    <t>OSTATNÍ POŽADAVKY - VYPRACOVÁNÍ DOKUMENTACE SKUTEČNÉHO PROVEDENÍ</t>
  </si>
  <si>
    <t>- dokumentace skutečného provedení objektu SO101 vybraného zhotovitele stavby</t>
  </si>
  <si>
    <t>13</t>
  </si>
  <si>
    <t>02943</t>
  </si>
  <si>
    <t>OSTATNÍ POŽADAVKY - VYPRACOVÁNÍ RDS</t>
  </si>
  <si>
    <t>- vypracování veškeré realizační, výrobní a montážní  dokumentace vybraným zhotovitelem stavby</t>
  </si>
  <si>
    <t>14</t>
  </si>
  <si>
    <t>02944</t>
  </si>
  <si>
    <t>OSTAT POŽADAVKY - DOKUMENTACE SKUTEČ PROVEDENÍ V DIGIT FORMĚ</t>
  </si>
  <si>
    <t>15</t>
  </si>
  <si>
    <t>02945</t>
  </si>
  <si>
    <t>OSTAT POŽADAVKY - GEOMETRICKÝ PLÁN</t>
  </si>
  <si>
    <t>HM</t>
  </si>
  <si>
    <t>položka zahrnuje:        
- přípravu podkladů, vyhotovení žádosti pro vklad na katastrální úřad 
- polní práce spojené s vyhotovením geometrického plánu 
- výpočetní a grafické kancelářské práce 
- úřední ověření výsledného elaborátu 
- schválení návrhu vkladu do katastru nemovitostí příslušným katastrálním úřadem</t>
  </si>
  <si>
    <t>16</t>
  </si>
  <si>
    <t>02991</t>
  </si>
  <si>
    <t>OSTATNÍ POŽADAVKY - INFORMAČNÍ TABULE</t>
  </si>
  <si>
    <t>- informační tabule, tabule BOZP apod.</t>
  </si>
  <si>
    <t>položka zahrnuje: 
- dodání a osazení informačních tabulí v předepsaném provedení a množství s obsahem předepsaným zadavatelem 
- veškeré nosné a upevňovací konstrukce 
- základové konstrukce včetně nutných zemních prací 
- demontáž a odvoz po skončení platnosti 
- případně nutné opravy poškozených čátí během platnosti</t>
  </si>
  <si>
    <t>Zemní práce</t>
  </si>
  <si>
    <t>17</t>
  </si>
  <si>
    <t>11110</t>
  </si>
  <si>
    <t>ODSTRANĚNÍ TRAVIN</t>
  </si>
  <si>
    <t>M2</t>
  </si>
  <si>
    <t>(254.1*8,0+96,4+62,1)+(91,2+94,9)+347=2 724,400 [A]</t>
  </si>
  <si>
    <t>odstranění travin bez ohledu na způsob provedení 
přemístění travin s uložením na hromady</t>
  </si>
  <si>
    <t>18</t>
  </si>
  <si>
    <t>111208</t>
  </si>
  <si>
    <t>ODSTRANĚNÍ KŘOVIN S ODVOZEM DO 20KM</t>
  </si>
  <si>
    <t>(171,6+457,8)+(93,5+63,3)=786,200 [A]</t>
  </si>
  <si>
    <t>odstranění křovin a stromů do průměru 100 mm 
doprava dřevin na předepsanou vzdálenost 
spálení na hromadách nebo štěpkování</t>
  </si>
  <si>
    <t>19</t>
  </si>
  <si>
    <t>11130</t>
  </si>
  <si>
    <t>SEJMUTÍ DRNU</t>
  </si>
  <si>
    <t>vč. dopravy</t>
  </si>
  <si>
    <t>včetně vodorovné dopravy  a uložení na skládku</t>
  </si>
  <si>
    <t>20</t>
  </si>
  <si>
    <t>112018</t>
  </si>
  <si>
    <t>KÁCENÍ STROMŮ D KMENE DO 0,5M S ODSTRANĚNÍM PAŘEZŮ, ODVOZ DO 20KM</t>
  </si>
  <si>
    <t>- využitelnou dřevní hmotu ponechat vlastníkovi pozemku na stanoveném místě nebo poskytnout k dalšímu využití dle podmínek zadavatele</t>
  </si>
  <si>
    <t>19+5=24,000 [A]</t>
  </si>
  <si>
    <t>Kácení stromů se měří v [ks] poražených stromů (průměr stromů se měří ve výšce 1,3m nad terénem) a zahrnuje zejména: 
- poražení stromu a osekání větví 
- štěpkování ve stanoveném rozsahu 
- dopravu a uložení kmenů, případné další práce s nimi dle pokynů zadávací dokumentace 
Odstranění pařezů se měří v [ks] vytrhaných nebo vykopaných pařezů a zahrnuje zejména: 
- vytrhání nebo vykopání pařezů 
- veškeré zemní práce spojené s odstraněním pařezů 
- dopravu a uložení pařezů, případně další práce s nimi dle pokynů zadávací dokumentace 
- zásyp jam po pařezech</t>
  </si>
  <si>
    <t>21</t>
  </si>
  <si>
    <t>112028</t>
  </si>
  <si>
    <t>KÁCENÍ STROMŮ D KMENE DO 0,9M S ODSTRANĚNÍM PAŘEZŮ, ODVOZ DO 20KM</t>
  </si>
  <si>
    <t>5=5,000 [A]</t>
  </si>
  <si>
    <t>22</t>
  </si>
  <si>
    <t>112048</t>
  </si>
  <si>
    <t>KÁCENÍ STROMŮ D KMENE DO 0,3M S ODSTRANĚNÍM PAŘEZŮ, ODVOZ DO 20KM</t>
  </si>
  <si>
    <t>5+23=28,000 [A]</t>
  </si>
  <si>
    <t>23</t>
  </si>
  <si>
    <t>11252</t>
  </si>
  <si>
    <t>ODSTRANĚNÍ PAŘEZŮ FRÉZOVÁNÍM D DO 0,9M</t>
  </si>
  <si>
    <t>- stávající pařezy již dříve pokácených dřevin</t>
  </si>
  <si>
    <t>1+1=2,000 [A]</t>
  </si>
  <si>
    <t>Frézování pařezů se měří v [ks] frézovaných pařezů, průměr pařezu je uvažován dle stromu ve výšce 1,3m nad terénem, u stávajícího pařezu se stanoví jako změřený průměr vynásobený (zmenšený) koeficientem 1/1,38. 
 Položka zahrnuje zejména: 
- frézování do hloubky 20cm pod úroveň terénu 
- veškeré drobné zemní práce spojené s frézováním pařezů 
- případně další práce s nimi dle pokynů zadávací dokumentace.</t>
  </si>
  <si>
    <t>24</t>
  </si>
  <si>
    <t>11352A</t>
  </si>
  <si>
    <t>ODSTRANĚNÍ CHODNÍKOVÝCH A SILNIČNÍCH OBRUBNÍKŮ BETONOVÝCH - BEZ DOPRAVY</t>
  </si>
  <si>
    <t>M</t>
  </si>
  <si>
    <t>11,6+6,2+11,6+6,2=35,600 [A]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</si>
  <si>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</si>
  <si>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25</t>
  </si>
  <si>
    <t>11352B</t>
  </si>
  <si>
    <t>ODSTRANĚNÍ CHODNÍKOVÝCH A SILNIČNÍCH OBRUBNÍKŮ BETONOVÝCH - DOPRAVA</t>
  </si>
  <si>
    <t>tkm</t>
  </si>
  <si>
    <t>- odvoz suti do 20 km</t>
  </si>
  <si>
    <t>(11,6+6,2+11,6+6,2)*0,25*0,35*2,60*20=161,980 [A]</t>
  </si>
  <si>
    <t>Položka zahrnuje samostatnou dopravu suti a vybouraných hmot. Množství se určí jako součin hmotnosti [t] a požadované vzdálenosti [km].</t>
  </si>
  <si>
    <t>26</t>
  </si>
  <si>
    <t>11513</t>
  </si>
  <si>
    <t>ČERPÁNÍ VODY DO 2000 L/MIN</t>
  </si>
  <si>
    <t>HOD</t>
  </si>
  <si>
    <t>30*24=720,000 [A]</t>
  </si>
  <si>
    <t>Položka čerpání vody na povrchu zahrnuje i potrubí, pohotovost záložní čerpací soupravy a zřízení čerpací jímky. Součástí položky je také následná demontáž a likvidace těchto zařízení</t>
  </si>
  <si>
    <t>27</t>
  </si>
  <si>
    <t>12110</t>
  </si>
  <si>
    <t>SEJMUTÍ ORNICE NEBO LESNÍ PŮDY</t>
  </si>
  <si>
    <t>M3</t>
  </si>
  <si>
    <t>- kompletně využít zpět v rámci stavby</t>
  </si>
  <si>
    <t>(254.1*8,0+96,4+62,1)*0,15+(91,2+94,9)*0,15+347*0,15=408,660 [A]</t>
  </si>
  <si>
    <t>položka zahrnuje sejmutí ornice bez ohledu na tloušťku vrstvy a její vodorovnou dopravu na dočasnou skládku 
nezahrnuje uložení na trvalou skládku</t>
  </si>
  <si>
    <t>28</t>
  </si>
  <si>
    <t>12373</t>
  </si>
  <si>
    <t>ODKOP PRO SPOD STAVBU SILNIC A ŽELEZNIC TŘ. I</t>
  </si>
  <si>
    <t>- vhodnou zeminu uložit na dočasnou skládku pro násypy a zpětné zásypy a dosypávky</t>
  </si>
  <si>
    <t>(209.1*4,5)*0,3+(7,0*3,5)*0,3=289,635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</si>
  <si>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</si>
  <si>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29</t>
  </si>
  <si>
    <t>ODKOP PRO SPOD STAVBU SILNIC A ŽELEZNIC TŘ. I (aktivní zóna)</t>
  </si>
  <si>
    <t>- výměna nevhodné zeminy v aktivní zóně 
- provedení a rozsah nutno předem odsouhlasit technickým dozorem stavebníka (TDS) 
- realizovaný rozsah položky nutno doložit geodetickým zaměřením a odsouhlasit technickým dozorem stavebníka (TDS)</t>
  </si>
  <si>
    <t>(209.1*4,5+18,6+13,8+341,0)*0,5+(7,0*3,5)*0,5=669,425 [A]</t>
  </si>
  <si>
    <t>30</t>
  </si>
  <si>
    <t>123739</t>
  </si>
  <si>
    <t>PŘÍPLATEK ZA DALŠÍ 1KM DOPRAVY ZEMINY</t>
  </si>
  <si>
    <t>- odvoz zemin do 20 km</t>
  </si>
  <si>
    <t>((209.1*4,5)*0,3+(7,0*3,5)*0,3+(209.1*4,5+18,6+13,8+341,0)*0,5+(7,0*3,5)*0,5 - (476,795+52,48))*20=8 595,700 [A]</t>
  </si>
  <si>
    <t>položka zahrnuje příplatek k vodorovnému přemístění zeminy za každý další 1km nad 20km</t>
  </si>
  <si>
    <t>31</t>
  </si>
  <si>
    <t>171106</t>
  </si>
  <si>
    <t>ULOŽENÍ SYPANINY DO NÁSYPŮ SE ZHUTNĚNÍM NA 103% PS</t>
  </si>
  <si>
    <t>(103,5+69,5)*0,5*0,9*1,1+(341,0+167,0)*0,5*1,4*1,1=476,795 [A]</t>
  </si>
  <si>
    <t>položka zahrnuje: 
- kompletní provedení zemní konstrukce vč. výběru vhodného materiálu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ruční hutnění a výplň jam a prohlubní v podloží 
- úprava, očištění, ochrana a zhutnění podloží 
- svahování, hutnění a uzavírání povrchů svahů 
- zřízení lavic na svazích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</si>
  <si>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32</t>
  </si>
  <si>
    <t>17120</t>
  </si>
  <si>
    <t>ULOŽENÍ SYPANINY DO NÁSYPŮ A NA SKLÁDKY BEZ ZHUTNĚNÍ</t>
  </si>
  <si>
    <t>- dočasná skládka během stavby ornice a zeminy pro použití zpět do stavby</t>
  </si>
  <si>
    <t>(476,795+52,48)+408,66=937,935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</si>
  <si>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</si>
  <si>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33</t>
  </si>
  <si>
    <t>17180</t>
  </si>
  <si>
    <t>ULOŽENÍ SYPANINY DO NÁSYPŮ Z NAKUPOVANÝCH MATERIÁLŮ</t>
  </si>
  <si>
    <t>- vhodná náhrada nevhodné zeminy v aktivní zóně 
- zásypy přechodových oblastí za opěrami 
- provedení a rozsah nutno předem odsouhlasit technickým dozorem stavebníka (TDS) 
- realizovaný rozsah položky nutno doložit geodetickým zaměřením a odsouhlasit technickým dozorem stavebníka (TDS) 
- vhodný nakupovaný dobře hutnitelný nenamrzavý materiál (přepoklad těžené nakupované kamenivo z lomu vhodné zrnitosti)</t>
  </si>
  <si>
    <t>(209.1*4,5+18,6+13,8+341,0+9,5*7,1+41,0*7,1)*0,5+(7,0*3,5)*0,5+15,5*3,0+15,0*3,0=940,200 [A]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</si>
  <si>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</si>
  <si>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34</t>
  </si>
  <si>
    <t>17310</t>
  </si>
  <si>
    <t>ZEMNÍ KRAJNICE A DOSYPÁVKY SE ZHUTNĚNÍM</t>
  </si>
  <si>
    <t>254,1*2*0,1+8,3*2*0,1=52,480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</si>
  <si>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</si>
  <si>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35</t>
  </si>
  <si>
    <t>18110</t>
  </si>
  <si>
    <t>ÚPRAVA PLÁNĚ SE ZHUTNĚNÍM V HORNINĚ TŘ. I</t>
  </si>
  <si>
    <t>- úprava pláně konstrukcí vozovek a aktivní zóny</t>
  </si>
  <si>
    <t>((209.1*4,5+18,6+13,8+341,0+9,5*7,1+41,0*7,1)+(7,0*3,5))+254,1*4,5+8,3*3,5+347=3 216,900 [A]</t>
  </si>
  <si>
    <t>položka zahrnuje úpravu pláně včetně vyrovnání výškových rozdílů. Míru zhutnění určuje projekt.</t>
  </si>
  <si>
    <t>36</t>
  </si>
  <si>
    <t>18210</t>
  </si>
  <si>
    <t>ÚPRAVA POVRCHŮ SROVNÁNÍM ÚZEMÍ</t>
  </si>
  <si>
    <t>položka zahrnuje srovnání výškových rozdílů terénu</t>
  </si>
  <si>
    <t>37</t>
  </si>
  <si>
    <t>18224</t>
  </si>
  <si>
    <t>ROZPROSTŘENÍ ORNICE VE SVAHU V TL DO 0,25M</t>
  </si>
  <si>
    <t>(96,4+62,1)+(91,2+94,9-32,2)=312,400 [A]</t>
  </si>
  <si>
    <t>položka zahrnuje: 
nutné přemístění ornice z dočasných skládek vzdálených do 50m 
rozprostření ornice v předepsané tloušťce ve svahu přes 1:5</t>
  </si>
  <si>
    <t>38</t>
  </si>
  <si>
    <t>18234</t>
  </si>
  <si>
    <t>ROZPROSTŘENÍ ORNICE V ROVINĚ V TL DO 0,25M</t>
  </si>
  <si>
    <t>(254.1*4,0)+347=1 363,400 [A]</t>
  </si>
  <si>
    <t>položka zahrnuje: 
nutné přemístění ornice z dočasných skládek vzdálených do 50m 
rozprostření ornice v předepsané tloušťce v rovině a ve svahu do 1:5</t>
  </si>
  <si>
    <t>39</t>
  </si>
  <si>
    <t>18242</t>
  </si>
  <si>
    <t>ZALOŽENÍ TRÁVNÍKU HYDROOSEVEM NA ORNICI</t>
  </si>
  <si>
    <t>Zahrnuje dodání předepsané travní směsi, hydroosev na ornici, zalévání, první pokosení, to vše bez ohledu na sklon terénu</t>
  </si>
  <si>
    <t>40</t>
  </si>
  <si>
    <t>18245</t>
  </si>
  <si>
    <t>ZALOŽENÍ TRÁVNÍKU ZATRAVŇOVACÍ TEXTILIÍ (ROHOŽÍ)</t>
  </si>
  <si>
    <t>Zahrnuje dodání a položení předepsané zatravňovací textilie bez ohledu na sklon terénu, zalévání, první pokosení</t>
  </si>
  <si>
    <t>41</t>
  </si>
  <si>
    <t>18247</t>
  </si>
  <si>
    <t>OŠETŘOVÁNÍ TRÁVNÍKU</t>
  </si>
  <si>
    <t>- 5 cyklů</t>
  </si>
  <si>
    <t>5*((96,4+62,1)+(91,2+94,9-32,2)+(254.1*4,0)+347)=8 379,000 [A]</t>
  </si>
  <si>
    <t>Zahrnuje pokosení se shrabáním, naložení shrabků na dopravní prostředek, s odvozem a se složením, to vše bez ohledu na sklon terénu 
zahrnuje nutné zalití a hnojení v předepsaném počtu cyklů</t>
  </si>
  <si>
    <t>42</t>
  </si>
  <si>
    <t>184B17</t>
  </si>
  <si>
    <t>VYSAZOVÁNÍ STROMŮ LISTNATÝCH S BALEM OBVOD KMENE DO 20CM, PODCHOZÍ VÝŠ MIN 2,4M</t>
  </si>
  <si>
    <t>- náhradní výsadba za pokácené dřeviny v rámci stavby</t>
  </si>
  <si>
    <t>19+5+5+5+23=57,000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</si>
  <si>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
Obvod kmene se měří ve výšce 1,00m nad zemí. 
položka zahrnuje veškerý materiál, výrobky a polotovary, včetně mimostaveništní a vnitrostaveništní dopravy (rovněž přesuny), včetně naložení a složení, případně s uložením</t>
  </si>
  <si>
    <t>43</t>
  </si>
  <si>
    <t>18600</t>
  </si>
  <si>
    <t>ZALÉVÁNÍ VODOU</t>
  </si>
  <si>
    <t>5*((96,4+62,1)+(91,2+94,9-32,2)+(254.1*4,0)+347)*0,05=418,950 [A]</t>
  </si>
  <si>
    <t>položka zahrnuje veškerý materiál, výrobky a polotovary, včetně mimostaveništní a vnitrostaveništní dopravy (rovněž přesuny), včetně naložení a složení, případně s uložením</t>
  </si>
  <si>
    <t>Svislé konstrukce</t>
  </si>
  <si>
    <t>44</t>
  </si>
  <si>
    <t>318949 R</t>
  </si>
  <si>
    <t>ZDI ODDĚLOVACÍ A OHRADNÍ Z OCELI - VJEZDOVÁ VRATA</t>
  </si>
  <si>
    <t>- vjezdová ocelová vrata 
- součást oplocení ve stanovené nové poloze 
- kompletní dodávka včetně základů, sloupků, montáže, kování, integrovaného zámku, klik, závlačí apod. 
- otevíravá dvoukřídlá směrem do pozemku 
- součást oplocení ve stanovené nové poloze 
- ocelový rám s výplní ze svařovaného pozinkovaného pletiva 
- výška min.2,0m 
- povrchová plast. úprava PVC barvy zelené</t>
  </si>
  <si>
    <t>- dílenská dokumentace, včetně technologického předpisu spojování, 
- dodání  materiálu  v požadované kvalitě a výroba konstrukce (včetně  pomůcek,  přípravků a prostředků pro výrobu) bez ohledu na náročnost a její hmotnost, 
- dodání spojovacího materiálu a provedení základových konstrukci z bet min, C20/25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vyplnění jam zeminou, 
- veškeré druhy protikorozní ochrany a nátěry konstrukcí, 
- zvláštní spojovací prostředky, rozebíratelnost konstrukce, 
- ochranná opatření před účinky bludných proudů 
- ochranu před přepětím.</t>
  </si>
  <si>
    <t>45</t>
  </si>
  <si>
    <t>ZDI ODDĚLOVACÍ A OHRADNÍ Z OCELI - VSTUPNÍ BRANKA</t>
  </si>
  <si>
    <t>- vstupní branka  
- součást oplocení ve stanovené nové poloze 
- kompletní dodávka včetně základů, sloupků, montáže, kování, integrovaného zámku, klik, závlačí apod. 
- otevíravá dvoukřídlá směrem do pozemku 
- součást oplocení ve stanovené nové poloze 
- ocelový rám s výplní ze svařovaného pozinkovaného pletiva 
- výška min.2,0m 
- povrchová plast. úprava PVC barvy zelené</t>
  </si>
  <si>
    <t>1=1,000 [A]</t>
  </si>
  <si>
    <t>46</t>
  </si>
  <si>
    <t>31894A</t>
  </si>
  <si>
    <t>ZDI ODDĚLOVACÍ A OHRADNÍ Z OCELI S 235 - svařované pletivo</t>
  </si>
  <si>
    <t>- oplocení ve stanovené nové poloze 
- ocelový plot ze svařovaného pozinkovaného pletiva výšky min2,0m 
- povrchová plast. úprava PVC barvy zelené 
- kompletní provedení plotu včetně prafabrikovaných železobetonových protipodhrabových desek</t>
  </si>
  <si>
    <t>(19,5+2*3,0)*2,0*0,007*1,1+(3,0+12,9+35,2+41,0+3,0)*2,0*0,007*1,1+(3,0+10+3,0)*2,0*0,007*1,1=2,104 [B]</t>
  </si>
  <si>
    <t>- dílenská dokumentace, včetně technologického předpisu spojování, 
- dodání  materiálu  v požadované kvalitě a výroba konstrukce (včetně  pomůcek,  přípravků a prostředků pro výrobu) bez ohledu na náročnost a její hmotnost, 
- dodání a montáž protipodhrabových pref. desek nebo kompletní provedení podezdívky ze železobetonu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vyplnění jam zeminou, 
- veškeré druhy protikorozní ochrany a nátěry konstrukcí, 
- zvláštní spojovací prostředky, rozebíratelnost konstrukce, 
- ochranná opatření před účinky bludných proudů 
- ochranu před přepětím.</t>
  </si>
  <si>
    <t>Vodorovné konstrukce</t>
  </si>
  <si>
    <t>47</t>
  </si>
  <si>
    <t>46321</t>
  </si>
  <si>
    <t>ROVNANINA Z LOMOVÉHO KAMENE</t>
  </si>
  <si>
    <t>- opevnění svahů u opěr lávky</t>
  </si>
  <si>
    <t>(90,2+130,3)*0,5=110,250 [A]</t>
  </si>
  <si>
    <t>položka zahrnuje: 
- dodávku a vyrovnání lomového kamene předepsané frakce do předepsaného tvaru včetně mimostaveništní a vnitrostaveništní dopravy 
není-li v zadávací dokumentaci uvedeno jinak, jedná se o nakupovaný materiál</t>
  </si>
  <si>
    <t>Komunikace</t>
  </si>
  <si>
    <t>48</t>
  </si>
  <si>
    <t>56313</t>
  </si>
  <si>
    <t>VOZOVKOVÉ VRSTVY Z MECHANICKY ZPEVNĚNÉHO KAMENIVA TL. DO 150MM</t>
  </si>
  <si>
    <t>254,1*3,5+8,3*3,5=918,400 [A]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</si>
  <si>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</si>
  <si>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49</t>
  </si>
  <si>
    <t>56334</t>
  </si>
  <si>
    <t>VOZOVKOVÉ VRSTVY ZE ŠTĚRKODRTI TL. DO 200MM</t>
  </si>
  <si>
    <t>254,1*4,5+8,3*4,5=1 180,800 [A]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</si>
  <si>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</si>
  <si>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50</t>
  </si>
  <si>
    <t>56932</t>
  </si>
  <si>
    <t>ZPEVNĚNÍ KRAJNIC ZE ŠTĚRKODRTI TL. DO 100MM</t>
  </si>
  <si>
    <t>2*254,1*0,5*1,1+4,5*1,0*1,1+2*8,3*0,5*1,1+3,5*1,0*1,1=297,440 [A]</t>
  </si>
  <si>
    <t>- dodání kameniva předepsané kvality a zrnitosti 
- rozprostření a zhutnění vrstvy v předepsané tloušťce 
- zřízení vrstvy bez rozlišení šířky, pokládání vrstvy po etapách</t>
  </si>
  <si>
    <t>51</t>
  </si>
  <si>
    <t>572214</t>
  </si>
  <si>
    <t>SPOJOVACÍ POSTŘIK Z MODIFIK EMULZE DO 0,5KG/M2</t>
  </si>
  <si>
    <t>254,1*3,0=762,300 [A]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</si>
  <si>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</si>
  <si>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52</t>
  </si>
  <si>
    <t>574B34</t>
  </si>
  <si>
    <t>ASFALTOVÝ BETON PRO OBRUSNÉ VRSTVY MODIFIK ACO 11+, 11S TL. 40MM</t>
  </si>
  <si>
    <t>- stanoven asfaltový beton ACO 11 S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</si>
  <si>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</si>
  <si>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53</t>
  </si>
  <si>
    <t>574E58</t>
  </si>
  <si>
    <t>ASFALTOVÝ BETON PRO PODKLADNÍ VRSTVY ACP 22+, 22S TL. 60MM</t>
  </si>
  <si>
    <t>- stanoven asfaltový beton ACO 22 S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</si>
  <si>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</t>
  </si>
  <si>
    <t>54</t>
  </si>
  <si>
    <t>582612</t>
  </si>
  <si>
    <t>KRYTY Z BETON DLAŽDIC SE ZÁMKEM ŠEDÝCH TL 80MM DO LOŽE Z KAM</t>
  </si>
  <si>
    <t>- předpolí pravý břeh</t>
  </si>
  <si>
    <t>8,3*3,0*1,1=27,390 [A]</t>
  </si>
  <si>
    <t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</si>
  <si>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55</t>
  </si>
  <si>
    <t>58261B</t>
  </si>
  <si>
    <t>KRYTY Z BETON DLAŽDIC SE ZÁMKEM BAREV RELIÉF TL 80MM DO LOŽE Z KAM</t>
  </si>
  <si>
    <t>- reliéfní hmatná dlažba pro nevidomé 
- tvar bloček, barva červená</t>
  </si>
  <si>
    <t>3*0,4*1,5=1,800 [A]</t>
  </si>
  <si>
    <t>Ostatní konstrukce a práce</t>
  </si>
  <si>
    <t>56</t>
  </si>
  <si>
    <t>914161</t>
  </si>
  <si>
    <t>DOPRAVNÍ ZNAČKY ZÁKLADNÍ VELIKOSTI HLINÍKOVÉ FÓLIE TŘ 1 - DODÁVKA A MONTÁŽ</t>
  </si>
  <si>
    <t>2+2+2+2=8,000 [A]</t>
  </si>
  <si>
    <t>položka zahrnuje:  
- dodávku a montáž značek v požadovaném provedení</t>
  </si>
  <si>
    <t>57</t>
  </si>
  <si>
    <t>914941</t>
  </si>
  <si>
    <t>SLOUPKY A STOJKY DOPRAVNÍCH ZNAČEK Z HLINÍK TRUBEK DO PATKY - DODÁVKA A MONTÁŽ</t>
  </si>
  <si>
    <t>1+2+1+1=5,000 [A]</t>
  </si>
  <si>
    <t>položka zahrnuje: 
- sloupky a upevňovací zařízení včetně jejich osazení (betonová patka, zemní práce)</t>
  </si>
  <si>
    <t>58</t>
  </si>
  <si>
    <t>916A1</t>
  </si>
  <si>
    <t>SLOUPKY A ZÁBRANY KOVOVÉ - zahrazovací sloupky</t>
  </si>
  <si>
    <t>- zahrazovací sloupky v předpolí lávky 
- masivní ocelové sloupky s kvalitní povrchovou úpravou žárovým zinkováním a výstražnou reflexní celoobvodovou foliií  
- odemykatelné a odnimatelné</t>
  </si>
  <si>
    <t>položka zahrnuje dodání zařízení v předepsaném provedení včetně jeho osazení a založení</t>
  </si>
  <si>
    <t>59</t>
  </si>
  <si>
    <t>917212</t>
  </si>
  <si>
    <t>ZÁHONOVÉ OBRUBY Z BETONOVÝCH OBRUBNÍKŮ ŠÍŘ 80MM</t>
  </si>
  <si>
    <t>2*254,1*1,1+2*3,2*1,1+2*8,3*1,1+3,2*1,1+2,7*1,1=590,810 [A]</t>
  </si>
  <si>
    <t>Položka zahrnuje:  
dodání a pokládku betonových obrubníků o rozměrech předepsaných zadávací dokumentací  
betonové lože i boční betonovou opěrku.</t>
  </si>
  <si>
    <t>60</t>
  </si>
  <si>
    <t>919112</t>
  </si>
  <si>
    <t>ŘEZÁNÍ ASFALTOVÉHO KRYTU VOZOVEK TL DO 100MM</t>
  </si>
  <si>
    <t>3,2*1,1=3,520 [A]</t>
  </si>
  <si>
    <t>položka zahrnuje řezání vozovkové vrstvy v předepsané tloušťce, včetně spotřeby vody</t>
  </si>
  <si>
    <t>61</t>
  </si>
  <si>
    <t>966168</t>
  </si>
  <si>
    <t>BOURÁNÍ KONSTRUKCÍ ZE ŽELEZOBETONU S ODVOZEM DO 20KM</t>
  </si>
  <si>
    <t>-  kompletní odstranění mola v místě levobřežní opěry včetně všech jeho částí</t>
  </si>
  <si>
    <t>3,5*6,5*0,4=9,100 [A]</t>
  </si>
  <si>
    <t>položka zahrnuje: 
- rozbourání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</si>
  <si>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62</t>
  </si>
  <si>
    <t>966842</t>
  </si>
  <si>
    <t>ODSTRANĚNÍ OPLOCENÍ Z DRÁT PLETIVA</t>
  </si>
  <si>
    <t>- odstranění stávajícího oplocení kolidujícího se stavbou v nutném rozsahu 
- předat k odkoupení oprávněné osobě (certifikované sběrně kovového odpadu)</t>
  </si>
  <si>
    <t>(19,8+8,5+3,0+9,0+3,0)+(87,0+9,0+3,0+11,0+3,0)+(3,0+10+3,0)=172,300 [A]</t>
  </si>
  <si>
    <t>položka zahrnuje: 
- kompletní bourací práce včetně odstranění základových konstrukcí a nezbytného rozsahu zemních prací, 
- veškerou manipulaci s vybouranou sutí a hmotami včetně dopravy a uložení na skládku, 
- veškeré další práce plynoucí z technologického předpisu a z platných předpisů, 
- odstranění sloupků z jiného materiálu, odstranění vrat a vrátek 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</si>
  <si>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SO 201</t>
  </si>
  <si>
    <t>Lávka přes Radbuzu</t>
  </si>
  <si>
    <t>10,0*7,0*0,8*1,8+10,0*4,0*0,8*1,8+10,0*4,0*0,6*2,3 + 2*3,5*3,14*0,45*0,45*1,1*1,8+2*1,0*3,14*0,45*0,45*1,1*1,8+2*4,0*3,14*0,45*0,45*1,1*2,3+2*6,5*3,14*0,45*0,45*1,1*2,3=258,714 [A]</t>
  </si>
  <si>
    <t>- zkoušky zhutnění  modulu Edef2  statickou těžkou zátěžovou deskou  na pláni a nestmelených konstrukčních vrtsvách</t>
  </si>
  <si>
    <t>2+2=4,000 [A]</t>
  </si>
  <si>
    <t>ZKOUŠENÍ KONSTRUKCÍ A PRACÍ NEZÁVISLOU ZKUŠEBNOU</t>
  </si>
  <si>
    <t>- veškeré zkoušky ve stanoveném rozsahu předepsaném prováděcí a relizační dokumentací</t>
  </si>
  <si>
    <t>- vytýčení SO201</t>
  </si>
  <si>
    <t>- zaměření skutečného provedení SO 201</t>
  </si>
  <si>
    <t>029412</t>
  </si>
  <si>
    <t>OSTATNÍ POŽADAVKY - VYPRACOVÁNÍ MOSTNÍHO LISTU</t>
  </si>
  <si>
    <t>131738</t>
  </si>
  <si>
    <t>HLOUBENÍ JAM ZAPAŽ I NEPAŽ TŘ. I, ODVOZ DO 20KM</t>
  </si>
  <si>
    <t>10,0*7,0*0,8+10,0*4,0*0,8=88,000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</si>
  <si>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</si>
  <si>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131938</t>
  </si>
  <si>
    <t>HLOUBENÍ JAM ZAPAŽ I NEPAŽ TŘ. III, ODVOZ DO 20KM</t>
  </si>
  <si>
    <t>=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</si>
  <si>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</si>
  <si>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- úprava pracovní pláně</t>
  </si>
  <si>
    <t>10,0*7,0+10,0*4,0=110,000 [A]</t>
  </si>
  <si>
    <t>Základy</t>
  </si>
  <si>
    <t>21262</t>
  </si>
  <si>
    <t>TRATIVODY KOMPLET Z TRUB Z PLAST HMOT DN DO 100MM</t>
  </si>
  <si>
    <t>(4,0+3,2+2,0)*1,1+(4,0+2,8+2,4)*1,1=20,240 [A]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</si>
  <si>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</si>
  <si>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224324</t>
  </si>
  <si>
    <t>PILOTY ZE ŽELEZOBETONU C25/30</t>
  </si>
  <si>
    <t>- BETON C25/30-XC2 
- průměr pilot 900mm</t>
  </si>
  <si>
    <t>2*7,0*3,14*0,45*0,45*1,1+2*7,0*3,14*0,45*0,45*1,1=19,584 [A]</t>
  </si>
  <si>
    <t>položka zahrnuje: 
- dodání  čerstvého  betonu  (betonové  směsi)  požadované  kvality,  jeho  uložení  do požadovaného tvaru při jakékoliv hustotě výztuže, konzistenci čerstvého betonu a způsobu hutnění, ošetření a ochranu betonu 
- zhotovení nepropustného, mrazuvzdorného betonu a betonu požadované trvanlivosti a vlastností 
- užití potřebných přísad a technologií výroby betonu 
- zřízení pracovních a dilatačních spar, včetně potřebných úprav, výplně, vložek, opracování, očištění a ošetření 
- bednění  požadovaných  konstr. (i ztracené) s úpravou  dle požadované  kvality povrchu betonu, včetně odbedňovacích a odskružovacích prostředků 
- podpěrné  konstr. (skruže) a lešení všech druhů pro bednění, uložení čerstvého betonu, výztuže a doplňkových konstr., vč. požadovaných otvorů, ochranných a bezpečnostních opatření a základů těchto konstrukcí a lešení 
- vytvoření kotevních čel, kapes, nálitků, a sedel 
- zřízení  všech  požadovaných  otvorů, kapes, výklenků, prostupů, dutin, drážek a pod., vč. ztížení práce a úprav  kolem nich 
- úpravy pro osazení výztuže, doplňkových konstrukcí a vybavení 
- úpravy povrchu pro položení požadované izolace, povlaků a nátěrů, případně vyspravení 
- upevnění kotevních prvků a doplňkových konstrukcí 
- nátěry zabraňující soudržnost betonu a bednění 
- výplň, těsnění  a tmelení spar a spojů 
- opatření  povrchů  betonu  izolací  proti zemní vlhkosti v částech, kde přijdou do styku se zeminou nebo kamenivem 
- případné zřízení spojovací vrstvy u základů 
- úpravy pro osazení zařízení ochrany konstrukce proti vlivu bludných proudů 
- objem betonu pro přebetonování a nadbetonování, který se nepřičítá ke stanovenému objemu výplně piloty 
- ukončení piloty pod ústím vrtu a vyplnění zbývající části sypaninou nebo kamenivem 
- odbourání a odstranění znehodnocené části výplně a úprava hlavy piloty před výstavbou další konstrukční části 
- zřízení výplně piloty pod hladinou vody 
- veškerý materiál, výrobky a polotovary, včetně mimostaveništní a vnitrostaveništní dopravy 
- nezahrnuje dodání a osazení výztuže, nezahrnuje vrty</t>
  </si>
  <si>
    <t>224365</t>
  </si>
  <si>
    <t>VÝZTUŽ PILOT Z OCELI 10505, B500B</t>
  </si>
  <si>
    <t>0,44*1,2+0,41*1,2=1,020 [A]</t>
  </si>
  <si>
    <t>položka zahrnuje: 
- veškerý materiál, výrobky a polotovary, včetně mimostaveništní a vnitrostaveništní dopravy 
- dodání betonářské výztuže v požadované kvalitě, stříhání, řezání, ohýbání a spojování do všech požadovaných tvarů (vč. armakošů) a uložení s požadovaným zajištěním polohy a krytí výztuže betonem 
- veškeré svary nebo jiné spoje výztuže 
- pomocné konstrukce a práce pro osazení a upevnění výztuže 
- zednické výpomoci pro montáž betonářské výztuže 
- úpravy výztuže pro osazení doplňkových konstrukcí 
- ochranu výztuže do doby jejího zabetonování 
- úpravy výztuže pro zřízení kotevních prvků, závěsných ok a doplňkových konstrukcí 
- veškerá opatření pro zajištění soudržnosti výztuže a betonu 
- vodivé propojení výztuže, které je součástí ochrany konstrukce proti vlivům bludných proudů, vyvedení do měřících skříní nebo míst pro měření bludných proudů (vlastní měřící skříně se uvádějí položkami SD 74) 
- povrchovou antikorozní úpravu výztuže 
- separaci výztuže 
- osazení měřících zařízení a úpravy pro ně 
- osazení měřících skříní nebo míst pro měření bludných proudů</t>
  </si>
  <si>
    <t>264741</t>
  </si>
  <si>
    <t>VRTY PRO PILOTY TŘ I A II D DO 1000MM</t>
  </si>
  <si>
    <t>- průměr pilot 900mm</t>
  </si>
  <si>
    <t>2*3,5*1,1+2*1,0*1,1=9,900 [A]</t>
  </si>
  <si>
    <t>položka zahrnuje: 
- zřízení vrtu, svislou a vodorovnou dopravu zeminy bez uložení na skládku, vrtací práce zapaž. i nepaž. vrtu 
- čerpání vody z vrtu, vyčištění vrtu 
- zabezpečení vrtacích prací 
- dopravu, nájem, provoz a přemístění, montáž a demontáž vrtacích zařízení a dalších mechanismů 
- lešení a podpěrné konstrukce pro práci a manipulaci s vrtacím zařízení a dalších mechanismů 
- vrtací plošiny vč. zemních prací, zpevnění, odvodnění a pod. 
- v případě zapažení dočasnými pažnicemi jejich opotřebení 
- v případě zapažení suspenzí veškeré hospodaření s ní 
- nezahrnuje zapažení trvalými pažnicemi 
- nezahrnuje uložení zeminy na skládku a poplatek za skládku 
nevykazuje se hluché vrtání</t>
  </si>
  <si>
    <t>264941</t>
  </si>
  <si>
    <t>VRTY PRO PILOTY TŘ. V-VI D DO 1000MM</t>
  </si>
  <si>
    <t>2*4,0*1,1+2*6,5*1,1=23,100 [A]</t>
  </si>
  <si>
    <t>27152</t>
  </si>
  <si>
    <t>POLŠTÁŘE POD ZÁKLADY Z KAMENIVA DRCENÉHO</t>
  </si>
  <si>
    <t>- hutněná vrstva ŠD 0/32 tl.200 mm  
- úprava pracovní pláně</t>
  </si>
  <si>
    <t>10,0*7,0*0,2+10,0*5,0*0,2=24,000 [A]</t>
  </si>
  <si>
    <t>položka zahrnuje dodávku předepsaného kameniva, mimostaveništní a vnitrostaveništní dopravu a jeho uložení 
není-li v zadávací dokumentaci uvedeno jinak, jedná se o nakupovaný materiál</t>
  </si>
  <si>
    <t>333325</t>
  </si>
  <si>
    <t>MOSTNÍ OPĚRY A KŘÍDLA ZE ŽELEZOVÉHO BETONU DO C30/37</t>
  </si>
  <si>
    <t>- BETON  C30/37-XC4/XF2 
- pohledový beton</t>
  </si>
  <si>
    <t>(11,4+14,2)*1,25+(7,0+7,6)*1,25=50,250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</si>
  <si>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  
- případné zřízení spojovací vrstvy u základů, 
- úpravy pro osazení zařízení ochrany konstrukce proti vlivu bludných proudů</t>
  </si>
  <si>
    <t>333365</t>
  </si>
  <si>
    <t>VÝZTUŽ MOSTNÍCH OPĚR A KŘÍDEL Z OCELI 10505, B500B</t>
  </si>
  <si>
    <t>(0,44+0,23)*1,25+(0,37+0,23)*1,25=1,588 [A]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</si>
  <si>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</si>
  <si>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421325</t>
  </si>
  <si>
    <t>MOSTNÍ NOSNÉ DESKOVÉ KONSTRUKCE ZE ŽELEZOBETONU C30/37</t>
  </si>
  <si>
    <t>- mostovka</t>
  </si>
  <si>
    <t>4,4*51,5*0,17*1,25=48,153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</si>
  <si>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</t>
  </si>
  <si>
    <t>421365</t>
  </si>
  <si>
    <t>VÝZTUŽ MOSTNÍ DESKOVÉ KONSTRUKCE Z OCELI 10505, B500B</t>
  </si>
  <si>
    <t>4,4*51,5*0,035*1,25=9,914 [A]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</si>
  <si>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74. 
- povrchovou antikorozní úpravu výztuže, 
- separaci výztuže, 
- osazení měřících zařízení a úpravy pro ně, 
- osazení měřících skříní nebo míst pro měření bludných proudů.</t>
  </si>
  <si>
    <t>42194A</t>
  </si>
  <si>
    <t>MOSTNÍ NOSNÉ DESKOVÉ KONSTR Z OCELI S 235</t>
  </si>
  <si>
    <t>- ocelový plech mostovky</t>
  </si>
  <si>
    <t>4,4*51,5*0,013*1,25=3,682 [A]</t>
  </si>
  <si>
    <t>- dílenská dokumentace, včetně technologického předpisu spojování, 
- dodání  materiálu  v požadované kvalitě a výroba konstrukce (včetně  pomůcek,  přípravků a prostředků pro výrobu) bez ohledu na náročnost a její hmotnost,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montáž konstrukce na staveništi, včetně montážních prostředků a pomůcek a zednických výpomocí,                               
- výplň, těsnění a tmelení spar a spojů, 
- všechny druhy ocelového kotvení, 
- dílenskou přejímku a montážní prohlídku, včetně požadovaných dokladů, 
- zřízení kotevních otvorů nebo jam, nejsou-li částí jiné konstrukce, 
- osazení kotvení nebo přímo částí konstrukce do podpůrné konstrukce nebo do zeminy, 
- výplň kotevních otvorů  (příp.  podlití  patních  desek) maltou,  betonem  nebo  jinou speciální hmotou, vyplnění jam zeminou, 
- veškeré druhy protikorozní ochrany a nátěry konstrukcí, 
- zvláštní spojovací prostředky, rozebíratelnost konstrukce, 
- ochranná opatření před účinky bludných proudů 
- ochranu před přepětím.</t>
  </si>
  <si>
    <t>42417</t>
  </si>
  <si>
    <t>MOSTNÍ NOSNÍKY Z OCELI</t>
  </si>
  <si>
    <t>- nosná konstrukce mostu</t>
  </si>
  <si>
    <t>(2*54,7*0,11+2*51,1*0,140+4*0,5*0,14+2*2,82*0,08+2*2,22*0,08+2*1,63*0,08+1*1,43*0,08+21*4,70*0,05+2*2*3,1*0,01+2*2*4,8*0,01+2*2*5,5*0,01+2*2*7,6*0,01+2*2*7,4*0,01+2*2*9,1*0,01+2*2*8,7*0,01+2*2*9,6*0,01+2*2*9,5*0,01)*1,35=47,723 [A]</t>
  </si>
  <si>
    <t>42850</t>
  </si>
  <si>
    <t>MOSTNÍ LOŽISKA HRNCOVÁ</t>
  </si>
  <si>
    <t>- výrobní dokumentaci, jde-li o ložisko individuálně vyráběné 
- dodání kompletních ložisek požadované kvality 
- přípravu, očištění a úpravy úložných ploch 
- osazení ložisek podle předepsaného technologického předpisu bez ohledu na způsob uložení a kotvení 
- uložení do malty jakéhokoliv druhu včetně dodávky této malty 
- uložení na plastické vložky nebo maltu včetně dodávky této vložky nebo malty 
- uložení na vrstvu plastbetonové malty nebo podobné vrstvy jako ochranu proti průchodu bludných proudů 
- vyplnění kotevních otvorů 
- lešení a podpěrné konstrukce 
- tmelení, těsnění a výplně spar 
- nastavení ložisek a odborná prohlídka 
- dočasné zpevnění nebo naopak dočasné uvolnění ložisek 
- opatření ložisek znakem výrobce a typovým číslem 
- úpravy, očištění a ošetření okolí ložisek 
- přiměřeným způsobem je nutné zahrnout ustanovení pro TMCH 94 pro kovové konstrukce.</t>
  </si>
  <si>
    <t>451314</t>
  </si>
  <si>
    <t>PODKLADNÍ A VÝPLŇOVÉ VRSTVY Z PROSTÉHO BETONU C25/30</t>
  </si>
  <si>
    <t>- BETON C25/30-XC2</t>
  </si>
  <si>
    <t>7*3,0*0,15*1,25+7*2,5*0,15*1,25=7,219 [A]</t>
  </si>
  <si>
    <t>57B20</t>
  </si>
  <si>
    <t>ZVÝŠENÍ DRSNOSTI KAMENIVEM A EPOXIDOVOU PRYSKYŘICÍ A OPTICKÉ ZVÝRAZNĚNÍ BARVOU</t>
  </si>
  <si>
    <t>- finální úprava povchu mostovky</t>
  </si>
  <si>
    <t>4,4*51,5*1,25=283,250 [A]</t>
  </si>
  <si>
    <t>- úprava stávající  vozovky předepsaným způsobem</t>
  </si>
  <si>
    <t>Úpravy povrchů, podlahy, výplně otvorů</t>
  </si>
  <si>
    <t>62592</t>
  </si>
  <si>
    <t>ÚPRAVA POVRCHU BETONOVÝCH PLOCH A KONSTRUKCÍ - STRIÁŽ</t>
  </si>
  <si>
    <t>- základní úprava povrchu mostovky</t>
  </si>
  <si>
    <t>položka zahrnuje: 
- provedení předepsané úpravy</t>
  </si>
  <si>
    <t>Přidružená stavební výroba</t>
  </si>
  <si>
    <t>711311</t>
  </si>
  <si>
    <t>IZOLACE PODZEMNÍCH OBJEKTŮ PROTI ZEMNÍ VLHKOSTI ASFALTOVÝMI NÁTĚRY</t>
  </si>
  <si>
    <t>- ozolační nátěr podzemních částí opěr 
- 2 vrstvý nátěr asfaltovou kationaktivní emulzí dle TKP21</t>
  </si>
  <si>
    <t>(4,0+3,2+0,8+2,0+0,8)*2,2*1,1+(5,6+4,2+3,0)*1,0*1,1+(4,0+2,8+0,8+2,4+0,8)*1,5*1,1+( 5,6+3,8+3,4)*1,0*1,1+(1,8*0,8+1,4*0,8)*1,1=74,932 [A]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</si>
  <si>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geotextilii, cementový potěr, izolační přizdívku</t>
  </si>
  <si>
    <t>711415</t>
  </si>
  <si>
    <t>IZOLACE MOSTOVEK CELOPLOŠ POLYMERNÍ</t>
  </si>
  <si>
    <t>- povrchová úprava mostovky</t>
  </si>
  <si>
    <t>položka zahrnuje: 
- dodání  předepsaného izolačního materiálu 
- očištění a ošetření podkladu, zadávací dokumentace může zahrnout i případné vyspravení 
- zřízení izolace jako kompletního povlaku, případně komplet. soustavy nebo systému podle příslušného  technolog. předpisu 
- zřízení izolace i jednotlivých vrstev po etapách, včetně pracovních spár a spojů 
- úprava u okrajů, rohů, hran, dilatačních i pracovních spojů, kotev, obrubníků, dilatačních zařízení, odvodnění, otvorů, neizolovaných míst a pod. 
- zajištění odvodnění povrchu izolace, včetně odvodnění nejnižších míst, pokud dokumentace pro zadání stavby nestanoví jinak 
- ochrana izolace do doby zřízení definitivní ochranné vrstvy nebo konstrukce 
- úprava, očištění a ošetření prostoru kolem izolace 
- provedení požadovaných zkoušek 
- nezahrnuje ochranné vrstvy, např. litý asfalt, asfaltový beton 
v této položce se vykáže i izolace rámových konstrukcí (mosty, propusty, kolektory)</t>
  </si>
  <si>
    <t>711519</t>
  </si>
  <si>
    <t>OCHRANA IZOLACE PODZEMNÍCH OBJEKTŮ TEXTILIÍ</t>
  </si>
  <si>
    <t>- ochrana ozolačního nátěru podzemních částí opěry 
- netkaná geotextilie 350g/m2</t>
  </si>
  <si>
    <t>(4,0+3,2+0,8+2,0+0,8)*2,2*1,2+(5,6+4,2+3,0)*1,0*1,2+(4,0+2,8+0,8+2,4+0,8)*1,5*1,2+( 5,6+3,8+3,4)*1,0*1,2+(1,8*0,8+1,4*0,8)*1,2=81,744 [A]</t>
  </si>
  <si>
    <t>položka zahrnuje:  
- dodání  předepsaného ochranného materiálu  
- zřízení ochrany izolace</t>
  </si>
  <si>
    <t>741911</t>
  </si>
  <si>
    <t>UZEMŇOVACÍ VODIČ V ZEMI FEZN DO 120 MM2</t>
  </si>
  <si>
    <t>dodávka a uložení uzemňovacího vedení s upevněním, propojením a připojením pomocí svorek  v zemi s izolací spojů vodičů FeZn drátem nebo lanem průměru 8 mm</t>
  </si>
  <si>
    <t>(10+10)*1,1=22,000 [A]</t>
  </si>
  <si>
    <t>1. Položka obsahuje:  
– přípravu podkladu pro osazení  
– měření, dělení, spojování, tvarování  
– ochranný nátěr spojů a při průchodu vodiče nad terén apod. dle příslušných norem  
2. Položka neobsahuje:  
– zemní práce  
– ochranu vodiče - chráničky apod.  
3. Způsob měření:  
Měří se metr délkový.</t>
  </si>
  <si>
    <t>741A11</t>
  </si>
  <si>
    <t>UZEMŇOVACÍ VODIČ V ZÁKLADECH FEZN DO 120 MM2</t>
  </si>
  <si>
    <t>1. Položka obsahuje: 
 – přípravu podkladu pro osazení 
 – měření, dělení, spojování, tvarování 
 – ochranný nátěr spojů a při průchodu vodiče nad terén apod. dle příslušných norem 
2. Položka neobsahuje: 
 – zemní práce, betonový základ 
 – ochranu vodiče - chráničky apod. 
3. Způsob měření: 
Měří se metr délkový.</t>
  </si>
  <si>
    <t>741B13</t>
  </si>
  <si>
    <t>ZEMNÍCÍ TYČ FEZN DÉLKY PŘES 4,5 M</t>
  </si>
  <si>
    <t>1. Položka obsahuje: 
 – přípravu podkladu pro osazení 
 – spojování 
 – ochranný nátěr spoje dle příslušných norem 
2. Položka neobsahuje: 
 X 
3. Způsob měření: 
Udává se počet kusů kompletní konstrukce nebo práce.</t>
  </si>
  <si>
    <t>741C02</t>
  </si>
  <si>
    <t>UZEMŇOVACÍ SVORKA</t>
  </si>
  <si>
    <t>dodávka montáž uzeňovacích svorek</t>
  </si>
  <si>
    <t>3+3=6,000 [A]</t>
  </si>
  <si>
    <t>1. Položka obsahuje:  
 – veškeré příslušenství  
2. Položka neobsahuje:  
 X  
3. Způsob měření:  
Udává se počet kusů kompletní konstrukce nebo práce.</t>
  </si>
  <si>
    <t>741D13</t>
  </si>
  <si>
    <t>HROMOSVODOVÝ VODIČ FEZN S IZOLACÍ</t>
  </si>
  <si>
    <t>1. Položka obsahuje: 
 – dělení, spojování 
 – upevnění vč. veškerého příslušenství 
2. Položka neobsahuje: 
 X 
3. Způsob měření: 
Měří se metr délkový.</t>
  </si>
  <si>
    <t>783121</t>
  </si>
  <si>
    <t>PROTIKOROZ OCHR OK NÁTĚREM VÍCEVRST SE ZÁKL S VYS OBSAHEM ZN</t>
  </si>
  <si>
    <t>4,4*51,5*0,013*1,25+(2*54,7*1,1+2*51,1*0,140+4*0,5*1,3+2*2,82*0,8+2*2,22*0,8+2*1,63*0,8+1*1,43*0,8+21*4,70*1,2+2*2*3,1*0,2+2*2*4,8*0,2+2*2*5,5*0,2+2*2*7,6*0,2+2*2*7,4*0,2+2*2*9,1*0,2+2*2*8,7*0,2+2*2*9,6*0,2+2*2*9,5*0,2)*1,35+(2*51,6+4,5+4,0+4,5+4,5)*(2*0,4+2*0,3+2*0,2+1,2)*1,35=924,172 [A]</t>
  </si>
  <si>
    <t>- 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</si>
  <si>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783221</t>
  </si>
  <si>
    <t>PROTIKOR OCHR DOPLŇK OK NÁT VÍCEVRST SE ZÁKL S VYS OBSAH ZN</t>
  </si>
  <si>
    <t>(2*51,6+4,5+4,0+4,5+4,5)*(2*0,4+2*0,3+2*0,2+1,2)*1,35=488,835 [A]</t>
  </si>
  <si>
    <t>78384</t>
  </si>
  <si>
    <t>NÁTĚRY BETON KONSTR TYP S5 (OS-DI)</t>
  </si>
  <si>
    <t>- nátěr pohledových (nadzemních) částí opěr 
- systém S5 dle ČSN EN 1504-2 a TKP 31 (impregnace+vrchní nátěr) 
- barevný odstín dle stávajícího - odsouhlasit zadavatelem stavby (předpoklad RAL 9002 Grey White)</t>
  </si>
  <si>
    <t>(5,6+4,2+3,0)*2,0*1,1+( 5,6+3,8+3,4)*2,0*1,1=56,320 [A]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</si>
  <si>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</si>
  <si>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7838H</t>
  </si>
  <si>
    <t>NÁTĚRY BETON KONSTR ANTIGRAFITI</t>
  </si>
  <si>
    <t>- vrchní nátěr v úpravě antigrafiti pohledových (nadzemních) částí opěry 
- systém S5 dle ČSN EN 1504-2 a TKP 31 (impregnace+vrchní nátěr) 
- barevný odstín dle stávajícího - odsouhlasit zadavatelem stavby (předpoklad RAL 9002 Grey White)</t>
  </si>
  <si>
    <t>Potrubí</t>
  </si>
  <si>
    <t>87912</t>
  </si>
  <si>
    <t>POTRUBÍ ODPADNÍ MOSTNÍCH OBJEKTŮ Z PLAST TRUB DN DO 100MM</t>
  </si>
  <si>
    <t>(4*1,2*1,1+2*0,8*1,1)+(4*1,2*1,1+2*0,8*1,1)=14,080 [A]</t>
  </si>
  <si>
    <t>- výrobní dokumentaci (včetně technologického předpisu) 
- dodání veškerého instalačního a  pomocného  materiálu  (trouby,  trubky,  armatury,  tvarové  kusy,  spojovací a těsnící materiál a pod.), podpěrných, závěsných, upevňovacích prvků, včetně potřebných úprav 
- zednické výpomoci, jako je vysekávání kapes a rýh, jejich vyplnění a začištění 
- úprava podkladu a osazení podpěr, osazení a očištění podkladu a podpěr 
- zřízení plně funkční instalace, kompletní soustavy, podle příslušného technologického předpisu 
- zřízení instalace i jednotlivých částí po etapách, včetně pracovních spar a spojů 
- úprava a příprava prostupů, okolí podpěr, zaústění a napojení a upevnění odpadních výustek 
- ochrana potrubí nátěrem, včetně úpravy povrchu, případně izolací 
- úprava, očištění a ošetření prostoru kolem instalace 
- provedení požadovaných zkoušek vodotěsnosti</t>
  </si>
  <si>
    <t>87913</t>
  </si>
  <si>
    <t>POTRUBÍ ODPADNÍ MOSTNÍCH OBJEKTŮ Z PLAST TRUB  DN DO 150 MM</t>
  </si>
  <si>
    <t>6*0,5=3,000 [A]</t>
  </si>
  <si>
    <t>9112B1</t>
  </si>
  <si>
    <t>ZÁBRADLÍ MOSTNÍ SE SVISLOU VÝPLNÍ - DODÁVKA A MONTÁŽ</t>
  </si>
  <si>
    <t>(2*51,6+4,5+4,0+4,5+4,5)*1,35=162,945 [A]</t>
  </si>
  <si>
    <t>položka zahrnuje: 
dodání zábradlí včetně předepsané povrchové úpravy 
kotvení sloupků, t.j. kotevní desky, šrouby z nerez oceli, vrty a zálivku, pokud zadávací dokumentace nestanoví jinak 
případné nivelační hmoty pod kotevní desky</t>
  </si>
  <si>
    <t>93152</t>
  </si>
  <si>
    <t>MOSTNÍ ZÁVĚRY POVRCHOVÉ POSUN DO 100MM</t>
  </si>
  <si>
    <t>1*4,2=4,200 [A]</t>
  </si>
  <si>
    <t>- výrobní dokumentace (vč. technologického předpisu) 
- dodání kompletního dil. zařízení vč. všech přepravních a montážních úprav a zařízení 
- řezání a sváření na staveništi a eventuelní nutnou opravu nátěrů po těchto úkonech 
- bednění a dodatečné zabetonování dilatačního zařízení 
- pro kovové součásti je nutné užít ustanovení pro TMCH.94 
- dodání spojovacího, kotevního a těsnícího materiálu 
- úprava a příprava prostoru, včetně kotevních prvků, jejich ošetření a očištění 
- zřízení kompletního mostního závěru podle příslušného technolog. předpisu, včetně předepsaného nastavení 
- zřízení mostního závěru po etapách, včetně pracovních spar a spojů 
- úprava  most. závěru  ve styku  s ostatními konstrukcemi  a zařízeními (u obrubníků a podél vozovek, na chodnících, na římsách, napojení izolací a pod.) 
- ochrana mostního závěru proti bludným proudům a vývody pro jejich měření 
- ochrana mostního závěru do doby provedení definitivního stavu, veškeré provizorní úpravy a opatření 
- konečné  úpravy most. závěru jako  povrchové  povlaky, zálivky, které  nejsou součástí jiných konstrukcí, vyčištění, osaz. krytek šroubů, tmelení, těsnění, výplň spar a pod. 
- úprava, očištění a ošetření prostoru kolem mostního závěru 
- opatření mostního závěru znakem výrobce a typovým číslem 
- provedení odborné prohlídky, je-li požadována</t>
  </si>
  <si>
    <t>93653</t>
  </si>
  <si>
    <t>MOSTNÍ ODVODŇOVACÍ SOUPRAVA</t>
  </si>
  <si>
    <t>6=6,000 [A]</t>
  </si>
  <si>
    <t>položka zahrnuje: 
- výrobní dokumentaci (včetně technologického předpisu) 
- dodání kompletní odvodňovací soupravy, včetně všech montážních a přepravních úprav a zařízení 
- dodání spojovacího, kotevního a těsnícího materiálu 
- úprava a příprava úložného prostoru, včetně kotevních prvků, jejich očištění a ošetření 
- zřízení kompletní odvodňovací soupravy, dle příslušného technologického předpisu, včetně všech výškových a směrových úprav 
- zřízení odvodňovací soupravy po etapách, včetně pracovních spar a spojů 
- prodloužení  odpadní trouby pod spodní líc nosné konstr. nebo zaústěním odvodňovače do dalšího odvodňovacího zařízení 
- úprava odvod. soupravy na styku s ostatními konstrukcemi a zařízeními (u obrubníku, podél vozovek, napojení izolací a pod.) 
- ochrana odvodňovací soupravy do doby provedení definitivního stavu, veškeré provizorní úpravy a opatření 
- konečné  úpravy odvodňovací soupravy jako povrchové povlaky, zálivky, které  nejsou součástí jiných konstr., vyčištění, tmelení, těsnění, výplň spar a pod. 
- úprava, očištění a ošetření prostoru kolem odvodňovací soupravy 
- opatření odvodňovače znakem výrobce a typovým číslem 
- provedení odborné prohlídky, je-li požadována</t>
  </si>
  <si>
    <t>42.22.22</t>
  </si>
  <si>
    <t>Výstavba místních elektrických a komunikačních sítí</t>
  </si>
  <si>
    <t>SO 401</t>
  </si>
  <si>
    <t>Veřejné osvětlení</t>
  </si>
  <si>
    <t>SO 401 
(34,124+7,776)*1,8=75,420 [A]</t>
  </si>
  <si>
    <t>015310</t>
  </si>
  <si>
    <t>POPLATKY ZA LIKVIDACI ODPADŮ NEKONTAMINOVANÝCH - 16 02 14  ELEKTROŠROT (VYŘAZENÁ EL. ZAŘÍZENÍ A PŘÍSTR. - AL, CU A VZ. KOVY)</t>
  </si>
  <si>
    <t>1. Položka obsahuje: 
 – veškeré poplatky provozovateli skládky, recyklační linky nebo jiného zařízení na zpracování nebo likvidaci odpadů související s převzetím, uložením, zpracováním nebo likvidací odpadu 
2. Položka neobsahuje: 
 – náklady spojené s dopravou odpadu z místa stavby na místo převzetí provozovatelem skládky, recyklační linky nebo jiného zařízení na zpracování nebo likvidaci odpadů 
3. Způsob měření: 
Tunou se rozumí hmotnost odpadu vytříděného v souladu se zákonem č. 541/2020 Sb., o nakládání s odpady, v platném znění.</t>
  </si>
  <si>
    <t>- vytýčení SO401</t>
  </si>
  <si>
    <t>- zaměření skutečného provedení SO 401</t>
  </si>
  <si>
    <t>13273</t>
  </si>
  <si>
    <t>HLOUBENÍ RÝH ŠÍŘ DO 2M PAŽ I NEPAŽ TŘ. I (zpět do stavby)</t>
  </si>
  <si>
    <t>- vhodná zemina ze stavby pro zpětný zásyp 
- kubatura viz, pol. 17411</t>
  </si>
  <si>
    <t>zpětný zásyp77,462 =77,462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</si>
  <si>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</si>
  <si>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132838</t>
  </si>
  <si>
    <t>HLOUBENÍ RÝH ŠÍŘ DO 2M PAŽ I NEPAŽ TŘ. II, ODVOZ DO 20KM</t>
  </si>
  <si>
    <t>kabelové rýhy 
(32,2+22,5+5,5+30,7+23,3+55,2+8,1+70,9+36,2+6,4+4,2)*0,60*0,60*1,05 - zpětný zásyp77,462 =34,124 [A]</t>
  </si>
  <si>
    <t>133738</t>
  </si>
  <si>
    <t>HLOUBENÍ ŠACHET ZAPAŽ I NEPAŽ TŘ. I, ODVOZ DO 20KM</t>
  </si>
  <si>
    <t>výkop základů stožárů VO  
8 ks * (1,2*0,9 *0,9) m3 =7,776 [A]</t>
  </si>
  <si>
    <t>- uložení zeminy použité zpět do stavby na dočasnou skládku 
- vhodná zemina ze stavby pro zpětný zásyp 
- kubatura viz, pol. 17411</t>
  </si>
  <si>
    <t>17411</t>
  </si>
  <si>
    <t>ZÁSYP JAM A RÝH ZEMINOU SE ZHUTNĚNÍM</t>
  </si>
  <si>
    <t>Zásyp kabelových rýh ručně s uložením výkopku ve vrstvách včetně hutnění a urovnání</t>
  </si>
  <si>
    <t>kabelové rýhy 
(32,2+22,5+5,5+30,7+23,3+55,2+8,1+70,9+36,2+6,4+4,2)*0,60*0,40*1,05=74,390 [A] 
zásyp u základů stožárů VO    
8 ks * ((1,2*0,9 *0,9) - (1,2*0,7 *0,7)) m3=3,072 [B] 
Celkem: A+B=77,462 [C]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</si>
  <si>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</si>
  <si>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27231A</t>
  </si>
  <si>
    <t>ZÁKLADY Z PROSTÉHO BETONU DO C20/25</t>
  </si>
  <si>
    <t>- základy nových stožárů VO</t>
  </si>
  <si>
    <t>betonový základ stožárů VO 
hloubka do 1,2 m, šíře do 0,7 m, hloubka vetknutí ~1 m    
8 ks * ((1,2*0,7 *0,7)-(3,14*0,1*0,1*1))*1,1 m3 =4,898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</si>
  <si>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</si>
  <si>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45157</t>
  </si>
  <si>
    <t>PODKLADNÍ A VÝPLŇOVÉ VRSTVY Z KAMENIVA TĚŽENÉHO</t>
  </si>
  <si>
    <t>- lože a obsyp kabelů z vhodného těženého písku tl 15cm</t>
  </si>
  <si>
    <t>(32,2+22,5+5,5+30,7+23,3+55,2+8,1+70,9+36,2+6,4+4,2) m * 0,6 m * 0,15 m =26,568 [A]</t>
  </si>
  <si>
    <t>položka zahrnuje dodávku předepsaného kameniva, mimostaveništní a vnitrostaveništní dopravu a jeho uložení  
není-li v zadávací dokumentaci uvedeno jinak, jedná se o nakupovaný materiál</t>
  </si>
  <si>
    <t>702312</t>
  </si>
  <si>
    <t>ZAKRYTÍ KABELŮ VÝSTRAŽNOU FÓLIÍ ŠÍŘKY PŘES 20 DO 40 CM</t>
  </si>
  <si>
    <t>- krytí kabelů červenou  výstražnou fólií šířky 34 cm</t>
  </si>
  <si>
    <t>(32,2+22,5+5,5+30,7+23,3+55,2+8,1+70,9+36,2+6,4+4,2)*1,05=309,960 [A]</t>
  </si>
  <si>
    <t>1. Položka obsahuje:  
– kompletní montáž, návrh, rozměření, upevnění, začištění, sváření, vrtání, řezání, spojování a  
pod.  
– veškerý spojovací a montážní materiál vč. upevňovacího materiálu  
– sestavení a upevnění konstrukce na stanovišti  
– pomocné mechanismy  
2. Položka neobsahuje:  
X  
3. Způsob měření:  
Udává se počet sad, které se skládají z předepsaných dílů, jež tvoří požadovaný celek, za každý započatý měsíc pronájmu.</t>
  </si>
  <si>
    <t>(32,2+22,5+5,5+30,7+23,3+55,2+8,1+70,9+36,2+6,4+4,2+9*4,0)*1,05=347,760 [A]</t>
  </si>
  <si>
    <t>9*4=36,000 [A]</t>
  </si>
  <si>
    <t>742G62</t>
  </si>
  <si>
    <t>KABEL NN DVOU- A TŘÍŽÍLOVÝ CU BEZHALOGENOVÝ OHNIODOLNÝ SE ZACHOVÁNÍM FUNKČNOSTI OD 4 DO 16 MM2</t>
  </si>
  <si>
    <t>9*8=72,000 [A]</t>
  </si>
  <si>
    <t>1. Položka obsahuje: 
 – manipulace a uložení kabelu (do země, chráničky, kanálu, na rošty, na TV a pod.) 
2. Položka neobsahuje: 
 – příchytky, spojky, koncovky, chráničky apod. 
3. Způsob měření: 
Měří se metr délkový.</t>
  </si>
  <si>
    <t>742H22</t>
  </si>
  <si>
    <t>KABEL NN ČTYŘ- A PĚTIŽÍLOVÝ AL S PLASTOVOU IZOLACÍ OD 4 DO 16 MM2</t>
  </si>
  <si>
    <t>- pokládka kabelu napájecího AYKY 4x16mm2</t>
  </si>
  <si>
    <t>(32,2+22,5+5,5+30,7+23,3+55,2+8,1+70,9+36,2+6,4+4,2+9*4,0)*1,05=347,760 [A] m</t>
  </si>
  <si>
    <t>1. Položka obsahuje:  
– manipulace a uložení kabelu (do země, chráničky, kanálu, na rošty, na TV a pod.)  
2. Položka neobsahuje:  
– příchytky, spojky, koncovky, chráničky apod.  
3. Způsob měření:  
Měří se metr délkový.</t>
  </si>
  <si>
    <t>742L12</t>
  </si>
  <si>
    <t>UKONČENÍ DVOU AŽ PĚTIŽÍLOVÉHO KABELU V ROZVADĚČI NEBO NA PŘÍSTROJI OD 4 DO 16 MM2</t>
  </si>
  <si>
    <t>-ukončení kabelu kabel AYKY 4x16mm2</t>
  </si>
  <si>
    <t>počet kusů 
9*2=18,000 [A]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</si>
  <si>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</si>
  <si>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742L22</t>
  </si>
  <si>
    <t>UKONČENÍ (PROPOJENÍ) DVOU AŽ PĚTIŽÍLOVÉHO KABELU KABELOVOU SPOJKOU OD 4 DO 16 MM2</t>
  </si>
  <si>
    <t>1. Položka obsahuje: 
 – všechny práce spojené s úpravou kabelů pro montáž včetně veškerého příslušentsví 
2. Položka neobsahuje: 
 X 
3. Způsob měření: 
Udává se počet kusů kompletní konstrukce nebo práce.</t>
  </si>
  <si>
    <t>742P13</t>
  </si>
  <si>
    <t>ZATAŽENÍ KABELU DO CHRÁNIČKY - KABEL DO 4 KG/M</t>
  </si>
  <si>
    <t>(32,2+22,5+5,5+30,7+23,3+55,2+8,1+70,9+36,2+6,4+4,2+9*2,0)*1,05+(12+5,5)=346,360 [A]</t>
  </si>
  <si>
    <t>1. Položka obsahuje: 
 – montáž kabelu o váze do 4 kg/m do chráničky/ kolektoru 
2. Položka neobsahuje: 
 X 
3. Způsob měření: 
Měří se metr délkový.</t>
  </si>
  <si>
    <t>742Z23</t>
  </si>
  <si>
    <t>DEMONTÁŽ KABELOVÉHO VEDENÍ NN</t>
  </si>
  <si>
    <t>- demontáž stávajících kabelů VO v technologicky nutném rozsahu</t>
  </si>
  <si>
    <t>1. Položka obsahuje: 
 – všechny náklady na demontáž stávajícího zařízení se všemi pomocnými doplňujícími úpravami pro jeho likvidaci 
 – naložení vybouraného materiálu na dopravní prostředek 
2. Položka neobsahuje: 
 – odvoz vybouraného materiálu 
 – poplatek za likvidaci odpadů (nacení se dle SSD 0) 
3. Způsob měření: 
Měří se metr délkový.</t>
  </si>
  <si>
    <t>743121</t>
  </si>
  <si>
    <t>OSVĚTLOVACÍ STOŽÁR  PEVNÝ ŽÁROVĚ ZINKOVANÝ DÉLKY DO 6 M</t>
  </si>
  <si>
    <t>- výška 6,0 m 
- bez výložníku 
- bezpaticový 
- provedení dle zadavatele a příslušného správce VO 
- typ v předstihu odsouhasit se zavatelem a příslušným správce VO</t>
  </si>
  <si>
    <t>7=7,000 [A]</t>
  </si>
  <si>
    <t>1. Položka obsahuje: 
 – základovou konstrukci a veškeré příslušenství 
 – připojovací svorkovnici ve třídě izolace II ( pro 2x svítidlo ) a kabelové vedení ke svítidlům 
 – uzavírací nátěr, technický popis viz. projektová dokumentace 
2. Položka neobsahuje: 
 – zemní práce,  betonový základ, svítidlo, výložník 
3. Způsob měření: 
Udává se počet kusů kompletní konstrukce nebo práce.</t>
  </si>
  <si>
    <t>743122</t>
  </si>
  <si>
    <t>OSVĚTLOVACÍ STOŽÁR  PEVNÝ ŽÁROVĚ ZINKOVANÝ DÉLKY PŘES 6,5 DO 12 M</t>
  </si>
  <si>
    <t>- výška 10,0 m 
- bez výložníku 
- bezpaticový 
- provedení dle zadavatele a příslušného správce VO 
- typ v předstihu odsouhasit se zavatelem a příslušným správce VO</t>
  </si>
  <si>
    <t>743151</t>
  </si>
  <si>
    <t>OSVĚTLOVACÍ STOŽÁR  - STOŽÁROVÁ ROZVODNICE S 1-2 JISTÍCÍMI PRVKY</t>
  </si>
  <si>
    <t>počet ks 
7+1=8,000 [A]</t>
  </si>
  <si>
    <t>1. Položka obsahuje:  
– veškeré příslušenství, technický popis viz. projektová dokumentace  
2. Položka neobsahuje:  
X  
3. Způsob měření:  
Udává se počet kusů kompletní konstrukce nebo práce.</t>
  </si>
  <si>
    <t>743161</t>
  </si>
  <si>
    <t>OSVĚTLOVACÍ STOŽÁR  - ÚPRAVA PRO MONTÁŽ PŘÍDAVNÉHO ZAŘÍZENÍ (ROZHLAS, KAMERA, ČIDLO APOD.)</t>
  </si>
  <si>
    <t>4=4,000 [A]</t>
  </si>
  <si>
    <t>1. Položka obsahuje: 
 – veškeré příslušenství, technický popis viz. projektová dokumentace 
2. Položka neobsahuje: 
 X 
3. Způsob měření: 
Udává se počet kusů kompletní konstrukce nebo práce.</t>
  </si>
  <si>
    <t>743167</t>
  </si>
  <si>
    <t>OSVĚTLOVACÍ STOŽÁR  - PŘÍPLATEK ZA DEKORATIVNÍ PROVEDENÍ</t>
  </si>
  <si>
    <t>- provedení dle zadavatele a příslušného správce VO 
- typ v předstihu odsouhasit se zavatelem a příslušným správce VO</t>
  </si>
  <si>
    <t>7+1=8,000 [A]</t>
  </si>
  <si>
    <t>1. Položka obsahuje: 
 – cenový rozdíl mezi běžným svítidlem a svítidlem dekorativním, technický popis viz. projektová dokumentace 
2. Položka neobsahuje: 
 X 
3. Způsob měření: 
Udává se počet kusů kompletní konstrukce nebo práce.</t>
  </si>
  <si>
    <t>743552</t>
  </si>
  <si>
    <t>SVÍTIDLO VENKOVNÍ VŠEOBECNÉ LED, MIN. IP 44, PŘES 10 DO 25 W</t>
  </si>
  <si>
    <t>počet ks 
8=8,000 [A]</t>
  </si>
  <si>
    <t>1. Položka obsahuje: 
 – zdroj a veškeré příslušenství 
 – technický popis viz. projektová dokumentace 
- recyklační poplatek 
2. Položka neobsahuje: 
 X 
3. Způsob měření: 
Udává se počet kusů kompletní konstrukce nebo práce.</t>
  </si>
  <si>
    <t>743566</t>
  </si>
  <si>
    <t>SVÍTIDLO VENKOVNÍ VŠEOBECNÉ - MONTÁŽ SVÍTIDLA</t>
  </si>
  <si>
    <t>montáž svítidla LED</t>
  </si>
  <si>
    <t>1. Položka obsahuje:  
– veškeré příslušenství  
– technický popis viz. projektová dokumentace  
2. Položka neobsahuje:  
X  
3. Způsob měření:  
Udává se počet kusů kompletní konstrukce nebo práce.</t>
  </si>
  <si>
    <t>747213</t>
  </si>
  <si>
    <t>CELKOVÁ PROHLÍDKA, ZKOUŠENÍ, MĚŘENÍ A VYHOTOVENÍ VÝCHOZÍ REVIZNÍ ZPRÁVY, PRO OBJEM IN PŘES 500 DO 1000 TIS.</t>
  </si>
  <si>
    <t>- kompletní zkoušky,  prohlídky a měření na nově realizované části veřejném osvětlení v rámci SO401</t>
  </si>
  <si>
    <t>počet ks 
1=1,000 [A]</t>
  </si>
  <si>
    <t>1. Položka obsahuje:  
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X  
3. Způsob měření:  
Udává se počet kusů kompletní konstrukce nebo práce.</t>
  </si>
  <si>
    <t>747415</t>
  </si>
  <si>
    <t>MĚŘENÍ ZEMNÍCH ODPORŮ - ZEMNICÍ SÍTĚ DÉLKY PÁSKU PŘES 200 DO 500 M</t>
  </si>
  <si>
    <t>Měření zemních odporů zemnící sítě délky pásku přes 200 do 500 m</t>
  </si>
  <si>
    <t>1. Položka obsahuje:  
– cenu za měření dle příslušných norem a předpisů, včetně vystavení protokolu  
2. Položka neobsahuje:  
X  
3. Způsob měření:  
Udává se počet kusů kompletní konstrukce nebo práce.</t>
  </si>
  <si>
    <t>747541</t>
  </si>
  <si>
    <t>MĚŘENÍ INTENZITY OSVĚTLENÍ INSTALOVANÉHO V ROZSAHU TOHOTO SO/PS</t>
  </si>
  <si>
    <t>měření intenzity osvětlení SO</t>
  </si>
  <si>
    <t>počet ks  
1=1,000 [A]</t>
  </si>
  <si>
    <t>1. Položka obsahuje:  
 – cenu za měření dle příslušných norem a předpisů, včetně vystavení protokolu  
2. Položka neobsahuje:  
 X  
3. Způsob měření:  
Udává se počet kusů kompletní konstrukce nebo práce.</t>
  </si>
  <si>
    <t>87615</t>
  </si>
  <si>
    <t>CHRÁNIČKY Z TRUB PLAST DN DO 50MM</t>
  </si>
  <si>
    <t>- bezhalogenová ohebná dvouplášťová korungovaná chránička určená pro mechanickou ochranu všech druhů energetických a telekomunikačních vedení DN50</t>
  </si>
  <si>
    <t>(32,2+22,5+5,5+30,7+23,3+55,2+8,1+70,9+36,2+6,4+4,2+9*2,0)*1,05=328,860 [A]</t>
  </si>
  <si>
    <t>položky pro zhotovení potrubí platí bez ohledu na sklon 
zahrnuje: 
- výrobní dokumentaci (včetně technologického předpisu) 
- dodání veškerého trubního a pomocného materiálu  (trouby,  trubky,  tvarovky,  spojovací a těsnící  materiál a pod.), podpěrných, závěsných a upevňovacích prvků, včetně potřebných úprav 
- úprava a příprava podkladu a podpěr, očištění a ošetření podkladu a podpěr 
- zřízení plně funkčního potrubí, kompletní soustavy, podle příslušného technologického předpisu 
- zřízení potrubí i jednotlivých částí po etapách, včetně pracovních spar a spojů, pracovního zaslepení konců a pod. 
- úprava prostupů, průchodů  šachtami a komorami, okolí podpěr a vyústění, zaústění, napojení, vyvedení a upevnění odpad. výustí 
- ochrana potrubí nátěrem (vč. úpravy povrchu), případně izolací, nejsou-li tyto práce předmětem jiné položky 
- úprava, očištění a ošetření prostoru kolem potrubí 
 včetně případně předepsaného utěsnění konců chrániček 
- položky platí pro práce prováděné v prostoru zapaženém i nezapaženém a i v kolektorech, chráničkách</t>
  </si>
  <si>
    <t>87627</t>
  </si>
  <si>
    <t>CHRÁNIČKY Z TRUB PLASTOVÝCH DN DO 100MM</t>
  </si>
  <si>
    <t>- chráničky pod pojížděnými plochami</t>
  </si>
  <si>
    <t>12+5,5=17,500 [A]</t>
  </si>
  <si>
    <t>89952A</t>
  </si>
  <si>
    <t>OBETONOVÁNÍ POTRUBÍ Z PROSTÉHO BETONU DO C20/25</t>
  </si>
  <si>
    <t>(12+5,5)*0,1=1,750 [A]</t>
  </si>
  <si>
    <t>42.11.2</t>
  </si>
  <si>
    <t>VRN</t>
  </si>
  <si>
    <t>Vedlejší rozpočtové náklady</t>
  </si>
  <si>
    <t>VRN3</t>
  </si>
  <si>
    <t>Zařízení staveniště</t>
  </si>
  <si>
    <t>02210</t>
  </si>
  <si>
    <t>VYBAVENÍ PRO OBJEDNATELE - KANCELÁŘE</t>
  </si>
  <si>
    <t>Poznámka k položce: 
- VČETNĚ VYBAVENÍ PO CELOU DOBU VÝSTAVBY</t>
  </si>
  <si>
    <t>zahrnuje náklady na pořízení, provozování, udržování a likvidaci objednatelem požadovaného zařízení</t>
  </si>
  <si>
    <t>03100</t>
  </si>
  <si>
    <t>ZAŘÍZENÍ STAVENIŠTĚ - ZŘÍZENÍ, PROVOZ, DEMONTÁŽ</t>
  </si>
  <si>
    <t>Poznámka k položce:  
Zajištění a provedení všech prací a dodávek nezbytných k provedení díla, tj. prací a dodávek které nejsou přímo určeny rozsahem stavby, avšak jejich provedení je pro zhotovení stavby nezbytné (např. VRN/NUS vč. zařízení staveniště a jeho likvidaci po stavbě, zajištění dočasných přípojek pro zařízení staveniště, aktualizace vyjádření a prověření existence stávajících podzemních i vzdušných vedení a zařízení, zajištění vytýčení všech podzemních sítí  a provedení opatření pro zajištění podzemních a nadzemních sítí a ochranu po dobu výstavby s protokolárním předání křížení se sítěmi, opatření pro zajištění bezpečnosti, ochrany zdraví a požární bezpečnosti.opatření vyplývající z plánu BOZP - veškeré náklady spojené s pořízením, dovozem, montáží, údržbou, demontáží a odvozem:  veškerých mobilních stavebních buněk ( kancelář, šatny, příruční sklad, umývárna ) a k tomu odpovídajících mobilních WC, včetně eventuálního dočasného zpevnění ploch např. pro skládkování a ochranu nezabudovaného nebo vytěženého materiálu, mobilního oplocení staveniště po dobu stavby ,  provizorního ohrazení výkopů, dočasného napojení na inženýrské sítě a ekologickou likvidaci odpadů. Ostatní ZS - viz.ZOV ( např.umístění bezpečnostních značek,tabulky se zákazem vstupu nepovolaným osobám na staveniště a pod.),  rekultivaci plochy po odstranění zařízení staveniště v rozsahu dle ZOV -včetně nákladů na energie pro ZS</t>
  </si>
  <si>
    <t>zahrnuje objednatelem povolené náklady na pořízení (event. pronájem), provozování, udržování a likvidaci zhotovitelova zařízení</t>
  </si>
  <si>
    <t>VRN4</t>
  </si>
  <si>
    <t>Inženýrská činnost</t>
  </si>
  <si>
    <t>01400</t>
  </si>
  <si>
    <t>POPLATKY - Inženýrská činnost</t>
  </si>
  <si>
    <t>Poznámka k položce: 
- NAPŘ. NÁKLADY NA PŘEDČASNÉ UŽÍVÁNÍ  
- NÁKLADY NA KOLAUDAČNÍ ŘÍZENÍ   
- REVIZE,KTERÉ NEJSOU SOUČÁSTÍ SAMOSTATNÝCH OBJEKTŮ   
- ZKOUŠKY A OSTATNÍ MĚŘENÍ, KTERÉ NEJSOU SOUČÁSTÍ SAMOSTATNÝCH POLOŽEK A OBJEKTŮ</t>
  </si>
  <si>
    <t>zahrnuje veškeré náklady spojené s objednatelem požadovanými pracemi a službami</t>
  </si>
  <si>
    <t>VRN5</t>
  </si>
  <si>
    <t>Finanční náklady</t>
  </si>
  <si>
    <t>01212</t>
  </si>
  <si>
    <t>POJIŠTĚNÍ PROVEDENÝCH PRACÍ DLE USTANOVENÍ ZD</t>
  </si>
  <si>
    <t>Poznámka k položce:  
- POPLATKY ZA POJIŠTĚNÍ STAVBY POŽADOVANÉ V ZD</t>
  </si>
  <si>
    <t>zahrnuje veškeré poplatky za pojištění související s výstavbou</t>
  </si>
  <si>
    <t>POPLATKY - všeobecné</t>
  </si>
  <si>
    <t>Poznámka k položce:  
NAPŘ. : 
- poplatky za užívání sousedních nemovitostí 
- poplatky za zvláštní užívání pozemku a komunikace</t>
  </si>
  <si>
    <t>zahrnuje jinde neuvedené poplatky související s výstavbou</t>
  </si>
  <si>
    <t>POPLATKY - Bankovní záruka za záruční opravy dle SOD</t>
  </si>
  <si>
    <t>Bankovní záruka za záruční opravy DLE SOD</t>
  </si>
  <si>
    <t>POPLATKY - Bankovní záruka za provedení díla dle SOD</t>
  </si>
  <si>
    <t>Bankovní záruka za provedení díla dle SOD</t>
  </si>
  <si>
    <t>VRN7</t>
  </si>
  <si>
    <t>Provozní vlivy</t>
  </si>
  <si>
    <t>02720</t>
  </si>
  <si>
    <t>POMOC PRÁCE ZŘÍZ NEBO ZAJIŠŤ REGULACI A OCHRANU DOPRAVY - Přechodné dopravní značení (DIO) a ochranná opatření během výstavby</t>
  </si>
  <si>
    <t>Poznámka k položce:  
- přechodné dopravní značení (dopravní opatření) během provádění stavby 
- ochranná opatření (zajištění souvisejících podmínek BOZP) během provádění stavby</t>
  </si>
  <si>
    <t>zahrnuje veškeré náklady spojené s objednatelem požadovanými zařízeními  
kompletní přechodné dopravní značení,  dopravní opatření a ochranná opatření (zajištění podmínek BOZP) během provádění stavby</t>
  </si>
  <si>
    <t>- ochrana inženýrských sítí v širším okolí stavby, montážních ploch a zařízení staveniště</t>
  </si>
  <si>
    <t>VRN9</t>
  </si>
  <si>
    <t>Ostatní náklady</t>
  </si>
  <si>
    <t>POMOC PRÁCE ZŘÍZ NEBO ZAJIŠŤ REGULACI A OCHRANU DOPRAVY - údržba a čištění příjezdových komunikací</t>
  </si>
  <si>
    <t>Poznámka k položce:  
- přechodné dopravní značení (dopravní opatření) během provádění stavby 
- ochranná opatření (zajištění podmínek BOZP) během provádění stavby</t>
  </si>
  <si>
    <t>Poznámka k položce: 
- NÁKLADY NA ÚDRŽBU A ČIŠTĚNÍ PŘÍJEZDOVÝCH KOMUNIKACÍ PO CELOU DOBU VÝSTAVBY 
- NÁKLADY NA OBNOVENÍ VŠECH DOTČENÝCH PLOCH STAVBOU DO PŮVODNÍHO STAVU</t>
  </si>
  <si>
    <t>03360</t>
  </si>
  <si>
    <t>SLUŽBY ZAJIŠŤUJÍCÍ OSTRAHU</t>
  </si>
  <si>
    <t>Poznámka k položce:  
- STŘEŽENÍ A OCHRANA DÍLA DO DOBY VYDÁNÍ PRAVOMOCNÉHO KOLAUDAČNÍHO SOUHLASU - min.30 dní</t>
  </si>
  <si>
    <t>zahrnuje objednatelem povolené náklady na služby pro zhotovitele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</si>
</sst>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Kč&quot;_-;\-* #,##0\ &quot;Kč&quot;_-;_-* &quot;-&quot;\ &quot;Kč&quot;_-;_-@_-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"/>
    <numFmt numFmtId="165" formatCode="#,##0.000"/>
  </numFmts>
  <fonts count="8" x14ac:knownFonts="1">
    <font>
      <sz val="10"/>
      <name val="Arial"/>
    </font>
    <font>
      <b/>
      <sz val="16"/>
      <color rgb="FF000000"/>
      <name val="Arial"/>
    </font>
    <font>
      <b/>
      <sz val="16"/>
      <name val="Arial"/>
    </font>
    <font>
      <b/>
      <sz val="10"/>
      <name val="Arial"/>
    </font>
    <font>
      <sz val="10"/>
      <color rgb="FFFFFFFF"/>
      <name val="Arial"/>
    </font>
    <font>
      <b/>
      <sz val="11"/>
      <name val="Arial"/>
    </font>
    <font>
      <i/>
      <sz val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ADD8E6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4" fillId="3" borderId="1" xfId="6" applyFont="1" applyFill="1" applyBorder="1" applyAlignment="1">
      <alignment horizontal="center" vertical="center" wrapText="1"/>
    </xf>
    <xf numFmtId="0" fontId="0" fillId="2" borderId="2" xfId="6" applyFont="1" applyFill="1" applyBorder="1"/>
    <xf numFmtId="0" fontId="5" fillId="2" borderId="2" xfId="6" applyFont="1" applyFill="1" applyBorder="1" applyAlignment="1">
      <alignment horizontal="right"/>
    </xf>
    <xf numFmtId="0" fontId="0" fillId="2" borderId="6" xfId="6" applyFont="1" applyFill="1" applyBorder="1"/>
    <xf numFmtId="0" fontId="5" fillId="2" borderId="2" xfId="6" applyFont="1" applyFill="1" applyBorder="1"/>
    <xf numFmtId="0" fontId="0" fillId="2" borderId="3" xfId="6" applyFont="1" applyFill="1" applyBorder="1"/>
    <xf numFmtId="0" fontId="5" fillId="2" borderId="0" xfId="6" applyFont="1" applyFill="1"/>
    <xf numFmtId="0" fontId="5" fillId="2" borderId="0" xfId="6" applyFont="1" applyFill="1" applyAlignment="1">
      <alignment horizontal="right"/>
    </xf>
    <xf numFmtId="0" fontId="2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0" xfId="6" applyFont="1" applyFill="1"/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3" fillId="2" borderId="0" xfId="6" applyFont="1" applyFill="1" applyAlignment="1">
      <alignment horizontal="right"/>
    </xf>
    <xf numFmtId="0" fontId="4" fillId="3" borderId="1" xfId="6" applyFont="1" applyFill="1" applyBorder="1" applyAlignment="1">
      <alignment horizontal="center"/>
    </xf>
    <xf numFmtId="0" fontId="0" fillId="2" borderId="2" xfId="6" applyFont="1" applyFill="1" applyBorder="1"/>
    <xf numFmtId="164" fontId="3" fillId="2" borderId="0" xfId="6" applyNumberFormat="1" applyFont="1" applyFill="1" applyAlignment="1">
      <alignment horizontal="right"/>
    </xf>
    <xf numFmtId="0" fontId="0" fillId="2" borderId="1" xfId="6" applyFont="1" applyFill="1" applyBorder="1" applyAlignment="1">
      <alignment horizontal="center"/>
    </xf>
    <xf numFmtId="0" fontId="0" fillId="2" borderId="4" xfId="6" applyFont="1" applyFill="1" applyBorder="1"/>
    <xf numFmtId="0" fontId="5" fillId="2" borderId="0" xfId="6" applyFont="1" applyFill="1"/>
    <xf numFmtId="0" fontId="5" fillId="2" borderId="0" xfId="6" applyFont="1" applyFill="1" applyAlignment="1">
      <alignment horizontal="left"/>
    </xf>
    <xf numFmtId="0" fontId="4" fillId="3" borderId="1" xfId="6" applyFont="1" applyFill="1" applyBorder="1" applyAlignment="1">
      <alignment horizontal="center" vertical="center" wrapText="1"/>
    </xf>
    <xf numFmtId="0" fontId="5" fillId="2" borderId="2" xfId="6" applyFont="1" applyFill="1" applyBorder="1"/>
    <xf numFmtId="0" fontId="5" fillId="2" borderId="2" xfId="6" applyFont="1" applyFill="1" applyBorder="1" applyAlignment="1">
      <alignment horizontal="left"/>
    </xf>
    <xf numFmtId="0" fontId="0" fillId="2" borderId="6" xfId="6" applyFont="1" applyFill="1" applyBorder="1"/>
    <xf numFmtId="0" fontId="3" fillId="0" borderId="1" xfId="6" applyFont="1" applyBorder="1" applyAlignment="1">
      <alignment horizontal="left"/>
    </xf>
    <xf numFmtId="164" fontId="3" fillId="0" borderId="1" xfId="6" applyNumberFormat="1" applyFont="1" applyBorder="1" applyAlignment="1">
      <alignment horizontal="right"/>
    </xf>
    <xf numFmtId="0" fontId="0" fillId="0" borderId="1" xfId="6" applyFont="1" applyBorder="1"/>
    <xf numFmtId="0" fontId="3" fillId="2" borderId="6" xfId="6" applyFont="1" applyFill="1" applyBorder="1" applyAlignment="1">
      <alignment horizontal="right"/>
    </xf>
    <xf numFmtId="0" fontId="3" fillId="2" borderId="6" xfId="6" applyFont="1" applyFill="1" applyBorder="1" applyAlignment="1">
      <alignment wrapText="1"/>
    </xf>
    <xf numFmtId="164" fontId="3" fillId="2" borderId="6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5" fontId="0" fillId="0" borderId="1" xfId="6" applyNumberFormat="1" applyFont="1" applyBorder="1" applyAlignment="1">
      <alignment horizontal="center"/>
    </xf>
    <xf numFmtId="164" fontId="0" fillId="4" borderId="1" xfId="6" applyNumberFormat="1" applyFont="1" applyFill="1" applyBorder="1" applyAlignment="1" applyProtection="1">
      <alignment horizontal="center"/>
      <protection locked="0"/>
    </xf>
    <xf numFmtId="164" fontId="0" fillId="0" borderId="1" xfId="6" applyNumberFormat="1" applyFont="1" applyBorder="1" applyAlignment="1">
      <alignment horizontal="center"/>
    </xf>
    <xf numFmtId="0" fontId="0" fillId="0" borderId="5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6" fillId="0" borderId="1" xfId="6" applyFont="1" applyBorder="1" applyAlignment="1">
      <alignment horizontal="left" vertical="center" wrapText="1"/>
    </xf>
    <xf numFmtId="0" fontId="3" fillId="2" borderId="2" xfId="6" applyFont="1" applyFill="1" applyBorder="1" applyAlignment="1">
      <alignment horizontal="right"/>
    </xf>
    <xf numFmtId="164" fontId="3" fillId="2" borderId="2" xfId="6" applyNumberFormat="1" applyFont="1" applyFill="1" applyBorder="1" applyAlignment="1">
      <alignment horizontal="center"/>
    </xf>
    <xf numFmtId="164" fontId="0" fillId="2" borderId="1" xfId="6" applyNumberFormat="1" applyFont="1" applyFill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Normální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workbookViewId="0">
      <selection sqref="A1:A3"/>
    </sheetView>
  </sheetViews>
  <sheetFormatPr defaultColWidth="9.140625" defaultRowHeight="12.75" customHeight="1" x14ac:dyDescent="0.2"/>
  <cols>
    <col min="1" max="1" width="25.7109375" customWidth="1"/>
    <col min="2" max="2" width="66.7109375" customWidth="1"/>
    <col min="3" max="5" width="20.7109375" customWidth="1"/>
  </cols>
  <sheetData>
    <row r="1" spans="1:5" ht="12.75" customHeight="1" x14ac:dyDescent="0.2">
      <c r="A1" s="11"/>
      <c r="B1" s="12" t="s">
        <v>0</v>
      </c>
      <c r="C1" s="12"/>
      <c r="D1" s="12"/>
      <c r="E1" s="12"/>
    </row>
    <row r="2" spans="1:5" ht="12.75" customHeight="1" x14ac:dyDescent="0.2">
      <c r="A2" s="11"/>
      <c r="B2" s="10" t="s">
        <v>1</v>
      </c>
      <c r="C2" s="12"/>
      <c r="D2" s="12"/>
      <c r="E2" s="12"/>
    </row>
    <row r="3" spans="1:5" ht="20.100000000000001" customHeight="1" x14ac:dyDescent="0.2">
      <c r="A3" s="11"/>
      <c r="B3" s="11"/>
      <c r="C3" s="12"/>
      <c r="D3" s="12"/>
      <c r="E3" s="12"/>
    </row>
    <row r="4" spans="1:5" ht="20.100000000000001" customHeight="1" x14ac:dyDescent="0.3">
      <c r="A4" s="12"/>
      <c r="B4" s="9" t="s">
        <v>2</v>
      </c>
      <c r="C4" s="11"/>
      <c r="D4" s="11"/>
      <c r="E4" s="12"/>
    </row>
    <row r="5" spans="1:5" ht="12.75" customHeight="1" x14ac:dyDescent="0.2">
      <c r="A5" s="12"/>
      <c r="B5" s="11" t="s">
        <v>3</v>
      </c>
      <c r="C5" s="11"/>
      <c r="D5" s="11"/>
      <c r="E5" s="12"/>
    </row>
    <row r="6" spans="1:5" ht="12.75" customHeight="1" x14ac:dyDescent="0.2">
      <c r="A6" s="12"/>
      <c r="B6" s="14" t="s">
        <v>4</v>
      </c>
      <c r="C6" s="17">
        <f>0+C10+C11+C12+C13</f>
        <v>0</v>
      </c>
      <c r="D6" s="12"/>
      <c r="E6" s="12"/>
    </row>
    <row r="7" spans="1:5" ht="12.75" customHeight="1" x14ac:dyDescent="0.2">
      <c r="A7" s="12"/>
      <c r="B7" s="14" t="s">
        <v>5</v>
      </c>
      <c r="C7" s="17">
        <f>0+E10+E11+E12+E13</f>
        <v>0</v>
      </c>
      <c r="D7" s="12"/>
      <c r="E7" s="12"/>
    </row>
    <row r="8" spans="1:5" ht="12.75" customHeight="1" x14ac:dyDescent="0.2">
      <c r="A8" s="16"/>
      <c r="B8" s="16"/>
      <c r="C8" s="16"/>
      <c r="D8" s="16"/>
      <c r="E8" s="16"/>
    </row>
    <row r="9" spans="1:5" ht="12.75" customHeight="1" x14ac:dyDescent="0.2">
      <c r="A9" s="15" t="s">
        <v>6</v>
      </c>
      <c r="B9" s="15" t="s">
        <v>7</v>
      </c>
      <c r="C9" s="15" t="s">
        <v>8</v>
      </c>
      <c r="D9" s="15" t="s">
        <v>9</v>
      </c>
      <c r="E9" s="15" t="s">
        <v>10</v>
      </c>
    </row>
    <row r="10" spans="1:5" ht="12.75" customHeight="1" x14ac:dyDescent="0.2">
      <c r="A10" s="26" t="s">
        <v>29</v>
      </c>
      <c r="B10" s="26" t="s">
        <v>30</v>
      </c>
      <c r="C10" s="27">
        <f>'SO 101'!I3</f>
        <v>0</v>
      </c>
      <c r="D10" s="27">
        <f>'SO 101'!O2</f>
        <v>0</v>
      </c>
      <c r="E10" s="27">
        <f>C10+D10</f>
        <v>0</v>
      </c>
    </row>
    <row r="11" spans="1:5" ht="12.75" customHeight="1" x14ac:dyDescent="0.2">
      <c r="A11" s="26" t="s">
        <v>369</v>
      </c>
      <c r="B11" s="26" t="s">
        <v>370</v>
      </c>
      <c r="C11" s="27">
        <f>'SO 201'!I3</f>
        <v>0</v>
      </c>
      <c r="D11" s="27">
        <f>'SO 201'!O2</f>
        <v>0</v>
      </c>
      <c r="E11" s="27">
        <f>C11+D11</f>
        <v>0</v>
      </c>
    </row>
    <row r="12" spans="1:5" ht="12.75" customHeight="1" x14ac:dyDescent="0.2">
      <c r="A12" s="26" t="s">
        <v>532</v>
      </c>
      <c r="B12" s="26" t="s">
        <v>533</v>
      </c>
      <c r="C12" s="27">
        <f>'SO 401'!I3</f>
        <v>0</v>
      </c>
      <c r="D12" s="27">
        <f>'SO 401'!O2</f>
        <v>0</v>
      </c>
      <c r="E12" s="27">
        <f>C12+D12</f>
        <v>0</v>
      </c>
    </row>
    <row r="13" spans="1:5" ht="12.75" customHeight="1" x14ac:dyDescent="0.2">
      <c r="A13" s="26" t="s">
        <v>655</v>
      </c>
      <c r="B13" s="26" t="s">
        <v>656</v>
      </c>
      <c r="C13" s="27">
        <f>VRN!I3</f>
        <v>0</v>
      </c>
      <c r="D13" s="27">
        <f>VRN!O2</f>
        <v>0</v>
      </c>
      <c r="E13" s="27">
        <f>C13+D13</f>
        <v>0</v>
      </c>
    </row>
  </sheetData>
  <sheetProtection sheet="1" objects="1" scenarios="1"/>
  <mergeCells count="4">
    <mergeCell ref="A1:A3"/>
    <mergeCell ref="B2:B3"/>
    <mergeCell ref="B4:D4"/>
    <mergeCell ref="B5:D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1"/>
  <sheetViews>
    <sheetView workbookViewId="0">
      <pane ySplit="7" topLeftCell="A2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2"/>
      <c r="C1" s="12"/>
      <c r="D1" s="12"/>
      <c r="E1" s="12" t="s">
        <v>0</v>
      </c>
      <c r="F1" s="12"/>
      <c r="G1" s="12"/>
      <c r="H1" s="12"/>
      <c r="I1" s="12"/>
      <c r="J1" s="12"/>
      <c r="O1" t="s">
        <v>22</v>
      </c>
      <c r="P1" t="s">
        <v>26</v>
      </c>
    </row>
    <row r="2" spans="1:18" ht="24.95" customHeight="1" x14ac:dyDescent="0.2">
      <c r="B2" s="12"/>
      <c r="C2" s="12"/>
      <c r="D2" s="12"/>
      <c r="E2" s="13" t="s">
        <v>13</v>
      </c>
      <c r="F2" s="12"/>
      <c r="G2" s="12"/>
      <c r="H2" s="16"/>
      <c r="I2" s="16"/>
      <c r="J2" s="12"/>
      <c r="O2">
        <f>0+O8+O73+O182+O195+O200+O233</f>
        <v>0</v>
      </c>
      <c r="P2" t="s">
        <v>26</v>
      </c>
    </row>
    <row r="3" spans="1:18" ht="15" customHeight="1" x14ac:dyDescent="0.25">
      <c r="A3" t="s">
        <v>12</v>
      </c>
      <c r="B3" s="20" t="s">
        <v>14</v>
      </c>
      <c r="C3" s="8" t="s">
        <v>15</v>
      </c>
      <c r="D3" s="11"/>
      <c r="E3" s="21" t="s">
        <v>16</v>
      </c>
      <c r="F3" s="7" t="s">
        <v>19</v>
      </c>
      <c r="G3" s="6"/>
      <c r="H3" s="18" t="s">
        <v>29</v>
      </c>
      <c r="I3" s="44">
        <f>0+I8+I73+I182+I195+I200+I233</f>
        <v>0</v>
      </c>
      <c r="J3" s="19"/>
      <c r="O3" t="s">
        <v>23</v>
      </c>
      <c r="P3" t="s">
        <v>27</v>
      </c>
    </row>
    <row r="4" spans="1:18" ht="15" customHeight="1" x14ac:dyDescent="0.25">
      <c r="A4" t="s">
        <v>17</v>
      </c>
      <c r="B4" s="23" t="s">
        <v>18</v>
      </c>
      <c r="C4" s="3" t="s">
        <v>29</v>
      </c>
      <c r="D4" s="2"/>
      <c r="E4" s="24" t="s">
        <v>30</v>
      </c>
      <c r="F4" s="23" t="s">
        <v>20</v>
      </c>
      <c r="G4" s="5" t="s">
        <v>21</v>
      </c>
      <c r="H4" s="4"/>
      <c r="I4" s="4"/>
      <c r="J4" s="16"/>
      <c r="O4" t="s">
        <v>24</v>
      </c>
      <c r="P4" t="s">
        <v>27</v>
      </c>
    </row>
    <row r="5" spans="1:18" ht="12.75" customHeight="1" x14ac:dyDescent="0.2">
      <c r="A5" s="1" t="s">
        <v>31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38</v>
      </c>
      <c r="G5" s="1" t="s">
        <v>40</v>
      </c>
      <c r="H5" s="1" t="s">
        <v>42</v>
      </c>
      <c r="I5" s="1"/>
      <c r="J5" s="1" t="s">
        <v>47</v>
      </c>
      <c r="O5" t="s">
        <v>25</v>
      </c>
      <c r="P5" t="s">
        <v>28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22" t="s">
        <v>43</v>
      </c>
      <c r="I6" s="22" t="s">
        <v>45</v>
      </c>
      <c r="J6" s="1"/>
    </row>
    <row r="7" spans="1:18" ht="12.75" customHeight="1" x14ac:dyDescent="0.2">
      <c r="A7" s="22" t="s">
        <v>32</v>
      </c>
      <c r="B7" s="22" t="s">
        <v>27</v>
      </c>
      <c r="C7" s="22" t="s">
        <v>28</v>
      </c>
      <c r="D7" s="22" t="s">
        <v>26</v>
      </c>
      <c r="E7" s="22" t="s">
        <v>37</v>
      </c>
      <c r="F7" s="22" t="s">
        <v>39</v>
      </c>
      <c r="G7" s="22" t="s">
        <v>41</v>
      </c>
      <c r="H7" s="22" t="s">
        <v>44</v>
      </c>
      <c r="I7" s="22" t="s">
        <v>46</v>
      </c>
      <c r="J7" s="22" t="s">
        <v>48</v>
      </c>
    </row>
    <row r="8" spans="1:18" ht="12.75" customHeight="1" x14ac:dyDescent="0.2">
      <c r="A8" s="25" t="s">
        <v>49</v>
      </c>
      <c r="B8" s="25"/>
      <c r="C8" s="29" t="s">
        <v>32</v>
      </c>
      <c r="D8" s="25"/>
      <c r="E8" s="30" t="s">
        <v>50</v>
      </c>
      <c r="F8" s="25"/>
      <c r="G8" s="25"/>
      <c r="H8" s="25"/>
      <c r="I8" s="31">
        <f>0+Q8</f>
        <v>0</v>
      </c>
      <c r="J8" s="25"/>
      <c r="O8">
        <f>0+R8</f>
        <v>0</v>
      </c>
      <c r="Q8">
        <f>0+I9+I13+I17+I21+I25+I29+I33+I37+I41+I45+I49+I53+I57+I61+I65+I69</f>
        <v>0</v>
      </c>
      <c r="R8">
        <f>0+O9+O13+O17+O21+O25+O29+O33+O37+O41+O45+O49+O53+O57+O61+O65+O69</f>
        <v>0</v>
      </c>
    </row>
    <row r="9" spans="1:18" x14ac:dyDescent="0.2">
      <c r="A9" s="28" t="s">
        <v>51</v>
      </c>
      <c r="B9" s="32" t="s">
        <v>27</v>
      </c>
      <c r="C9" s="32" t="s">
        <v>52</v>
      </c>
      <c r="D9" s="28" t="s">
        <v>27</v>
      </c>
      <c r="E9" s="33" t="s">
        <v>53</v>
      </c>
      <c r="F9" s="34" t="s">
        <v>54</v>
      </c>
      <c r="G9" s="35">
        <v>1264.0050000000001</v>
      </c>
      <c r="H9" s="36">
        <v>0</v>
      </c>
      <c r="I9" s="37">
        <f>ROUND(ROUND(H9,1)*ROUND(G9,3),1)</f>
        <v>0</v>
      </c>
      <c r="J9" s="34" t="s">
        <v>55</v>
      </c>
      <c r="O9">
        <f>(I9*21)/100</f>
        <v>0</v>
      </c>
      <c r="P9" t="s">
        <v>28</v>
      </c>
    </row>
    <row r="10" spans="1:18" x14ac:dyDescent="0.2">
      <c r="A10" s="38" t="s">
        <v>56</v>
      </c>
      <c r="E10" s="39" t="s">
        <v>57</v>
      </c>
    </row>
    <row r="11" spans="1:18" ht="38.25" x14ac:dyDescent="0.2">
      <c r="A11" s="40" t="s">
        <v>58</v>
      </c>
      <c r="E11" s="41" t="s">
        <v>59</v>
      </c>
    </row>
    <row r="12" spans="1:18" ht="25.5" x14ac:dyDescent="0.2">
      <c r="A12" t="s">
        <v>60</v>
      </c>
      <c r="E12" s="39" t="s">
        <v>61</v>
      </c>
    </row>
    <row r="13" spans="1:18" x14ac:dyDescent="0.2">
      <c r="A13" s="28" t="s">
        <v>51</v>
      </c>
      <c r="B13" s="32" t="s">
        <v>28</v>
      </c>
      <c r="C13" s="32" t="s">
        <v>52</v>
      </c>
      <c r="D13" s="28" t="s">
        <v>28</v>
      </c>
      <c r="E13" s="33" t="s">
        <v>62</v>
      </c>
      <c r="F13" s="34" t="s">
        <v>54</v>
      </c>
      <c r="G13" s="35">
        <v>76.557000000000002</v>
      </c>
      <c r="H13" s="36">
        <v>0</v>
      </c>
      <c r="I13" s="37">
        <f>ROUND(ROUND(H13,1)*ROUND(G13,3),1)</f>
        <v>0</v>
      </c>
      <c r="J13" s="34" t="s">
        <v>55</v>
      </c>
      <c r="O13">
        <f>(I13*21)/100</f>
        <v>0</v>
      </c>
      <c r="P13" t="s">
        <v>28</v>
      </c>
    </row>
    <row r="14" spans="1:18" ht="25.5" x14ac:dyDescent="0.2">
      <c r="A14" s="38" t="s">
        <v>56</v>
      </c>
      <c r="E14" s="39" t="s">
        <v>63</v>
      </c>
    </row>
    <row r="15" spans="1:18" x14ac:dyDescent="0.2">
      <c r="A15" s="40" t="s">
        <v>58</v>
      </c>
      <c r="E15" s="41" t="s">
        <v>64</v>
      </c>
    </row>
    <row r="16" spans="1:18" ht="25.5" x14ac:dyDescent="0.2">
      <c r="A16" t="s">
        <v>60</v>
      </c>
      <c r="E16" s="39" t="s">
        <v>61</v>
      </c>
    </row>
    <row r="17" spans="1:16" x14ac:dyDescent="0.2">
      <c r="A17" s="28" t="s">
        <v>51</v>
      </c>
      <c r="B17" s="32" t="s">
        <v>26</v>
      </c>
      <c r="C17" s="32" t="s">
        <v>52</v>
      </c>
      <c r="D17" s="28" t="s">
        <v>26</v>
      </c>
      <c r="E17" s="33" t="s">
        <v>65</v>
      </c>
      <c r="F17" s="34" t="s">
        <v>54</v>
      </c>
      <c r="G17" s="35">
        <v>10</v>
      </c>
      <c r="H17" s="36">
        <v>0</v>
      </c>
      <c r="I17" s="37">
        <f>ROUND(ROUND(H17,1)*ROUND(G17,3),1)</f>
        <v>0</v>
      </c>
      <c r="J17" s="34" t="s">
        <v>55</v>
      </c>
      <c r="O17">
        <f>(I17*21)/100</f>
        <v>0</v>
      </c>
      <c r="P17" t="s">
        <v>28</v>
      </c>
    </row>
    <row r="18" spans="1:16" ht="25.5" x14ac:dyDescent="0.2">
      <c r="A18" s="38" t="s">
        <v>56</v>
      </c>
      <c r="E18" s="39" t="s">
        <v>66</v>
      </c>
    </row>
    <row r="19" spans="1:16" x14ac:dyDescent="0.2">
      <c r="A19" s="40" t="s">
        <v>58</v>
      </c>
      <c r="E19" s="41" t="s">
        <v>67</v>
      </c>
    </row>
    <row r="20" spans="1:16" ht="25.5" x14ac:dyDescent="0.2">
      <c r="A20" t="s">
        <v>60</v>
      </c>
      <c r="E20" s="39" t="s">
        <v>61</v>
      </c>
    </row>
    <row r="21" spans="1:16" x14ac:dyDescent="0.2">
      <c r="A21" s="28" t="s">
        <v>51</v>
      </c>
      <c r="B21" s="32" t="s">
        <v>37</v>
      </c>
      <c r="C21" s="32" t="s">
        <v>52</v>
      </c>
      <c r="D21" s="28" t="s">
        <v>37</v>
      </c>
      <c r="E21" s="33" t="s">
        <v>68</v>
      </c>
      <c r="F21" s="34" t="s">
        <v>54</v>
      </c>
      <c r="G21" s="35">
        <v>86.27</v>
      </c>
      <c r="H21" s="36">
        <v>0</v>
      </c>
      <c r="I21" s="37">
        <f>ROUND(ROUND(H21,1)*ROUND(G21,3),1)</f>
        <v>0</v>
      </c>
      <c r="J21" s="34" t="s">
        <v>55</v>
      </c>
      <c r="O21">
        <f>(I21*21)/100</f>
        <v>0</v>
      </c>
      <c r="P21" t="s">
        <v>28</v>
      </c>
    </row>
    <row r="22" spans="1:16" ht="25.5" x14ac:dyDescent="0.2">
      <c r="A22" s="38" t="s">
        <v>56</v>
      </c>
      <c r="E22" s="39" t="s">
        <v>69</v>
      </c>
    </row>
    <row r="23" spans="1:16" x14ac:dyDescent="0.2">
      <c r="A23" s="40" t="s">
        <v>58</v>
      </c>
      <c r="E23" s="41" t="s">
        <v>70</v>
      </c>
    </row>
    <row r="24" spans="1:16" ht="25.5" x14ac:dyDescent="0.2">
      <c r="A24" t="s">
        <v>60</v>
      </c>
      <c r="E24" s="39" t="s">
        <v>61</v>
      </c>
    </row>
    <row r="25" spans="1:16" x14ac:dyDescent="0.2">
      <c r="A25" s="28" t="s">
        <v>51</v>
      </c>
      <c r="B25" s="32" t="s">
        <v>39</v>
      </c>
      <c r="C25" s="32" t="s">
        <v>71</v>
      </c>
      <c r="D25" s="28" t="s">
        <v>27</v>
      </c>
      <c r="E25" s="33" t="s">
        <v>72</v>
      </c>
      <c r="F25" s="34" t="s">
        <v>73</v>
      </c>
      <c r="G25" s="35">
        <v>12</v>
      </c>
      <c r="H25" s="36">
        <v>0</v>
      </c>
      <c r="I25" s="37">
        <f>ROUND(ROUND(H25,1)*ROUND(G25,3),1)</f>
        <v>0</v>
      </c>
      <c r="J25" s="34" t="s">
        <v>55</v>
      </c>
      <c r="O25">
        <f>(I25*21)/100</f>
        <v>0</v>
      </c>
      <c r="P25" t="s">
        <v>28</v>
      </c>
    </row>
    <row r="26" spans="1:16" ht="38.25" x14ac:dyDescent="0.2">
      <c r="A26" s="38" t="s">
        <v>56</v>
      </c>
      <c r="E26" s="39" t="s">
        <v>74</v>
      </c>
    </row>
    <row r="27" spans="1:16" x14ac:dyDescent="0.2">
      <c r="A27" s="40" t="s">
        <v>58</v>
      </c>
      <c r="E27" s="41" t="s">
        <v>75</v>
      </c>
    </row>
    <row r="28" spans="1:16" x14ac:dyDescent="0.2">
      <c r="A28" t="s">
        <v>60</v>
      </c>
      <c r="E28" s="39" t="s">
        <v>76</v>
      </c>
    </row>
    <row r="29" spans="1:16" x14ac:dyDescent="0.2">
      <c r="A29" s="28" t="s">
        <v>51</v>
      </c>
      <c r="B29" s="32" t="s">
        <v>41</v>
      </c>
      <c r="C29" s="32" t="s">
        <v>71</v>
      </c>
      <c r="D29" s="28" t="s">
        <v>28</v>
      </c>
      <c r="E29" s="33" t="s">
        <v>77</v>
      </c>
      <c r="F29" s="34" t="s">
        <v>73</v>
      </c>
      <c r="G29" s="35">
        <v>4</v>
      </c>
      <c r="H29" s="36">
        <v>0</v>
      </c>
      <c r="I29" s="37">
        <f>ROUND(ROUND(H29,1)*ROUND(G29,3),1)</f>
        <v>0</v>
      </c>
      <c r="J29" s="34" t="s">
        <v>55</v>
      </c>
      <c r="O29">
        <f>(I29*21)/100</f>
        <v>0</v>
      </c>
      <c r="P29" t="s">
        <v>28</v>
      </c>
    </row>
    <row r="30" spans="1:16" ht="25.5" x14ac:dyDescent="0.2">
      <c r="A30" s="38" t="s">
        <v>56</v>
      </c>
      <c r="E30" s="39" t="s">
        <v>78</v>
      </c>
    </row>
    <row r="31" spans="1:16" x14ac:dyDescent="0.2">
      <c r="A31" s="40" t="s">
        <v>58</v>
      </c>
      <c r="E31" s="41" t="s">
        <v>79</v>
      </c>
    </row>
    <row r="32" spans="1:16" x14ac:dyDescent="0.2">
      <c r="A32" t="s">
        <v>60</v>
      </c>
      <c r="E32" s="39" t="s">
        <v>76</v>
      </c>
    </row>
    <row r="33" spans="1:16" x14ac:dyDescent="0.2">
      <c r="A33" s="28" t="s">
        <v>51</v>
      </c>
      <c r="B33" s="32" t="s">
        <v>80</v>
      </c>
      <c r="C33" s="32" t="s">
        <v>81</v>
      </c>
      <c r="D33" s="28" t="s">
        <v>67</v>
      </c>
      <c r="E33" s="33" t="s">
        <v>82</v>
      </c>
      <c r="F33" s="34" t="s">
        <v>73</v>
      </c>
      <c r="G33" s="35">
        <v>1</v>
      </c>
      <c r="H33" s="36">
        <v>0</v>
      </c>
      <c r="I33" s="37">
        <f>ROUND(ROUND(H33,1)*ROUND(G33,3),1)</f>
        <v>0</v>
      </c>
      <c r="J33" s="34" t="s">
        <v>55</v>
      </c>
      <c r="O33">
        <f>(I33*21)/100</f>
        <v>0</v>
      </c>
      <c r="P33" t="s">
        <v>28</v>
      </c>
    </row>
    <row r="34" spans="1:16" x14ac:dyDescent="0.2">
      <c r="A34" s="38" t="s">
        <v>56</v>
      </c>
      <c r="E34" s="39" t="s">
        <v>67</v>
      </c>
    </row>
    <row r="35" spans="1:16" x14ac:dyDescent="0.2">
      <c r="A35" s="40" t="s">
        <v>58</v>
      </c>
      <c r="E35" s="41" t="s">
        <v>67</v>
      </c>
    </row>
    <row r="36" spans="1:16" x14ac:dyDescent="0.2">
      <c r="A36" t="s">
        <v>60</v>
      </c>
      <c r="E36" s="39" t="s">
        <v>83</v>
      </c>
    </row>
    <row r="37" spans="1:16" x14ac:dyDescent="0.2">
      <c r="A37" s="28" t="s">
        <v>51</v>
      </c>
      <c r="B37" s="32" t="s">
        <v>84</v>
      </c>
      <c r="C37" s="32" t="s">
        <v>85</v>
      </c>
      <c r="D37" s="28" t="s">
        <v>67</v>
      </c>
      <c r="E37" s="33" t="s">
        <v>86</v>
      </c>
      <c r="F37" s="34" t="s">
        <v>73</v>
      </c>
      <c r="G37" s="35">
        <v>1</v>
      </c>
      <c r="H37" s="36">
        <v>0</v>
      </c>
      <c r="I37" s="37">
        <f>ROUND(ROUND(H37,1)*ROUND(G37,3),1)</f>
        <v>0</v>
      </c>
      <c r="J37" s="34" t="s">
        <v>55</v>
      </c>
      <c r="O37">
        <f>(I37*21)/100</f>
        <v>0</v>
      </c>
      <c r="P37" t="s">
        <v>28</v>
      </c>
    </row>
    <row r="38" spans="1:16" x14ac:dyDescent="0.2">
      <c r="A38" s="38" t="s">
        <v>56</v>
      </c>
      <c r="E38" s="39" t="s">
        <v>67</v>
      </c>
    </row>
    <row r="39" spans="1:16" x14ac:dyDescent="0.2">
      <c r="A39" s="40" t="s">
        <v>58</v>
      </c>
      <c r="E39" s="41" t="s">
        <v>67</v>
      </c>
    </row>
    <row r="40" spans="1:16" x14ac:dyDescent="0.2">
      <c r="A40" t="s">
        <v>60</v>
      </c>
      <c r="E40" s="39" t="s">
        <v>83</v>
      </c>
    </row>
    <row r="41" spans="1:16" x14ac:dyDescent="0.2">
      <c r="A41" s="28" t="s">
        <v>51</v>
      </c>
      <c r="B41" s="32" t="s">
        <v>44</v>
      </c>
      <c r="C41" s="32" t="s">
        <v>87</v>
      </c>
      <c r="D41" s="28" t="s">
        <v>67</v>
      </c>
      <c r="E41" s="33" t="s">
        <v>88</v>
      </c>
      <c r="F41" s="34" t="s">
        <v>73</v>
      </c>
      <c r="G41" s="35">
        <v>1</v>
      </c>
      <c r="H41" s="36">
        <v>0</v>
      </c>
      <c r="I41" s="37">
        <f>ROUND(ROUND(H41,1)*ROUND(G41,3),1)</f>
        <v>0</v>
      </c>
      <c r="J41" s="34" t="s">
        <v>55</v>
      </c>
      <c r="O41">
        <f>(I41*21)/100</f>
        <v>0</v>
      </c>
      <c r="P41" t="s">
        <v>28</v>
      </c>
    </row>
    <row r="42" spans="1:16" x14ac:dyDescent="0.2">
      <c r="A42" s="38" t="s">
        <v>56</v>
      </c>
      <c r="E42" s="39" t="s">
        <v>89</v>
      </c>
    </row>
    <row r="43" spans="1:16" x14ac:dyDescent="0.2">
      <c r="A43" s="40" t="s">
        <v>58</v>
      </c>
      <c r="E43" s="41" t="s">
        <v>67</v>
      </c>
    </row>
    <row r="44" spans="1:16" ht="38.25" x14ac:dyDescent="0.2">
      <c r="A44" t="s">
        <v>60</v>
      </c>
      <c r="E44" s="39" t="s">
        <v>90</v>
      </c>
    </row>
    <row r="45" spans="1:16" x14ac:dyDescent="0.2">
      <c r="A45" s="28" t="s">
        <v>51</v>
      </c>
      <c r="B45" s="32" t="s">
        <v>46</v>
      </c>
      <c r="C45" s="32" t="s">
        <v>91</v>
      </c>
      <c r="D45" s="28" t="s">
        <v>67</v>
      </c>
      <c r="E45" s="33" t="s">
        <v>92</v>
      </c>
      <c r="F45" s="34" t="s">
        <v>93</v>
      </c>
      <c r="G45" s="35">
        <v>1</v>
      </c>
      <c r="H45" s="36">
        <v>0</v>
      </c>
      <c r="I45" s="37">
        <f>ROUND(ROUND(H45,1)*ROUND(G45,3),1)</f>
        <v>0</v>
      </c>
      <c r="J45" s="34" t="s">
        <v>55</v>
      </c>
      <c r="O45">
        <f>(I45*21)/100</f>
        <v>0</v>
      </c>
      <c r="P45" t="s">
        <v>28</v>
      </c>
    </row>
    <row r="46" spans="1:16" x14ac:dyDescent="0.2">
      <c r="A46" s="38" t="s">
        <v>56</v>
      </c>
      <c r="E46" s="39" t="s">
        <v>94</v>
      </c>
    </row>
    <row r="47" spans="1:16" x14ac:dyDescent="0.2">
      <c r="A47" s="40" t="s">
        <v>58</v>
      </c>
      <c r="E47" s="41" t="s">
        <v>67</v>
      </c>
    </row>
    <row r="48" spans="1:16" x14ac:dyDescent="0.2">
      <c r="A48" t="s">
        <v>60</v>
      </c>
      <c r="E48" s="39" t="s">
        <v>95</v>
      </c>
    </row>
    <row r="49" spans="1:16" x14ac:dyDescent="0.2">
      <c r="A49" s="28" t="s">
        <v>51</v>
      </c>
      <c r="B49" s="32" t="s">
        <v>48</v>
      </c>
      <c r="C49" s="32" t="s">
        <v>96</v>
      </c>
      <c r="D49" s="28" t="s">
        <v>67</v>
      </c>
      <c r="E49" s="33" t="s">
        <v>97</v>
      </c>
      <c r="F49" s="34" t="s">
        <v>73</v>
      </c>
      <c r="G49" s="35">
        <v>1</v>
      </c>
      <c r="H49" s="36">
        <v>0</v>
      </c>
      <c r="I49" s="37">
        <f>ROUND(ROUND(H49,1)*ROUND(G49,3),1)</f>
        <v>0</v>
      </c>
      <c r="J49" s="34" t="s">
        <v>55</v>
      </c>
      <c r="O49">
        <f>(I49*21)/100</f>
        <v>0</v>
      </c>
      <c r="P49" t="s">
        <v>28</v>
      </c>
    </row>
    <row r="50" spans="1:16" ht="25.5" x14ac:dyDescent="0.2">
      <c r="A50" s="38" t="s">
        <v>56</v>
      </c>
      <c r="E50" s="39" t="s">
        <v>98</v>
      </c>
    </row>
    <row r="51" spans="1:16" x14ac:dyDescent="0.2">
      <c r="A51" s="40" t="s">
        <v>58</v>
      </c>
      <c r="E51" s="41" t="s">
        <v>67</v>
      </c>
    </row>
    <row r="52" spans="1:16" x14ac:dyDescent="0.2">
      <c r="A52" t="s">
        <v>60</v>
      </c>
      <c r="E52" s="39" t="s">
        <v>95</v>
      </c>
    </row>
    <row r="53" spans="1:16" ht="25.5" x14ac:dyDescent="0.2">
      <c r="A53" s="28" t="s">
        <v>51</v>
      </c>
      <c r="B53" s="32" t="s">
        <v>99</v>
      </c>
      <c r="C53" s="32" t="s">
        <v>100</v>
      </c>
      <c r="D53" s="28" t="s">
        <v>67</v>
      </c>
      <c r="E53" s="33" t="s">
        <v>101</v>
      </c>
      <c r="F53" s="34" t="s">
        <v>73</v>
      </c>
      <c r="G53" s="35">
        <v>1</v>
      </c>
      <c r="H53" s="36">
        <v>0</v>
      </c>
      <c r="I53" s="37">
        <f>ROUND(ROUND(H53,1)*ROUND(G53,3),1)</f>
        <v>0</v>
      </c>
      <c r="J53" s="34" t="s">
        <v>55</v>
      </c>
      <c r="O53">
        <f>(I53*21)/100</f>
        <v>0</v>
      </c>
      <c r="P53" t="s">
        <v>28</v>
      </c>
    </row>
    <row r="54" spans="1:16" x14ac:dyDescent="0.2">
      <c r="A54" s="38" t="s">
        <v>56</v>
      </c>
      <c r="E54" s="39" t="s">
        <v>102</v>
      </c>
    </row>
    <row r="55" spans="1:16" x14ac:dyDescent="0.2">
      <c r="A55" s="40" t="s">
        <v>58</v>
      </c>
      <c r="E55" s="41" t="s">
        <v>67</v>
      </c>
    </row>
    <row r="56" spans="1:16" x14ac:dyDescent="0.2">
      <c r="A56" t="s">
        <v>60</v>
      </c>
      <c r="E56" s="39" t="s">
        <v>95</v>
      </c>
    </row>
    <row r="57" spans="1:16" x14ac:dyDescent="0.2">
      <c r="A57" s="28" t="s">
        <v>51</v>
      </c>
      <c r="B57" s="32" t="s">
        <v>103</v>
      </c>
      <c r="C57" s="32" t="s">
        <v>104</v>
      </c>
      <c r="D57" s="28" t="s">
        <v>67</v>
      </c>
      <c r="E57" s="33" t="s">
        <v>105</v>
      </c>
      <c r="F57" s="34" t="s">
        <v>73</v>
      </c>
      <c r="G57" s="35">
        <v>1</v>
      </c>
      <c r="H57" s="36">
        <v>0</v>
      </c>
      <c r="I57" s="37">
        <f>ROUND(ROUND(H57,1)*ROUND(G57,3),1)</f>
        <v>0</v>
      </c>
      <c r="J57" s="34" t="s">
        <v>55</v>
      </c>
      <c r="O57">
        <f>(I57*21)/100</f>
        <v>0</v>
      </c>
      <c r="P57" t="s">
        <v>28</v>
      </c>
    </row>
    <row r="58" spans="1:16" ht="25.5" x14ac:dyDescent="0.2">
      <c r="A58" s="38" t="s">
        <v>56</v>
      </c>
      <c r="E58" s="39" t="s">
        <v>106</v>
      </c>
    </row>
    <row r="59" spans="1:16" x14ac:dyDescent="0.2">
      <c r="A59" s="40" t="s">
        <v>58</v>
      </c>
      <c r="E59" s="41" t="s">
        <v>67</v>
      </c>
    </row>
    <row r="60" spans="1:16" x14ac:dyDescent="0.2">
      <c r="A60" t="s">
        <v>60</v>
      </c>
      <c r="E60" s="39" t="s">
        <v>95</v>
      </c>
    </row>
    <row r="61" spans="1:16" x14ac:dyDescent="0.2">
      <c r="A61" s="28" t="s">
        <v>51</v>
      </c>
      <c r="B61" s="32" t="s">
        <v>107</v>
      </c>
      <c r="C61" s="32" t="s">
        <v>108</v>
      </c>
      <c r="D61" s="28" t="s">
        <v>67</v>
      </c>
      <c r="E61" s="33" t="s">
        <v>109</v>
      </c>
      <c r="F61" s="34" t="s">
        <v>73</v>
      </c>
      <c r="G61" s="35">
        <v>1</v>
      </c>
      <c r="H61" s="36">
        <v>0</v>
      </c>
      <c r="I61" s="37">
        <f>ROUND(ROUND(H61,1)*ROUND(G61,3),1)</f>
        <v>0</v>
      </c>
      <c r="J61" s="34" t="s">
        <v>55</v>
      </c>
      <c r="O61">
        <f>(I61*21)/100</f>
        <v>0</v>
      </c>
      <c r="P61" t="s">
        <v>28</v>
      </c>
    </row>
    <row r="62" spans="1:16" x14ac:dyDescent="0.2">
      <c r="A62" s="38" t="s">
        <v>56</v>
      </c>
      <c r="E62" s="39" t="s">
        <v>67</v>
      </c>
    </row>
    <row r="63" spans="1:16" x14ac:dyDescent="0.2">
      <c r="A63" s="40" t="s">
        <v>58</v>
      </c>
      <c r="E63" s="41" t="s">
        <v>67</v>
      </c>
    </row>
    <row r="64" spans="1:16" x14ac:dyDescent="0.2">
      <c r="A64" t="s">
        <v>60</v>
      </c>
      <c r="E64" s="39" t="s">
        <v>95</v>
      </c>
    </row>
    <row r="65" spans="1:18" x14ac:dyDescent="0.2">
      <c r="A65" s="28" t="s">
        <v>51</v>
      </c>
      <c r="B65" s="32" t="s">
        <v>110</v>
      </c>
      <c r="C65" s="32" t="s">
        <v>111</v>
      </c>
      <c r="D65" s="28" t="s">
        <v>67</v>
      </c>
      <c r="E65" s="33" t="s">
        <v>112</v>
      </c>
      <c r="F65" s="34" t="s">
        <v>113</v>
      </c>
      <c r="G65" s="35">
        <v>8</v>
      </c>
      <c r="H65" s="36">
        <v>0</v>
      </c>
      <c r="I65" s="37">
        <f>ROUND(ROUND(H65,1)*ROUND(G65,3),1)</f>
        <v>0</v>
      </c>
      <c r="J65" s="34" t="s">
        <v>55</v>
      </c>
      <c r="O65">
        <f>(I65*21)/100</f>
        <v>0</v>
      </c>
      <c r="P65" t="s">
        <v>28</v>
      </c>
    </row>
    <row r="66" spans="1:18" x14ac:dyDescent="0.2">
      <c r="A66" s="38" t="s">
        <v>56</v>
      </c>
      <c r="E66" s="39" t="s">
        <v>67</v>
      </c>
    </row>
    <row r="67" spans="1:18" x14ac:dyDescent="0.2">
      <c r="A67" s="40" t="s">
        <v>58</v>
      </c>
      <c r="E67" s="41" t="s">
        <v>67</v>
      </c>
    </row>
    <row r="68" spans="1:18" ht="76.5" x14ac:dyDescent="0.2">
      <c r="A68" t="s">
        <v>60</v>
      </c>
      <c r="E68" s="39" t="s">
        <v>114</v>
      </c>
    </row>
    <row r="69" spans="1:18" x14ac:dyDescent="0.2">
      <c r="A69" s="28" t="s">
        <v>51</v>
      </c>
      <c r="B69" s="32" t="s">
        <v>115</v>
      </c>
      <c r="C69" s="32" t="s">
        <v>116</v>
      </c>
      <c r="D69" s="28" t="s">
        <v>67</v>
      </c>
      <c r="E69" s="33" t="s">
        <v>117</v>
      </c>
      <c r="F69" s="34" t="s">
        <v>93</v>
      </c>
      <c r="G69" s="35">
        <v>8</v>
      </c>
      <c r="H69" s="36">
        <v>0</v>
      </c>
      <c r="I69" s="37">
        <f>ROUND(ROUND(H69,1)*ROUND(G69,3),1)</f>
        <v>0</v>
      </c>
      <c r="J69" s="34" t="s">
        <v>55</v>
      </c>
      <c r="O69">
        <f>(I69*21)/100</f>
        <v>0</v>
      </c>
      <c r="P69" t="s">
        <v>28</v>
      </c>
    </row>
    <row r="70" spans="1:18" x14ac:dyDescent="0.2">
      <c r="A70" s="38" t="s">
        <v>56</v>
      </c>
      <c r="E70" s="39" t="s">
        <v>118</v>
      </c>
    </row>
    <row r="71" spans="1:18" x14ac:dyDescent="0.2">
      <c r="A71" s="40" t="s">
        <v>58</v>
      </c>
      <c r="E71" s="41" t="s">
        <v>67</v>
      </c>
    </row>
    <row r="72" spans="1:18" ht="89.25" x14ac:dyDescent="0.2">
      <c r="A72" t="s">
        <v>60</v>
      </c>
      <c r="E72" s="39" t="s">
        <v>119</v>
      </c>
    </row>
    <row r="73" spans="1:18" ht="12.75" customHeight="1" x14ac:dyDescent="0.2">
      <c r="A73" s="16" t="s">
        <v>49</v>
      </c>
      <c r="B73" s="16"/>
      <c r="C73" s="42" t="s">
        <v>27</v>
      </c>
      <c r="D73" s="16"/>
      <c r="E73" s="30" t="s">
        <v>120</v>
      </c>
      <c r="F73" s="16"/>
      <c r="G73" s="16"/>
      <c r="H73" s="16"/>
      <c r="I73" s="43">
        <f>0+Q73</f>
        <v>0</v>
      </c>
      <c r="J73" s="16"/>
      <c r="O73">
        <f>0+R73</f>
        <v>0</v>
      </c>
      <c r="Q73">
        <f>0+I74+I78+I82+I86+I90+I94+I98+I102+I106+I110+I114+I118+I122+I126+I130+I134+I138+I142+I146+I150+I154+I158+I162+I166+I170+I174+I178</f>
        <v>0</v>
      </c>
      <c r="R73">
        <f>0+O74+O78+O82+O86+O90+O94+O98+O102+O106+O110+O114+O118+O122+O126+O130+O134+O138+O142+O146+O150+O154+O158+O162+O166+O170+O174+O178</f>
        <v>0</v>
      </c>
    </row>
    <row r="74" spans="1:18" x14ac:dyDescent="0.2">
      <c r="A74" s="28" t="s">
        <v>51</v>
      </c>
      <c r="B74" s="32" t="s">
        <v>121</v>
      </c>
      <c r="C74" s="32" t="s">
        <v>122</v>
      </c>
      <c r="D74" s="28" t="s">
        <v>67</v>
      </c>
      <c r="E74" s="33" t="s">
        <v>123</v>
      </c>
      <c r="F74" s="34" t="s">
        <v>124</v>
      </c>
      <c r="G74" s="35">
        <v>2724.4</v>
      </c>
      <c r="H74" s="36">
        <v>0</v>
      </c>
      <c r="I74" s="37">
        <f>ROUND(ROUND(H74,1)*ROUND(G74,3),1)</f>
        <v>0</v>
      </c>
      <c r="J74" s="34" t="s">
        <v>55</v>
      </c>
      <c r="O74">
        <f>(I74*21)/100</f>
        <v>0</v>
      </c>
      <c r="P74" t="s">
        <v>28</v>
      </c>
    </row>
    <row r="75" spans="1:18" x14ac:dyDescent="0.2">
      <c r="A75" s="38" t="s">
        <v>56</v>
      </c>
      <c r="E75" s="39" t="s">
        <v>67</v>
      </c>
    </row>
    <row r="76" spans="1:18" x14ac:dyDescent="0.2">
      <c r="A76" s="40" t="s">
        <v>58</v>
      </c>
      <c r="E76" s="41" t="s">
        <v>125</v>
      </c>
    </row>
    <row r="77" spans="1:18" ht="25.5" x14ac:dyDescent="0.2">
      <c r="A77" t="s">
        <v>60</v>
      </c>
      <c r="E77" s="39" t="s">
        <v>126</v>
      </c>
    </row>
    <row r="78" spans="1:18" x14ac:dyDescent="0.2">
      <c r="A78" s="28" t="s">
        <v>51</v>
      </c>
      <c r="B78" s="32" t="s">
        <v>127</v>
      </c>
      <c r="C78" s="32" t="s">
        <v>128</v>
      </c>
      <c r="D78" s="28" t="s">
        <v>67</v>
      </c>
      <c r="E78" s="33" t="s">
        <v>129</v>
      </c>
      <c r="F78" s="34" t="s">
        <v>124</v>
      </c>
      <c r="G78" s="35">
        <v>786.2</v>
      </c>
      <c r="H78" s="36">
        <v>0</v>
      </c>
      <c r="I78" s="37">
        <f>ROUND(ROUND(H78,1)*ROUND(G78,3),1)</f>
        <v>0</v>
      </c>
      <c r="J78" s="34" t="s">
        <v>55</v>
      </c>
      <c r="O78">
        <f>(I78*21)/100</f>
        <v>0</v>
      </c>
      <c r="P78" t="s">
        <v>28</v>
      </c>
    </row>
    <row r="79" spans="1:18" x14ac:dyDescent="0.2">
      <c r="A79" s="38" t="s">
        <v>56</v>
      </c>
      <c r="E79" s="39" t="s">
        <v>67</v>
      </c>
    </row>
    <row r="80" spans="1:18" x14ac:dyDescent="0.2">
      <c r="A80" s="40" t="s">
        <v>58</v>
      </c>
      <c r="E80" s="41" t="s">
        <v>130</v>
      </c>
    </row>
    <row r="81" spans="1:16" ht="38.25" x14ac:dyDescent="0.2">
      <c r="A81" t="s">
        <v>60</v>
      </c>
      <c r="E81" s="39" t="s">
        <v>131</v>
      </c>
    </row>
    <row r="82" spans="1:16" x14ac:dyDescent="0.2">
      <c r="A82" s="28" t="s">
        <v>51</v>
      </c>
      <c r="B82" s="32" t="s">
        <v>132</v>
      </c>
      <c r="C82" s="32" t="s">
        <v>133</v>
      </c>
      <c r="D82" s="28" t="s">
        <v>67</v>
      </c>
      <c r="E82" s="33" t="s">
        <v>134</v>
      </c>
      <c r="F82" s="34" t="s">
        <v>124</v>
      </c>
      <c r="G82" s="35">
        <v>2724.4</v>
      </c>
      <c r="H82" s="36">
        <v>0</v>
      </c>
      <c r="I82" s="37">
        <f>ROUND(ROUND(H82,1)*ROUND(G82,3),1)</f>
        <v>0</v>
      </c>
      <c r="J82" s="34" t="s">
        <v>55</v>
      </c>
      <c r="O82">
        <f>(I82*21)/100</f>
        <v>0</v>
      </c>
      <c r="P82" t="s">
        <v>28</v>
      </c>
    </row>
    <row r="83" spans="1:16" x14ac:dyDescent="0.2">
      <c r="A83" s="38" t="s">
        <v>56</v>
      </c>
      <c r="E83" s="39" t="s">
        <v>135</v>
      </c>
    </row>
    <row r="84" spans="1:16" x14ac:dyDescent="0.2">
      <c r="A84" s="40" t="s">
        <v>58</v>
      </c>
      <c r="E84" s="41" t="s">
        <v>125</v>
      </c>
    </row>
    <row r="85" spans="1:16" x14ac:dyDescent="0.2">
      <c r="A85" t="s">
        <v>60</v>
      </c>
      <c r="E85" s="39" t="s">
        <v>136</v>
      </c>
    </row>
    <row r="86" spans="1:16" ht="25.5" x14ac:dyDescent="0.2">
      <c r="A86" s="28" t="s">
        <v>51</v>
      </c>
      <c r="B86" s="32" t="s">
        <v>137</v>
      </c>
      <c r="C86" s="32" t="s">
        <v>138</v>
      </c>
      <c r="D86" s="28" t="s">
        <v>67</v>
      </c>
      <c r="E86" s="33" t="s">
        <v>139</v>
      </c>
      <c r="F86" s="34" t="s">
        <v>93</v>
      </c>
      <c r="G86" s="35">
        <v>24</v>
      </c>
      <c r="H86" s="36">
        <v>0</v>
      </c>
      <c r="I86" s="37">
        <f>ROUND(ROUND(H86,1)*ROUND(G86,3),1)</f>
        <v>0</v>
      </c>
      <c r="J86" s="34" t="s">
        <v>55</v>
      </c>
      <c r="O86">
        <f>(I86*21)/100</f>
        <v>0</v>
      </c>
      <c r="P86" t="s">
        <v>28</v>
      </c>
    </row>
    <row r="87" spans="1:16" ht="25.5" x14ac:dyDescent="0.2">
      <c r="A87" s="38" t="s">
        <v>56</v>
      </c>
      <c r="E87" s="39" t="s">
        <v>140</v>
      </c>
    </row>
    <row r="88" spans="1:16" x14ac:dyDescent="0.2">
      <c r="A88" s="40" t="s">
        <v>58</v>
      </c>
      <c r="E88" s="41" t="s">
        <v>141</v>
      </c>
    </row>
    <row r="89" spans="1:16" ht="165.75" x14ac:dyDescent="0.2">
      <c r="A89" t="s">
        <v>60</v>
      </c>
      <c r="E89" s="39" t="s">
        <v>142</v>
      </c>
    </row>
    <row r="90" spans="1:16" ht="25.5" x14ac:dyDescent="0.2">
      <c r="A90" s="28" t="s">
        <v>51</v>
      </c>
      <c r="B90" s="32" t="s">
        <v>143</v>
      </c>
      <c r="C90" s="32" t="s">
        <v>144</v>
      </c>
      <c r="D90" s="28" t="s">
        <v>67</v>
      </c>
      <c r="E90" s="33" t="s">
        <v>145</v>
      </c>
      <c r="F90" s="34" t="s">
        <v>93</v>
      </c>
      <c r="G90" s="35">
        <v>5</v>
      </c>
      <c r="H90" s="36">
        <v>0</v>
      </c>
      <c r="I90" s="37">
        <f>ROUND(ROUND(H90,1)*ROUND(G90,3),1)</f>
        <v>0</v>
      </c>
      <c r="J90" s="34" t="s">
        <v>55</v>
      </c>
      <c r="O90">
        <f>(I90*21)/100</f>
        <v>0</v>
      </c>
      <c r="P90" t="s">
        <v>28</v>
      </c>
    </row>
    <row r="91" spans="1:16" ht="25.5" x14ac:dyDescent="0.2">
      <c r="A91" s="38" t="s">
        <v>56</v>
      </c>
      <c r="E91" s="39" t="s">
        <v>140</v>
      </c>
    </row>
    <row r="92" spans="1:16" x14ac:dyDescent="0.2">
      <c r="A92" s="40" t="s">
        <v>58</v>
      </c>
      <c r="E92" s="41" t="s">
        <v>146</v>
      </c>
    </row>
    <row r="93" spans="1:16" ht="165.75" x14ac:dyDescent="0.2">
      <c r="A93" t="s">
        <v>60</v>
      </c>
      <c r="E93" s="39" t="s">
        <v>142</v>
      </c>
    </row>
    <row r="94" spans="1:16" ht="25.5" x14ac:dyDescent="0.2">
      <c r="A94" s="28" t="s">
        <v>51</v>
      </c>
      <c r="B94" s="32" t="s">
        <v>147</v>
      </c>
      <c r="C94" s="32" t="s">
        <v>148</v>
      </c>
      <c r="D94" s="28" t="s">
        <v>67</v>
      </c>
      <c r="E94" s="33" t="s">
        <v>149</v>
      </c>
      <c r="F94" s="34" t="s">
        <v>93</v>
      </c>
      <c r="G94" s="35">
        <v>28</v>
      </c>
      <c r="H94" s="36">
        <v>0</v>
      </c>
      <c r="I94" s="37">
        <f>ROUND(ROUND(H94,1)*ROUND(G94,3),1)</f>
        <v>0</v>
      </c>
      <c r="J94" s="34" t="s">
        <v>55</v>
      </c>
      <c r="O94">
        <f>(I94*21)/100</f>
        <v>0</v>
      </c>
      <c r="P94" t="s">
        <v>28</v>
      </c>
    </row>
    <row r="95" spans="1:16" ht="25.5" x14ac:dyDescent="0.2">
      <c r="A95" s="38" t="s">
        <v>56</v>
      </c>
      <c r="E95" s="39" t="s">
        <v>140</v>
      </c>
    </row>
    <row r="96" spans="1:16" x14ac:dyDescent="0.2">
      <c r="A96" s="40" t="s">
        <v>58</v>
      </c>
      <c r="E96" s="41" t="s">
        <v>150</v>
      </c>
    </row>
    <row r="97" spans="1:16" ht="165.75" x14ac:dyDescent="0.2">
      <c r="A97" t="s">
        <v>60</v>
      </c>
      <c r="E97" s="39" t="s">
        <v>142</v>
      </c>
    </row>
    <row r="98" spans="1:16" x14ac:dyDescent="0.2">
      <c r="A98" s="28" t="s">
        <v>51</v>
      </c>
      <c r="B98" s="32" t="s">
        <v>151</v>
      </c>
      <c r="C98" s="32" t="s">
        <v>152</v>
      </c>
      <c r="D98" s="28" t="s">
        <v>67</v>
      </c>
      <c r="E98" s="33" t="s">
        <v>153</v>
      </c>
      <c r="F98" s="34" t="s">
        <v>93</v>
      </c>
      <c r="G98" s="35">
        <v>2</v>
      </c>
      <c r="H98" s="36">
        <v>0</v>
      </c>
      <c r="I98" s="37">
        <f>ROUND(ROUND(H98,1)*ROUND(G98,3),1)</f>
        <v>0</v>
      </c>
      <c r="J98" s="34" t="s">
        <v>55</v>
      </c>
      <c r="O98">
        <f>(I98*21)/100</f>
        <v>0</v>
      </c>
      <c r="P98" t="s">
        <v>28</v>
      </c>
    </row>
    <row r="99" spans="1:16" x14ac:dyDescent="0.2">
      <c r="A99" s="38" t="s">
        <v>56</v>
      </c>
      <c r="E99" s="39" t="s">
        <v>154</v>
      </c>
    </row>
    <row r="100" spans="1:16" x14ac:dyDescent="0.2">
      <c r="A100" s="40" t="s">
        <v>58</v>
      </c>
      <c r="E100" s="41" t="s">
        <v>155</v>
      </c>
    </row>
    <row r="101" spans="1:16" ht="89.25" x14ac:dyDescent="0.2">
      <c r="A101" t="s">
        <v>60</v>
      </c>
      <c r="E101" s="39" t="s">
        <v>156</v>
      </c>
    </row>
    <row r="102" spans="1:16" ht="25.5" x14ac:dyDescent="0.2">
      <c r="A102" s="28" t="s">
        <v>51</v>
      </c>
      <c r="B102" s="32" t="s">
        <v>157</v>
      </c>
      <c r="C102" s="32" t="s">
        <v>158</v>
      </c>
      <c r="D102" s="28" t="s">
        <v>67</v>
      </c>
      <c r="E102" s="33" t="s">
        <v>159</v>
      </c>
      <c r="F102" s="34" t="s">
        <v>160</v>
      </c>
      <c r="G102" s="35">
        <v>35.6</v>
      </c>
      <c r="H102" s="36">
        <v>0</v>
      </c>
      <c r="I102" s="37">
        <f>ROUND(ROUND(H102,1)*ROUND(G102,3),1)</f>
        <v>0</v>
      </c>
      <c r="J102" s="34" t="s">
        <v>55</v>
      </c>
      <c r="O102">
        <f>(I102*21)/100</f>
        <v>0</v>
      </c>
      <c r="P102" t="s">
        <v>28</v>
      </c>
    </row>
    <row r="103" spans="1:16" x14ac:dyDescent="0.2">
      <c r="A103" s="38" t="s">
        <v>56</v>
      </c>
      <c r="E103" s="39" t="s">
        <v>67</v>
      </c>
    </row>
    <row r="104" spans="1:16" x14ac:dyDescent="0.2">
      <c r="A104" s="40" t="s">
        <v>58</v>
      </c>
      <c r="E104" s="41" t="s">
        <v>161</v>
      </c>
    </row>
    <row r="105" spans="1:16" ht="63.75" x14ac:dyDescent="0.2">
      <c r="A105" t="s">
        <v>60</v>
      </c>
      <c r="E105" s="39" t="s">
        <v>162</v>
      </c>
    </row>
    <row r="106" spans="1:16" ht="25.5" x14ac:dyDescent="0.2">
      <c r="A106" s="28" t="s">
        <v>51</v>
      </c>
      <c r="B106" s="32" t="s">
        <v>163</v>
      </c>
      <c r="C106" s="32" t="s">
        <v>164</v>
      </c>
      <c r="D106" s="28" t="s">
        <v>67</v>
      </c>
      <c r="E106" s="33" t="s">
        <v>165</v>
      </c>
      <c r="F106" s="34" t="s">
        <v>166</v>
      </c>
      <c r="G106" s="35">
        <v>161.97999999999999</v>
      </c>
      <c r="H106" s="36">
        <v>0</v>
      </c>
      <c r="I106" s="37">
        <f>ROUND(ROUND(H106,1)*ROUND(G106,3),1)</f>
        <v>0</v>
      </c>
      <c r="J106" s="34" t="s">
        <v>55</v>
      </c>
      <c r="O106">
        <f>(I106*21)/100</f>
        <v>0</v>
      </c>
      <c r="P106" t="s">
        <v>28</v>
      </c>
    </row>
    <row r="107" spans="1:16" x14ac:dyDescent="0.2">
      <c r="A107" s="38" t="s">
        <v>56</v>
      </c>
      <c r="E107" s="39" t="s">
        <v>167</v>
      </c>
    </row>
    <row r="108" spans="1:16" x14ac:dyDescent="0.2">
      <c r="A108" s="40" t="s">
        <v>58</v>
      </c>
      <c r="E108" s="41" t="s">
        <v>168</v>
      </c>
    </row>
    <row r="109" spans="1:16" ht="25.5" x14ac:dyDescent="0.2">
      <c r="A109" t="s">
        <v>60</v>
      </c>
      <c r="E109" s="39" t="s">
        <v>169</v>
      </c>
    </row>
    <row r="110" spans="1:16" x14ac:dyDescent="0.2">
      <c r="A110" s="28" t="s">
        <v>51</v>
      </c>
      <c r="B110" s="32" t="s">
        <v>170</v>
      </c>
      <c r="C110" s="32" t="s">
        <v>171</v>
      </c>
      <c r="D110" s="28" t="s">
        <v>67</v>
      </c>
      <c r="E110" s="33" t="s">
        <v>172</v>
      </c>
      <c r="F110" s="34" t="s">
        <v>173</v>
      </c>
      <c r="G110" s="35">
        <v>720</v>
      </c>
      <c r="H110" s="36">
        <v>0</v>
      </c>
      <c r="I110" s="37">
        <f>ROUND(ROUND(H110,1)*ROUND(G110,3),1)</f>
        <v>0</v>
      </c>
      <c r="J110" s="34" t="s">
        <v>55</v>
      </c>
      <c r="O110">
        <f>(I110*21)/100</f>
        <v>0</v>
      </c>
      <c r="P110" t="s">
        <v>28</v>
      </c>
    </row>
    <row r="111" spans="1:16" x14ac:dyDescent="0.2">
      <c r="A111" s="38" t="s">
        <v>56</v>
      </c>
      <c r="E111" s="39" t="s">
        <v>67</v>
      </c>
    </row>
    <row r="112" spans="1:16" x14ac:dyDescent="0.2">
      <c r="A112" s="40" t="s">
        <v>58</v>
      </c>
      <c r="E112" s="41" t="s">
        <v>174</v>
      </c>
    </row>
    <row r="113" spans="1:16" ht="38.25" x14ac:dyDescent="0.2">
      <c r="A113" t="s">
        <v>60</v>
      </c>
      <c r="E113" s="39" t="s">
        <v>175</v>
      </c>
    </row>
    <row r="114" spans="1:16" x14ac:dyDescent="0.2">
      <c r="A114" s="28" t="s">
        <v>51</v>
      </c>
      <c r="B114" s="32" t="s">
        <v>176</v>
      </c>
      <c r="C114" s="32" t="s">
        <v>177</v>
      </c>
      <c r="D114" s="28" t="s">
        <v>67</v>
      </c>
      <c r="E114" s="33" t="s">
        <v>178</v>
      </c>
      <c r="F114" s="34" t="s">
        <v>179</v>
      </c>
      <c r="G114" s="35">
        <v>408.66</v>
      </c>
      <c r="H114" s="36">
        <v>0</v>
      </c>
      <c r="I114" s="37">
        <f>ROUND(ROUND(H114,1)*ROUND(G114,3),1)</f>
        <v>0</v>
      </c>
      <c r="J114" s="34" t="s">
        <v>55</v>
      </c>
      <c r="O114">
        <f>(I114*21)/100</f>
        <v>0</v>
      </c>
      <c r="P114" t="s">
        <v>28</v>
      </c>
    </row>
    <row r="115" spans="1:16" x14ac:dyDescent="0.2">
      <c r="A115" s="38" t="s">
        <v>56</v>
      </c>
      <c r="E115" s="39" t="s">
        <v>180</v>
      </c>
    </row>
    <row r="116" spans="1:16" x14ac:dyDescent="0.2">
      <c r="A116" s="40" t="s">
        <v>58</v>
      </c>
      <c r="E116" s="41" t="s">
        <v>181</v>
      </c>
    </row>
    <row r="117" spans="1:16" ht="38.25" x14ac:dyDescent="0.2">
      <c r="A117" t="s">
        <v>60</v>
      </c>
      <c r="E117" s="39" t="s">
        <v>182</v>
      </c>
    </row>
    <row r="118" spans="1:16" x14ac:dyDescent="0.2">
      <c r="A118" s="28" t="s">
        <v>51</v>
      </c>
      <c r="B118" s="32" t="s">
        <v>183</v>
      </c>
      <c r="C118" s="32" t="s">
        <v>184</v>
      </c>
      <c r="D118" s="28" t="s">
        <v>27</v>
      </c>
      <c r="E118" s="33" t="s">
        <v>185</v>
      </c>
      <c r="F118" s="34" t="s">
        <v>179</v>
      </c>
      <c r="G118" s="35">
        <v>289.63499999999999</v>
      </c>
      <c r="H118" s="36">
        <v>0</v>
      </c>
      <c r="I118" s="37">
        <f>ROUND(ROUND(H118,1)*ROUND(G118,3),1)</f>
        <v>0</v>
      </c>
      <c r="J118" s="34" t="s">
        <v>55</v>
      </c>
      <c r="O118">
        <f>(I118*21)/100</f>
        <v>0</v>
      </c>
      <c r="P118" t="s">
        <v>28</v>
      </c>
    </row>
    <row r="119" spans="1:16" ht="25.5" x14ac:dyDescent="0.2">
      <c r="A119" s="38" t="s">
        <v>56</v>
      </c>
      <c r="E119" s="39" t="s">
        <v>186</v>
      </c>
    </row>
    <row r="120" spans="1:16" x14ac:dyDescent="0.2">
      <c r="A120" s="40" t="s">
        <v>58</v>
      </c>
      <c r="E120" s="41" t="s">
        <v>187</v>
      </c>
    </row>
    <row r="121" spans="1:16" ht="369.75" x14ac:dyDescent="0.2">
      <c r="A121" t="s">
        <v>60</v>
      </c>
      <c r="E121" s="39" t="s">
        <v>188</v>
      </c>
    </row>
    <row r="122" spans="1:16" x14ac:dyDescent="0.2">
      <c r="A122" s="28" t="s">
        <v>51</v>
      </c>
      <c r="B122" s="32" t="s">
        <v>189</v>
      </c>
      <c r="C122" s="32" t="s">
        <v>184</v>
      </c>
      <c r="D122" s="28" t="s">
        <v>28</v>
      </c>
      <c r="E122" s="33" t="s">
        <v>190</v>
      </c>
      <c r="F122" s="34" t="s">
        <v>179</v>
      </c>
      <c r="G122" s="35">
        <v>669.42499999999995</v>
      </c>
      <c r="H122" s="36">
        <v>0</v>
      </c>
      <c r="I122" s="37">
        <f>ROUND(ROUND(H122,1)*ROUND(G122,3),1)</f>
        <v>0</v>
      </c>
      <c r="J122" s="34" t="s">
        <v>55</v>
      </c>
      <c r="O122">
        <f>(I122*21)/100</f>
        <v>0</v>
      </c>
      <c r="P122" t="s">
        <v>28</v>
      </c>
    </row>
    <row r="123" spans="1:16" ht="63.75" x14ac:dyDescent="0.2">
      <c r="A123" s="38" t="s">
        <v>56</v>
      </c>
      <c r="E123" s="39" t="s">
        <v>191</v>
      </c>
    </row>
    <row r="124" spans="1:16" x14ac:dyDescent="0.2">
      <c r="A124" s="40" t="s">
        <v>58</v>
      </c>
      <c r="E124" s="41" t="s">
        <v>192</v>
      </c>
    </row>
    <row r="125" spans="1:16" ht="369.75" x14ac:dyDescent="0.2">
      <c r="A125" t="s">
        <v>60</v>
      </c>
      <c r="E125" s="39" t="s">
        <v>188</v>
      </c>
    </row>
    <row r="126" spans="1:16" x14ac:dyDescent="0.2">
      <c r="A126" s="28" t="s">
        <v>51</v>
      </c>
      <c r="B126" s="32" t="s">
        <v>193</v>
      </c>
      <c r="C126" s="32" t="s">
        <v>194</v>
      </c>
      <c r="D126" s="28" t="s">
        <v>67</v>
      </c>
      <c r="E126" s="33" t="s">
        <v>195</v>
      </c>
      <c r="F126" s="34" t="s">
        <v>179</v>
      </c>
      <c r="G126" s="35">
        <v>8595.7000000000007</v>
      </c>
      <c r="H126" s="36">
        <v>0</v>
      </c>
      <c r="I126" s="37">
        <f>ROUND(ROUND(H126,1)*ROUND(G126,3),1)</f>
        <v>0</v>
      </c>
      <c r="J126" s="34" t="s">
        <v>55</v>
      </c>
      <c r="O126">
        <f>(I126*21)/100</f>
        <v>0</v>
      </c>
      <c r="P126" t="s">
        <v>28</v>
      </c>
    </row>
    <row r="127" spans="1:16" x14ac:dyDescent="0.2">
      <c r="A127" s="38" t="s">
        <v>56</v>
      </c>
      <c r="E127" s="39" t="s">
        <v>196</v>
      </c>
    </row>
    <row r="128" spans="1:16" ht="25.5" x14ac:dyDescent="0.2">
      <c r="A128" s="40" t="s">
        <v>58</v>
      </c>
      <c r="E128" s="41" t="s">
        <v>197</v>
      </c>
    </row>
    <row r="129" spans="1:16" ht="25.5" x14ac:dyDescent="0.2">
      <c r="A129" t="s">
        <v>60</v>
      </c>
      <c r="E129" s="39" t="s">
        <v>198</v>
      </c>
    </row>
    <row r="130" spans="1:16" x14ac:dyDescent="0.2">
      <c r="A130" s="28" t="s">
        <v>51</v>
      </c>
      <c r="B130" s="32" t="s">
        <v>199</v>
      </c>
      <c r="C130" s="32" t="s">
        <v>200</v>
      </c>
      <c r="D130" s="28" t="s">
        <v>67</v>
      </c>
      <c r="E130" s="33" t="s">
        <v>201</v>
      </c>
      <c r="F130" s="34" t="s">
        <v>179</v>
      </c>
      <c r="G130" s="35">
        <v>476.79500000000002</v>
      </c>
      <c r="H130" s="36">
        <v>0</v>
      </c>
      <c r="I130" s="37">
        <f>ROUND(ROUND(H130,1)*ROUND(G130,3),1)</f>
        <v>0</v>
      </c>
      <c r="J130" s="34" t="s">
        <v>55</v>
      </c>
      <c r="O130">
        <f>(I130*21)/100</f>
        <v>0</v>
      </c>
      <c r="P130" t="s">
        <v>28</v>
      </c>
    </row>
    <row r="131" spans="1:16" x14ac:dyDescent="0.2">
      <c r="A131" s="38" t="s">
        <v>56</v>
      </c>
      <c r="E131" s="39" t="s">
        <v>67</v>
      </c>
    </row>
    <row r="132" spans="1:16" x14ac:dyDescent="0.2">
      <c r="A132" s="40" t="s">
        <v>58</v>
      </c>
      <c r="E132" s="41" t="s">
        <v>202</v>
      </c>
    </row>
    <row r="133" spans="1:16" ht="267.75" x14ac:dyDescent="0.2">
      <c r="A133" t="s">
        <v>60</v>
      </c>
      <c r="E133" s="39" t="s">
        <v>203</v>
      </c>
    </row>
    <row r="134" spans="1:16" x14ac:dyDescent="0.2">
      <c r="A134" s="28" t="s">
        <v>51</v>
      </c>
      <c r="B134" s="32" t="s">
        <v>204</v>
      </c>
      <c r="C134" s="32" t="s">
        <v>205</v>
      </c>
      <c r="D134" s="28" t="s">
        <v>67</v>
      </c>
      <c r="E134" s="33" t="s">
        <v>206</v>
      </c>
      <c r="F134" s="34" t="s">
        <v>179</v>
      </c>
      <c r="G134" s="35">
        <v>937.93499999999995</v>
      </c>
      <c r="H134" s="36">
        <v>0</v>
      </c>
      <c r="I134" s="37">
        <f>ROUND(ROUND(H134,1)*ROUND(G134,3),1)</f>
        <v>0</v>
      </c>
      <c r="J134" s="34" t="s">
        <v>55</v>
      </c>
      <c r="O134">
        <f>(I134*21)/100</f>
        <v>0</v>
      </c>
      <c r="P134" t="s">
        <v>28</v>
      </c>
    </row>
    <row r="135" spans="1:16" x14ac:dyDescent="0.2">
      <c r="A135" s="38" t="s">
        <v>56</v>
      </c>
      <c r="E135" s="39" t="s">
        <v>207</v>
      </c>
    </row>
    <row r="136" spans="1:16" x14ac:dyDescent="0.2">
      <c r="A136" s="40" t="s">
        <v>58</v>
      </c>
      <c r="E136" s="41" t="s">
        <v>208</v>
      </c>
    </row>
    <row r="137" spans="1:16" ht="191.25" x14ac:dyDescent="0.2">
      <c r="A137" t="s">
        <v>60</v>
      </c>
      <c r="E137" s="39" t="s">
        <v>209</v>
      </c>
    </row>
    <row r="138" spans="1:16" x14ac:dyDescent="0.2">
      <c r="A138" s="28" t="s">
        <v>51</v>
      </c>
      <c r="B138" s="32" t="s">
        <v>210</v>
      </c>
      <c r="C138" s="32" t="s">
        <v>211</v>
      </c>
      <c r="D138" s="28" t="s">
        <v>67</v>
      </c>
      <c r="E138" s="33" t="s">
        <v>212</v>
      </c>
      <c r="F138" s="34" t="s">
        <v>179</v>
      </c>
      <c r="G138" s="35">
        <v>940.2</v>
      </c>
      <c r="H138" s="36">
        <v>0</v>
      </c>
      <c r="I138" s="37">
        <f>ROUND(ROUND(H138,1)*ROUND(G138,3),1)</f>
        <v>0</v>
      </c>
      <c r="J138" s="34" t="s">
        <v>55</v>
      </c>
      <c r="O138">
        <f>(I138*21)/100</f>
        <v>0</v>
      </c>
      <c r="P138" t="s">
        <v>28</v>
      </c>
    </row>
    <row r="139" spans="1:16" ht="102" x14ac:dyDescent="0.2">
      <c r="A139" s="38" t="s">
        <v>56</v>
      </c>
      <c r="E139" s="39" t="s">
        <v>213</v>
      </c>
    </row>
    <row r="140" spans="1:16" ht="25.5" x14ac:dyDescent="0.2">
      <c r="A140" s="40" t="s">
        <v>58</v>
      </c>
      <c r="E140" s="41" t="s">
        <v>214</v>
      </c>
    </row>
    <row r="141" spans="1:16" ht="280.5" x14ac:dyDescent="0.2">
      <c r="A141" t="s">
        <v>60</v>
      </c>
      <c r="E141" s="39" t="s">
        <v>215</v>
      </c>
    </row>
    <row r="142" spans="1:16" x14ac:dyDescent="0.2">
      <c r="A142" s="28" t="s">
        <v>51</v>
      </c>
      <c r="B142" s="32" t="s">
        <v>216</v>
      </c>
      <c r="C142" s="32" t="s">
        <v>217</v>
      </c>
      <c r="D142" s="28" t="s">
        <v>67</v>
      </c>
      <c r="E142" s="33" t="s">
        <v>218</v>
      </c>
      <c r="F142" s="34" t="s">
        <v>179</v>
      </c>
      <c r="G142" s="35">
        <v>52.48</v>
      </c>
      <c r="H142" s="36">
        <v>0</v>
      </c>
      <c r="I142" s="37">
        <f>ROUND(ROUND(H142,1)*ROUND(G142,3),1)</f>
        <v>0</v>
      </c>
      <c r="J142" s="34" t="s">
        <v>55</v>
      </c>
      <c r="O142">
        <f>(I142*21)/100</f>
        <v>0</v>
      </c>
      <c r="P142" t="s">
        <v>28</v>
      </c>
    </row>
    <row r="143" spans="1:16" x14ac:dyDescent="0.2">
      <c r="A143" s="38" t="s">
        <v>56</v>
      </c>
      <c r="E143" s="39" t="s">
        <v>67</v>
      </c>
    </row>
    <row r="144" spans="1:16" x14ac:dyDescent="0.2">
      <c r="A144" s="40" t="s">
        <v>58</v>
      </c>
      <c r="E144" s="41" t="s">
        <v>219</v>
      </c>
    </row>
    <row r="145" spans="1:16" ht="242.25" x14ac:dyDescent="0.2">
      <c r="A145" t="s">
        <v>60</v>
      </c>
      <c r="E145" s="39" t="s">
        <v>220</v>
      </c>
    </row>
    <row r="146" spans="1:16" x14ac:dyDescent="0.2">
      <c r="A146" s="28" t="s">
        <v>51</v>
      </c>
      <c r="B146" s="32" t="s">
        <v>221</v>
      </c>
      <c r="C146" s="32" t="s">
        <v>222</v>
      </c>
      <c r="D146" s="28" t="s">
        <v>67</v>
      </c>
      <c r="E146" s="33" t="s">
        <v>223</v>
      </c>
      <c r="F146" s="34" t="s">
        <v>124</v>
      </c>
      <c r="G146" s="35">
        <v>3216.9</v>
      </c>
      <c r="H146" s="36">
        <v>0</v>
      </c>
      <c r="I146" s="37">
        <f>ROUND(ROUND(H146,1)*ROUND(G146,3),1)</f>
        <v>0</v>
      </c>
      <c r="J146" s="34" t="s">
        <v>55</v>
      </c>
      <c r="O146">
        <f>(I146*21)/100</f>
        <v>0</v>
      </c>
      <c r="P146" t="s">
        <v>28</v>
      </c>
    </row>
    <row r="147" spans="1:16" x14ac:dyDescent="0.2">
      <c r="A147" s="38" t="s">
        <v>56</v>
      </c>
      <c r="E147" s="39" t="s">
        <v>224</v>
      </c>
    </row>
    <row r="148" spans="1:16" ht="25.5" x14ac:dyDescent="0.2">
      <c r="A148" s="40" t="s">
        <v>58</v>
      </c>
      <c r="E148" s="41" t="s">
        <v>225</v>
      </c>
    </row>
    <row r="149" spans="1:16" ht="25.5" x14ac:dyDescent="0.2">
      <c r="A149" t="s">
        <v>60</v>
      </c>
      <c r="E149" s="39" t="s">
        <v>226</v>
      </c>
    </row>
    <row r="150" spans="1:16" x14ac:dyDescent="0.2">
      <c r="A150" s="28" t="s">
        <v>51</v>
      </c>
      <c r="B150" s="32" t="s">
        <v>227</v>
      </c>
      <c r="C150" s="32" t="s">
        <v>228</v>
      </c>
      <c r="D150" s="28" t="s">
        <v>67</v>
      </c>
      <c r="E150" s="33" t="s">
        <v>229</v>
      </c>
      <c r="F150" s="34" t="s">
        <v>179</v>
      </c>
      <c r="G150" s="35">
        <v>2724.4</v>
      </c>
      <c r="H150" s="36">
        <v>0</v>
      </c>
      <c r="I150" s="37">
        <f>ROUND(ROUND(H150,1)*ROUND(G150,3),1)</f>
        <v>0</v>
      </c>
      <c r="J150" s="34" t="s">
        <v>55</v>
      </c>
      <c r="O150">
        <f>(I150*21)/100</f>
        <v>0</v>
      </c>
      <c r="P150" t="s">
        <v>28</v>
      </c>
    </row>
    <row r="151" spans="1:16" x14ac:dyDescent="0.2">
      <c r="A151" s="38" t="s">
        <v>56</v>
      </c>
      <c r="E151" s="39" t="s">
        <v>67</v>
      </c>
    </row>
    <row r="152" spans="1:16" x14ac:dyDescent="0.2">
      <c r="A152" s="40" t="s">
        <v>58</v>
      </c>
      <c r="E152" s="41" t="s">
        <v>125</v>
      </c>
    </row>
    <row r="153" spans="1:16" x14ac:dyDescent="0.2">
      <c r="A153" t="s">
        <v>60</v>
      </c>
      <c r="E153" s="39" t="s">
        <v>230</v>
      </c>
    </row>
    <row r="154" spans="1:16" x14ac:dyDescent="0.2">
      <c r="A154" s="28" t="s">
        <v>51</v>
      </c>
      <c r="B154" s="32" t="s">
        <v>231</v>
      </c>
      <c r="C154" s="32" t="s">
        <v>232</v>
      </c>
      <c r="D154" s="28" t="s">
        <v>67</v>
      </c>
      <c r="E154" s="33" t="s">
        <v>233</v>
      </c>
      <c r="F154" s="34" t="s">
        <v>124</v>
      </c>
      <c r="G154" s="35">
        <v>312.39999999999998</v>
      </c>
      <c r="H154" s="36">
        <v>0</v>
      </c>
      <c r="I154" s="37">
        <f>ROUND(ROUND(H154,1)*ROUND(G154,3),1)</f>
        <v>0</v>
      </c>
      <c r="J154" s="34" t="s">
        <v>55</v>
      </c>
      <c r="O154">
        <f>(I154*21)/100</f>
        <v>0</v>
      </c>
      <c r="P154" t="s">
        <v>28</v>
      </c>
    </row>
    <row r="155" spans="1:16" x14ac:dyDescent="0.2">
      <c r="A155" s="38" t="s">
        <v>56</v>
      </c>
      <c r="E155" s="39" t="s">
        <v>67</v>
      </c>
    </row>
    <row r="156" spans="1:16" x14ac:dyDescent="0.2">
      <c r="A156" s="40" t="s">
        <v>58</v>
      </c>
      <c r="E156" s="41" t="s">
        <v>234</v>
      </c>
    </row>
    <row r="157" spans="1:16" ht="38.25" x14ac:dyDescent="0.2">
      <c r="A157" t="s">
        <v>60</v>
      </c>
      <c r="E157" s="39" t="s">
        <v>235</v>
      </c>
    </row>
    <row r="158" spans="1:16" x14ac:dyDescent="0.2">
      <c r="A158" s="28" t="s">
        <v>51</v>
      </c>
      <c r="B158" s="32" t="s">
        <v>236</v>
      </c>
      <c r="C158" s="32" t="s">
        <v>237</v>
      </c>
      <c r="D158" s="28" t="s">
        <v>67</v>
      </c>
      <c r="E158" s="33" t="s">
        <v>238</v>
      </c>
      <c r="F158" s="34" t="s">
        <v>124</v>
      </c>
      <c r="G158" s="35">
        <v>1363.4</v>
      </c>
      <c r="H158" s="36">
        <v>0</v>
      </c>
      <c r="I158" s="37">
        <f>ROUND(ROUND(H158,1)*ROUND(G158,3),1)</f>
        <v>0</v>
      </c>
      <c r="J158" s="34" t="s">
        <v>55</v>
      </c>
      <c r="O158">
        <f>(I158*21)/100</f>
        <v>0</v>
      </c>
      <c r="P158" t="s">
        <v>28</v>
      </c>
    </row>
    <row r="159" spans="1:16" x14ac:dyDescent="0.2">
      <c r="A159" s="38" t="s">
        <v>56</v>
      </c>
      <c r="E159" s="39" t="s">
        <v>67</v>
      </c>
    </row>
    <row r="160" spans="1:16" x14ac:dyDescent="0.2">
      <c r="A160" s="40" t="s">
        <v>58</v>
      </c>
      <c r="E160" s="41" t="s">
        <v>239</v>
      </c>
    </row>
    <row r="161" spans="1:16" ht="38.25" x14ac:dyDescent="0.2">
      <c r="A161" t="s">
        <v>60</v>
      </c>
      <c r="E161" s="39" t="s">
        <v>240</v>
      </c>
    </row>
    <row r="162" spans="1:16" x14ac:dyDescent="0.2">
      <c r="A162" s="28" t="s">
        <v>51</v>
      </c>
      <c r="B162" s="32" t="s">
        <v>241</v>
      </c>
      <c r="C162" s="32" t="s">
        <v>242</v>
      </c>
      <c r="D162" s="28" t="s">
        <v>67</v>
      </c>
      <c r="E162" s="33" t="s">
        <v>243</v>
      </c>
      <c r="F162" s="34" t="s">
        <v>124</v>
      </c>
      <c r="G162" s="35">
        <v>1363.4</v>
      </c>
      <c r="H162" s="36">
        <v>0</v>
      </c>
      <c r="I162" s="37">
        <f>ROUND(ROUND(H162,1)*ROUND(G162,3),1)</f>
        <v>0</v>
      </c>
      <c r="J162" s="34" t="s">
        <v>55</v>
      </c>
      <c r="O162">
        <f>(I162*21)/100</f>
        <v>0</v>
      </c>
      <c r="P162" t="s">
        <v>28</v>
      </c>
    </row>
    <row r="163" spans="1:16" x14ac:dyDescent="0.2">
      <c r="A163" s="38" t="s">
        <v>56</v>
      </c>
      <c r="E163" s="39" t="s">
        <v>67</v>
      </c>
    </row>
    <row r="164" spans="1:16" x14ac:dyDescent="0.2">
      <c r="A164" s="40" t="s">
        <v>58</v>
      </c>
      <c r="E164" s="41" t="s">
        <v>239</v>
      </c>
    </row>
    <row r="165" spans="1:16" ht="25.5" x14ac:dyDescent="0.2">
      <c r="A165" t="s">
        <v>60</v>
      </c>
      <c r="E165" s="39" t="s">
        <v>244</v>
      </c>
    </row>
    <row r="166" spans="1:16" x14ac:dyDescent="0.2">
      <c r="A166" s="28" t="s">
        <v>51</v>
      </c>
      <c r="B166" s="32" t="s">
        <v>245</v>
      </c>
      <c r="C166" s="32" t="s">
        <v>246</v>
      </c>
      <c r="D166" s="28" t="s">
        <v>67</v>
      </c>
      <c r="E166" s="33" t="s">
        <v>247</v>
      </c>
      <c r="F166" s="34" t="s">
        <v>124</v>
      </c>
      <c r="G166" s="35">
        <v>312.39999999999998</v>
      </c>
      <c r="H166" s="36">
        <v>0</v>
      </c>
      <c r="I166" s="37">
        <f>ROUND(ROUND(H166,1)*ROUND(G166,3),1)</f>
        <v>0</v>
      </c>
      <c r="J166" s="34" t="s">
        <v>55</v>
      </c>
      <c r="O166">
        <f>(I166*21)/100</f>
        <v>0</v>
      </c>
      <c r="P166" t="s">
        <v>28</v>
      </c>
    </row>
    <row r="167" spans="1:16" x14ac:dyDescent="0.2">
      <c r="A167" s="38" t="s">
        <v>56</v>
      </c>
      <c r="E167" s="39" t="s">
        <v>67</v>
      </c>
    </row>
    <row r="168" spans="1:16" x14ac:dyDescent="0.2">
      <c r="A168" s="40" t="s">
        <v>58</v>
      </c>
      <c r="E168" s="41" t="s">
        <v>234</v>
      </c>
    </row>
    <row r="169" spans="1:16" ht="25.5" x14ac:dyDescent="0.2">
      <c r="A169" t="s">
        <v>60</v>
      </c>
      <c r="E169" s="39" t="s">
        <v>248</v>
      </c>
    </row>
    <row r="170" spans="1:16" x14ac:dyDescent="0.2">
      <c r="A170" s="28" t="s">
        <v>51</v>
      </c>
      <c r="B170" s="32" t="s">
        <v>249</v>
      </c>
      <c r="C170" s="32" t="s">
        <v>250</v>
      </c>
      <c r="D170" s="28" t="s">
        <v>67</v>
      </c>
      <c r="E170" s="33" t="s">
        <v>251</v>
      </c>
      <c r="F170" s="34" t="s">
        <v>124</v>
      </c>
      <c r="G170" s="35">
        <v>8379</v>
      </c>
      <c r="H170" s="36">
        <v>0</v>
      </c>
      <c r="I170" s="37">
        <f>ROUND(ROUND(H170,1)*ROUND(G170,3),1)</f>
        <v>0</v>
      </c>
      <c r="J170" s="34" t="s">
        <v>55</v>
      </c>
      <c r="O170">
        <f>(I170*21)/100</f>
        <v>0</v>
      </c>
      <c r="P170" t="s">
        <v>28</v>
      </c>
    </row>
    <row r="171" spans="1:16" x14ac:dyDescent="0.2">
      <c r="A171" s="38" t="s">
        <v>56</v>
      </c>
      <c r="E171" s="39" t="s">
        <v>252</v>
      </c>
    </row>
    <row r="172" spans="1:16" x14ac:dyDescent="0.2">
      <c r="A172" s="40" t="s">
        <v>58</v>
      </c>
      <c r="E172" s="41" t="s">
        <v>253</v>
      </c>
    </row>
    <row r="173" spans="1:16" ht="38.25" x14ac:dyDescent="0.2">
      <c r="A173" t="s">
        <v>60</v>
      </c>
      <c r="E173" s="39" t="s">
        <v>254</v>
      </c>
    </row>
    <row r="174" spans="1:16" ht="25.5" x14ac:dyDescent="0.2">
      <c r="A174" s="28" t="s">
        <v>51</v>
      </c>
      <c r="B174" s="32" t="s">
        <v>255</v>
      </c>
      <c r="C174" s="32" t="s">
        <v>256</v>
      </c>
      <c r="D174" s="28" t="s">
        <v>67</v>
      </c>
      <c r="E174" s="33" t="s">
        <v>257</v>
      </c>
      <c r="F174" s="34" t="s">
        <v>93</v>
      </c>
      <c r="G174" s="35">
        <v>57</v>
      </c>
      <c r="H174" s="36">
        <v>0</v>
      </c>
      <c r="I174" s="37">
        <f>ROUND(ROUND(H174,1)*ROUND(G174,3),1)</f>
        <v>0</v>
      </c>
      <c r="J174" s="34" t="s">
        <v>55</v>
      </c>
      <c r="O174">
        <f>(I174*21)/100</f>
        <v>0</v>
      </c>
      <c r="P174" t="s">
        <v>28</v>
      </c>
    </row>
    <row r="175" spans="1:16" x14ac:dyDescent="0.2">
      <c r="A175" s="38" t="s">
        <v>56</v>
      </c>
      <c r="E175" s="39" t="s">
        <v>258</v>
      </c>
    </row>
    <row r="176" spans="1:16" x14ac:dyDescent="0.2">
      <c r="A176" s="40" t="s">
        <v>58</v>
      </c>
      <c r="E176" s="41" t="s">
        <v>259</v>
      </c>
    </row>
    <row r="177" spans="1:18" ht="114.75" x14ac:dyDescent="0.2">
      <c r="A177" t="s">
        <v>60</v>
      </c>
      <c r="E177" s="39" t="s">
        <v>260</v>
      </c>
    </row>
    <row r="178" spans="1:18" x14ac:dyDescent="0.2">
      <c r="A178" s="28" t="s">
        <v>51</v>
      </c>
      <c r="B178" s="32" t="s">
        <v>261</v>
      </c>
      <c r="C178" s="32" t="s">
        <v>262</v>
      </c>
      <c r="D178" s="28" t="s">
        <v>67</v>
      </c>
      <c r="E178" s="33" t="s">
        <v>263</v>
      </c>
      <c r="F178" s="34" t="s">
        <v>179</v>
      </c>
      <c r="G178" s="35">
        <v>418.95</v>
      </c>
      <c r="H178" s="36">
        <v>0</v>
      </c>
      <c r="I178" s="37">
        <f>ROUND(ROUND(H178,1)*ROUND(G178,3),1)</f>
        <v>0</v>
      </c>
      <c r="J178" s="34" t="s">
        <v>55</v>
      </c>
      <c r="O178">
        <f>(I178*21)/100</f>
        <v>0</v>
      </c>
      <c r="P178" t="s">
        <v>28</v>
      </c>
    </row>
    <row r="179" spans="1:18" x14ac:dyDescent="0.2">
      <c r="A179" s="38" t="s">
        <v>56</v>
      </c>
      <c r="E179" s="39" t="s">
        <v>252</v>
      </c>
    </row>
    <row r="180" spans="1:18" x14ac:dyDescent="0.2">
      <c r="A180" s="40" t="s">
        <v>58</v>
      </c>
      <c r="E180" s="41" t="s">
        <v>264</v>
      </c>
    </row>
    <row r="181" spans="1:18" ht="38.25" x14ac:dyDescent="0.2">
      <c r="A181" t="s">
        <v>60</v>
      </c>
      <c r="E181" s="39" t="s">
        <v>265</v>
      </c>
    </row>
    <row r="182" spans="1:18" ht="12.75" customHeight="1" x14ac:dyDescent="0.2">
      <c r="A182" s="16" t="s">
        <v>49</v>
      </c>
      <c r="B182" s="16"/>
      <c r="C182" s="42" t="s">
        <v>26</v>
      </c>
      <c r="D182" s="16"/>
      <c r="E182" s="30" t="s">
        <v>266</v>
      </c>
      <c r="F182" s="16"/>
      <c r="G182" s="16"/>
      <c r="H182" s="16"/>
      <c r="I182" s="43">
        <f>0+Q182</f>
        <v>0</v>
      </c>
      <c r="J182" s="16"/>
      <c r="O182">
        <f>0+R182</f>
        <v>0</v>
      </c>
      <c r="Q182">
        <f>0+I183+I187+I191</f>
        <v>0</v>
      </c>
      <c r="R182">
        <f>0+O183+O187+O191</f>
        <v>0</v>
      </c>
    </row>
    <row r="183" spans="1:18" x14ac:dyDescent="0.2">
      <c r="A183" s="28" t="s">
        <v>51</v>
      </c>
      <c r="B183" s="32" t="s">
        <v>267</v>
      </c>
      <c r="C183" s="32" t="s">
        <v>268</v>
      </c>
      <c r="D183" s="28" t="s">
        <v>27</v>
      </c>
      <c r="E183" s="33" t="s">
        <v>269</v>
      </c>
      <c r="F183" s="34" t="s">
        <v>73</v>
      </c>
      <c r="G183" s="35">
        <v>1</v>
      </c>
      <c r="H183" s="36">
        <v>0</v>
      </c>
      <c r="I183" s="37">
        <f>ROUND(ROUND(H183,1)*ROUND(G183,3),1)</f>
        <v>0</v>
      </c>
      <c r="J183" s="34" t="s">
        <v>55</v>
      </c>
      <c r="O183">
        <f>(I183*21)/100</f>
        <v>0</v>
      </c>
      <c r="P183" t="s">
        <v>28</v>
      </c>
    </row>
    <row r="184" spans="1:18" ht="114.75" x14ac:dyDescent="0.2">
      <c r="A184" s="38" t="s">
        <v>56</v>
      </c>
      <c r="E184" s="39" t="s">
        <v>270</v>
      </c>
    </row>
    <row r="185" spans="1:18" x14ac:dyDescent="0.2">
      <c r="A185" s="40" t="s">
        <v>58</v>
      </c>
      <c r="E185" s="41" t="s">
        <v>67</v>
      </c>
    </row>
    <row r="186" spans="1:18" ht="306" x14ac:dyDescent="0.2">
      <c r="A186" t="s">
        <v>60</v>
      </c>
      <c r="E186" s="39" t="s">
        <v>271</v>
      </c>
    </row>
    <row r="187" spans="1:18" x14ac:dyDescent="0.2">
      <c r="A187" s="28" t="s">
        <v>51</v>
      </c>
      <c r="B187" s="32" t="s">
        <v>272</v>
      </c>
      <c r="C187" s="32" t="s">
        <v>268</v>
      </c>
      <c r="D187" s="28" t="s">
        <v>28</v>
      </c>
      <c r="E187" s="33" t="s">
        <v>273</v>
      </c>
      <c r="F187" s="34" t="s">
        <v>73</v>
      </c>
      <c r="G187" s="35">
        <v>1</v>
      </c>
      <c r="H187" s="36">
        <v>0</v>
      </c>
      <c r="I187" s="37">
        <f>ROUND(ROUND(H187,1)*ROUND(G187,3),1)</f>
        <v>0</v>
      </c>
      <c r="J187" s="34" t="s">
        <v>55</v>
      </c>
      <c r="O187">
        <f>(I187*21)/100</f>
        <v>0</v>
      </c>
      <c r="P187" t="s">
        <v>28</v>
      </c>
    </row>
    <row r="188" spans="1:18" ht="114.75" x14ac:dyDescent="0.2">
      <c r="A188" s="38" t="s">
        <v>56</v>
      </c>
      <c r="E188" s="39" t="s">
        <v>274</v>
      </c>
    </row>
    <row r="189" spans="1:18" x14ac:dyDescent="0.2">
      <c r="A189" s="40" t="s">
        <v>58</v>
      </c>
      <c r="E189" s="41" t="s">
        <v>275</v>
      </c>
    </row>
    <row r="190" spans="1:18" ht="306" x14ac:dyDescent="0.2">
      <c r="A190" t="s">
        <v>60</v>
      </c>
      <c r="E190" s="39" t="s">
        <v>271</v>
      </c>
    </row>
    <row r="191" spans="1:18" x14ac:dyDescent="0.2">
      <c r="A191" s="28" t="s">
        <v>51</v>
      </c>
      <c r="B191" s="32" t="s">
        <v>276</v>
      </c>
      <c r="C191" s="32" t="s">
        <v>277</v>
      </c>
      <c r="D191" s="28" t="s">
        <v>27</v>
      </c>
      <c r="E191" s="33" t="s">
        <v>278</v>
      </c>
      <c r="F191" s="34" t="s">
        <v>54</v>
      </c>
      <c r="G191" s="35">
        <v>2.1040000000000001</v>
      </c>
      <c r="H191" s="36">
        <v>0</v>
      </c>
      <c r="I191" s="37">
        <f>ROUND(ROUND(H191,1)*ROUND(G191,3),1)</f>
        <v>0</v>
      </c>
      <c r="J191" s="34" t="s">
        <v>55</v>
      </c>
      <c r="O191">
        <f>(I191*21)/100</f>
        <v>0</v>
      </c>
      <c r="P191" t="s">
        <v>28</v>
      </c>
    </row>
    <row r="192" spans="1:18" ht="63.75" x14ac:dyDescent="0.2">
      <c r="A192" s="38" t="s">
        <v>56</v>
      </c>
      <c r="E192" s="39" t="s">
        <v>279</v>
      </c>
    </row>
    <row r="193" spans="1:18" ht="25.5" x14ac:dyDescent="0.2">
      <c r="A193" s="40" t="s">
        <v>58</v>
      </c>
      <c r="E193" s="41" t="s">
        <v>280</v>
      </c>
    </row>
    <row r="194" spans="1:18" ht="318.75" x14ac:dyDescent="0.2">
      <c r="A194" t="s">
        <v>60</v>
      </c>
      <c r="E194" s="39" t="s">
        <v>281</v>
      </c>
    </row>
    <row r="195" spans="1:18" ht="12.75" customHeight="1" x14ac:dyDescent="0.2">
      <c r="A195" s="16" t="s">
        <v>49</v>
      </c>
      <c r="B195" s="16"/>
      <c r="C195" s="42" t="s">
        <v>37</v>
      </c>
      <c r="D195" s="16"/>
      <c r="E195" s="30" t="s">
        <v>282</v>
      </c>
      <c r="F195" s="16"/>
      <c r="G195" s="16"/>
      <c r="H195" s="16"/>
      <c r="I195" s="43">
        <f>0+Q195</f>
        <v>0</v>
      </c>
      <c r="J195" s="16"/>
      <c r="O195">
        <f>0+R195</f>
        <v>0</v>
      </c>
      <c r="Q195">
        <f>0+I196</f>
        <v>0</v>
      </c>
      <c r="R195">
        <f>0+O196</f>
        <v>0</v>
      </c>
    </row>
    <row r="196" spans="1:18" x14ac:dyDescent="0.2">
      <c r="A196" s="28" t="s">
        <v>51</v>
      </c>
      <c r="B196" s="32" t="s">
        <v>283</v>
      </c>
      <c r="C196" s="32" t="s">
        <v>284</v>
      </c>
      <c r="D196" s="28" t="s">
        <v>67</v>
      </c>
      <c r="E196" s="33" t="s">
        <v>285</v>
      </c>
      <c r="F196" s="34" t="s">
        <v>179</v>
      </c>
      <c r="G196" s="35">
        <v>110.25</v>
      </c>
      <c r="H196" s="36">
        <v>0</v>
      </c>
      <c r="I196" s="37">
        <f>ROUND(ROUND(H196,1)*ROUND(G196,3),1)</f>
        <v>0</v>
      </c>
      <c r="J196" s="34" t="s">
        <v>55</v>
      </c>
      <c r="O196">
        <f>(I196*21)/100</f>
        <v>0</v>
      </c>
      <c r="P196" t="s">
        <v>28</v>
      </c>
    </row>
    <row r="197" spans="1:18" x14ac:dyDescent="0.2">
      <c r="A197" s="38" t="s">
        <v>56</v>
      </c>
      <c r="E197" s="39" t="s">
        <v>286</v>
      </c>
    </row>
    <row r="198" spans="1:18" x14ac:dyDescent="0.2">
      <c r="A198" s="40" t="s">
        <v>58</v>
      </c>
      <c r="E198" s="41" t="s">
        <v>287</v>
      </c>
    </row>
    <row r="199" spans="1:18" ht="51" x14ac:dyDescent="0.2">
      <c r="A199" t="s">
        <v>60</v>
      </c>
      <c r="E199" s="39" t="s">
        <v>288</v>
      </c>
    </row>
    <row r="200" spans="1:18" ht="12.75" customHeight="1" x14ac:dyDescent="0.2">
      <c r="A200" s="16" t="s">
        <v>49</v>
      </c>
      <c r="B200" s="16"/>
      <c r="C200" s="42" t="s">
        <v>39</v>
      </c>
      <c r="D200" s="16"/>
      <c r="E200" s="30" t="s">
        <v>289</v>
      </c>
      <c r="F200" s="16"/>
      <c r="G200" s="16"/>
      <c r="H200" s="16"/>
      <c r="I200" s="43">
        <f>0+Q200</f>
        <v>0</v>
      </c>
      <c r="J200" s="16"/>
      <c r="O200">
        <f>0+R200</f>
        <v>0</v>
      </c>
      <c r="Q200">
        <f>0+I201+I205+I209+I213+I217+I221+I225+I229</f>
        <v>0</v>
      </c>
      <c r="R200">
        <f>0+O201+O205+O209+O213+O217+O221+O225+O229</f>
        <v>0</v>
      </c>
    </row>
    <row r="201" spans="1:18" ht="25.5" x14ac:dyDescent="0.2">
      <c r="A201" s="28" t="s">
        <v>51</v>
      </c>
      <c r="B201" s="32" t="s">
        <v>290</v>
      </c>
      <c r="C201" s="32" t="s">
        <v>291</v>
      </c>
      <c r="D201" s="28" t="s">
        <v>67</v>
      </c>
      <c r="E201" s="33" t="s">
        <v>292</v>
      </c>
      <c r="F201" s="34" t="s">
        <v>124</v>
      </c>
      <c r="G201" s="35">
        <v>918.4</v>
      </c>
      <c r="H201" s="36">
        <v>0</v>
      </c>
      <c r="I201" s="37">
        <f>ROUND(ROUND(H201,1)*ROUND(G201,3),1)</f>
        <v>0</v>
      </c>
      <c r="J201" s="34" t="s">
        <v>55</v>
      </c>
      <c r="O201">
        <f>(I201*21)/100</f>
        <v>0</v>
      </c>
      <c r="P201" t="s">
        <v>28</v>
      </c>
    </row>
    <row r="202" spans="1:18" x14ac:dyDescent="0.2">
      <c r="A202" s="38" t="s">
        <v>56</v>
      </c>
      <c r="E202" s="39" t="s">
        <v>67</v>
      </c>
    </row>
    <row r="203" spans="1:18" x14ac:dyDescent="0.2">
      <c r="A203" s="40" t="s">
        <v>58</v>
      </c>
      <c r="E203" s="41" t="s">
        <v>293</v>
      </c>
    </row>
    <row r="204" spans="1:18" ht="51" x14ac:dyDescent="0.2">
      <c r="A204" t="s">
        <v>60</v>
      </c>
      <c r="E204" s="39" t="s">
        <v>294</v>
      </c>
    </row>
    <row r="205" spans="1:18" x14ac:dyDescent="0.2">
      <c r="A205" s="28" t="s">
        <v>51</v>
      </c>
      <c r="B205" s="32" t="s">
        <v>295</v>
      </c>
      <c r="C205" s="32" t="s">
        <v>296</v>
      </c>
      <c r="D205" s="28" t="s">
        <v>67</v>
      </c>
      <c r="E205" s="33" t="s">
        <v>297</v>
      </c>
      <c r="F205" s="34" t="s">
        <v>124</v>
      </c>
      <c r="G205" s="35">
        <v>1180.8</v>
      </c>
      <c r="H205" s="36">
        <v>0</v>
      </c>
      <c r="I205" s="37">
        <f>ROUND(ROUND(H205,1)*ROUND(G205,3),1)</f>
        <v>0</v>
      </c>
      <c r="J205" s="34" t="s">
        <v>55</v>
      </c>
      <c r="O205">
        <f>(I205*21)/100</f>
        <v>0</v>
      </c>
      <c r="P205" t="s">
        <v>28</v>
      </c>
    </row>
    <row r="206" spans="1:18" x14ac:dyDescent="0.2">
      <c r="A206" s="38" t="s">
        <v>56</v>
      </c>
      <c r="E206" s="39" t="s">
        <v>67</v>
      </c>
    </row>
    <row r="207" spans="1:18" x14ac:dyDescent="0.2">
      <c r="A207" s="40" t="s">
        <v>58</v>
      </c>
      <c r="E207" s="41" t="s">
        <v>298</v>
      </c>
    </row>
    <row r="208" spans="1:18" ht="51" x14ac:dyDescent="0.2">
      <c r="A208" t="s">
        <v>60</v>
      </c>
      <c r="E208" s="39" t="s">
        <v>299</v>
      </c>
    </row>
    <row r="209" spans="1:16" x14ac:dyDescent="0.2">
      <c r="A209" s="28" t="s">
        <v>51</v>
      </c>
      <c r="B209" s="32" t="s">
        <v>300</v>
      </c>
      <c r="C209" s="32" t="s">
        <v>301</v>
      </c>
      <c r="D209" s="28" t="s">
        <v>67</v>
      </c>
      <c r="E209" s="33" t="s">
        <v>302</v>
      </c>
      <c r="F209" s="34" t="s">
        <v>124</v>
      </c>
      <c r="G209" s="35">
        <v>297.44</v>
      </c>
      <c r="H209" s="36">
        <v>0</v>
      </c>
      <c r="I209" s="37">
        <f>ROUND(ROUND(H209,1)*ROUND(G209,3),1)</f>
        <v>0</v>
      </c>
      <c r="J209" s="34" t="s">
        <v>55</v>
      </c>
      <c r="O209">
        <f>(I209*21)/100</f>
        <v>0</v>
      </c>
      <c r="P209" t="s">
        <v>28</v>
      </c>
    </row>
    <row r="210" spans="1:16" x14ac:dyDescent="0.2">
      <c r="A210" s="38" t="s">
        <v>56</v>
      </c>
      <c r="E210" s="39" t="s">
        <v>67</v>
      </c>
    </row>
    <row r="211" spans="1:16" x14ac:dyDescent="0.2">
      <c r="A211" s="40" t="s">
        <v>58</v>
      </c>
      <c r="E211" s="41" t="s">
        <v>303</v>
      </c>
    </row>
    <row r="212" spans="1:16" ht="38.25" x14ac:dyDescent="0.2">
      <c r="A212" t="s">
        <v>60</v>
      </c>
      <c r="E212" s="39" t="s">
        <v>304</v>
      </c>
    </row>
    <row r="213" spans="1:16" x14ac:dyDescent="0.2">
      <c r="A213" s="28" t="s">
        <v>51</v>
      </c>
      <c r="B213" s="32" t="s">
        <v>305</v>
      </c>
      <c r="C213" s="32" t="s">
        <v>306</v>
      </c>
      <c r="D213" s="28" t="s">
        <v>67</v>
      </c>
      <c r="E213" s="33" t="s">
        <v>307</v>
      </c>
      <c r="F213" s="34" t="s">
        <v>124</v>
      </c>
      <c r="G213" s="35">
        <v>762.3</v>
      </c>
      <c r="H213" s="36">
        <v>0</v>
      </c>
      <c r="I213" s="37">
        <f>ROUND(ROUND(H213,1)*ROUND(G213,3),1)</f>
        <v>0</v>
      </c>
      <c r="J213" s="34" t="s">
        <v>55</v>
      </c>
      <c r="O213">
        <f>(I213*21)/100</f>
        <v>0</v>
      </c>
      <c r="P213" t="s">
        <v>28</v>
      </c>
    </row>
    <row r="214" spans="1:16" x14ac:dyDescent="0.2">
      <c r="A214" s="38" t="s">
        <v>56</v>
      </c>
      <c r="E214" s="39" t="s">
        <v>67</v>
      </c>
    </row>
    <row r="215" spans="1:16" x14ac:dyDescent="0.2">
      <c r="A215" s="40" t="s">
        <v>58</v>
      </c>
      <c r="E215" s="41" t="s">
        <v>308</v>
      </c>
    </row>
    <row r="216" spans="1:16" ht="51" x14ac:dyDescent="0.2">
      <c r="A216" t="s">
        <v>60</v>
      </c>
      <c r="E216" s="39" t="s">
        <v>309</v>
      </c>
    </row>
    <row r="217" spans="1:16" ht="25.5" x14ac:dyDescent="0.2">
      <c r="A217" s="28" t="s">
        <v>51</v>
      </c>
      <c r="B217" s="32" t="s">
        <v>310</v>
      </c>
      <c r="C217" s="32" t="s">
        <v>311</v>
      </c>
      <c r="D217" s="28" t="s">
        <v>67</v>
      </c>
      <c r="E217" s="33" t="s">
        <v>312</v>
      </c>
      <c r="F217" s="34" t="s">
        <v>124</v>
      </c>
      <c r="G217" s="35">
        <v>762.3</v>
      </c>
      <c r="H217" s="36">
        <v>0</v>
      </c>
      <c r="I217" s="37">
        <f>ROUND(ROUND(H217,1)*ROUND(G217,3),1)</f>
        <v>0</v>
      </c>
      <c r="J217" s="34" t="s">
        <v>55</v>
      </c>
      <c r="O217">
        <f>(I217*21)/100</f>
        <v>0</v>
      </c>
      <c r="P217" t="s">
        <v>28</v>
      </c>
    </row>
    <row r="218" spans="1:16" x14ac:dyDescent="0.2">
      <c r="A218" s="38" t="s">
        <v>56</v>
      </c>
      <c r="E218" s="39" t="s">
        <v>313</v>
      </c>
    </row>
    <row r="219" spans="1:16" x14ac:dyDescent="0.2">
      <c r="A219" s="40" t="s">
        <v>58</v>
      </c>
      <c r="E219" s="41" t="s">
        <v>308</v>
      </c>
    </row>
    <row r="220" spans="1:16" ht="140.25" x14ac:dyDescent="0.2">
      <c r="A220" t="s">
        <v>60</v>
      </c>
      <c r="E220" s="39" t="s">
        <v>314</v>
      </c>
    </row>
    <row r="221" spans="1:16" x14ac:dyDescent="0.2">
      <c r="A221" s="28" t="s">
        <v>51</v>
      </c>
      <c r="B221" s="32" t="s">
        <v>315</v>
      </c>
      <c r="C221" s="32" t="s">
        <v>316</v>
      </c>
      <c r="D221" s="28" t="s">
        <v>67</v>
      </c>
      <c r="E221" s="33" t="s">
        <v>317</v>
      </c>
      <c r="F221" s="34" t="s">
        <v>124</v>
      </c>
      <c r="G221" s="35">
        <v>762.3</v>
      </c>
      <c r="H221" s="36">
        <v>0</v>
      </c>
      <c r="I221" s="37">
        <f>ROUND(ROUND(H221,1)*ROUND(G221,3),1)</f>
        <v>0</v>
      </c>
      <c r="J221" s="34" t="s">
        <v>55</v>
      </c>
      <c r="O221">
        <f>(I221*21)/100</f>
        <v>0</v>
      </c>
      <c r="P221" t="s">
        <v>28</v>
      </c>
    </row>
    <row r="222" spans="1:16" x14ac:dyDescent="0.2">
      <c r="A222" s="38" t="s">
        <v>56</v>
      </c>
      <c r="E222" s="39" t="s">
        <v>318</v>
      </c>
    </row>
    <row r="223" spans="1:16" x14ac:dyDescent="0.2">
      <c r="A223" s="40" t="s">
        <v>58</v>
      </c>
      <c r="E223" s="41" t="s">
        <v>308</v>
      </c>
    </row>
    <row r="224" spans="1:16" ht="140.25" x14ac:dyDescent="0.2">
      <c r="A224" t="s">
        <v>60</v>
      </c>
      <c r="E224" s="39" t="s">
        <v>319</v>
      </c>
    </row>
    <row r="225" spans="1:18" x14ac:dyDescent="0.2">
      <c r="A225" s="28" t="s">
        <v>51</v>
      </c>
      <c r="B225" s="32" t="s">
        <v>320</v>
      </c>
      <c r="C225" s="32" t="s">
        <v>321</v>
      </c>
      <c r="D225" s="28" t="s">
        <v>67</v>
      </c>
      <c r="E225" s="33" t="s">
        <v>322</v>
      </c>
      <c r="F225" s="34" t="s">
        <v>124</v>
      </c>
      <c r="G225" s="35">
        <v>27.39</v>
      </c>
      <c r="H225" s="36">
        <v>0</v>
      </c>
      <c r="I225" s="37">
        <f>ROUND(ROUND(H225,1)*ROUND(G225,3),1)</f>
        <v>0</v>
      </c>
      <c r="J225" s="34" t="s">
        <v>55</v>
      </c>
      <c r="O225">
        <f>(I225*21)/100</f>
        <v>0</v>
      </c>
      <c r="P225" t="s">
        <v>28</v>
      </c>
    </row>
    <row r="226" spans="1:18" x14ac:dyDescent="0.2">
      <c r="A226" s="38" t="s">
        <v>56</v>
      </c>
      <c r="E226" s="39" t="s">
        <v>323</v>
      </c>
    </row>
    <row r="227" spans="1:18" x14ac:dyDescent="0.2">
      <c r="A227" s="40" t="s">
        <v>58</v>
      </c>
      <c r="E227" s="41" t="s">
        <v>324</v>
      </c>
    </row>
    <row r="228" spans="1:18" ht="165.75" x14ac:dyDescent="0.2">
      <c r="A228" t="s">
        <v>60</v>
      </c>
      <c r="E228" s="39" t="s">
        <v>325</v>
      </c>
    </row>
    <row r="229" spans="1:18" ht="25.5" x14ac:dyDescent="0.2">
      <c r="A229" s="28" t="s">
        <v>51</v>
      </c>
      <c r="B229" s="32" t="s">
        <v>326</v>
      </c>
      <c r="C229" s="32" t="s">
        <v>327</v>
      </c>
      <c r="D229" s="28" t="s">
        <v>67</v>
      </c>
      <c r="E229" s="33" t="s">
        <v>328</v>
      </c>
      <c r="F229" s="34" t="s">
        <v>124</v>
      </c>
      <c r="G229" s="35">
        <v>1.8</v>
      </c>
      <c r="H229" s="36">
        <v>0</v>
      </c>
      <c r="I229" s="37">
        <f>ROUND(ROUND(H229,1)*ROUND(G229,3),1)</f>
        <v>0</v>
      </c>
      <c r="J229" s="34" t="s">
        <v>55</v>
      </c>
      <c r="O229">
        <f>(I229*21)/100</f>
        <v>0</v>
      </c>
      <c r="P229" t="s">
        <v>28</v>
      </c>
    </row>
    <row r="230" spans="1:18" ht="25.5" x14ac:dyDescent="0.2">
      <c r="A230" s="38" t="s">
        <v>56</v>
      </c>
      <c r="E230" s="39" t="s">
        <v>329</v>
      </c>
    </row>
    <row r="231" spans="1:18" x14ac:dyDescent="0.2">
      <c r="A231" s="40" t="s">
        <v>58</v>
      </c>
      <c r="E231" s="41" t="s">
        <v>330</v>
      </c>
    </row>
    <row r="232" spans="1:18" ht="165.75" x14ac:dyDescent="0.2">
      <c r="A232" t="s">
        <v>60</v>
      </c>
      <c r="E232" s="39" t="s">
        <v>325</v>
      </c>
    </row>
    <row r="233" spans="1:18" ht="12.75" customHeight="1" x14ac:dyDescent="0.2">
      <c r="A233" s="16" t="s">
        <v>49</v>
      </c>
      <c r="B233" s="16"/>
      <c r="C233" s="42" t="s">
        <v>44</v>
      </c>
      <c r="D233" s="16"/>
      <c r="E233" s="30" t="s">
        <v>331</v>
      </c>
      <c r="F233" s="16"/>
      <c r="G233" s="16"/>
      <c r="H233" s="16"/>
      <c r="I233" s="43">
        <f>0+Q233</f>
        <v>0</v>
      </c>
      <c r="J233" s="16"/>
      <c r="O233">
        <f>0+R233</f>
        <v>0</v>
      </c>
      <c r="Q233">
        <f>0+I234+I238+I242+I246+I250+I254+I258</f>
        <v>0</v>
      </c>
      <c r="R233">
        <f>0+O234+O238+O242+O246+O250+O254+O258</f>
        <v>0</v>
      </c>
    </row>
    <row r="234" spans="1:18" ht="25.5" x14ac:dyDescent="0.2">
      <c r="A234" s="28" t="s">
        <v>51</v>
      </c>
      <c r="B234" s="32" t="s">
        <v>332</v>
      </c>
      <c r="C234" s="32" t="s">
        <v>333</v>
      </c>
      <c r="D234" s="28" t="s">
        <v>67</v>
      </c>
      <c r="E234" s="33" t="s">
        <v>334</v>
      </c>
      <c r="F234" s="34" t="s">
        <v>93</v>
      </c>
      <c r="G234" s="35">
        <v>8</v>
      </c>
      <c r="H234" s="36">
        <v>0</v>
      </c>
      <c r="I234" s="37">
        <f>ROUND(ROUND(H234,1)*ROUND(G234,3),1)</f>
        <v>0</v>
      </c>
      <c r="J234" s="34" t="s">
        <v>55</v>
      </c>
      <c r="O234">
        <f>(I234*21)/100</f>
        <v>0</v>
      </c>
      <c r="P234" t="s">
        <v>28</v>
      </c>
    </row>
    <row r="235" spans="1:18" x14ac:dyDescent="0.2">
      <c r="A235" s="38" t="s">
        <v>56</v>
      </c>
      <c r="E235" s="39" t="s">
        <v>67</v>
      </c>
    </row>
    <row r="236" spans="1:18" x14ac:dyDescent="0.2">
      <c r="A236" s="40" t="s">
        <v>58</v>
      </c>
      <c r="E236" s="41" t="s">
        <v>335</v>
      </c>
    </row>
    <row r="237" spans="1:18" ht="25.5" x14ac:dyDescent="0.2">
      <c r="A237" t="s">
        <v>60</v>
      </c>
      <c r="E237" s="39" t="s">
        <v>336</v>
      </c>
    </row>
    <row r="238" spans="1:18" ht="25.5" x14ac:dyDescent="0.2">
      <c r="A238" s="28" t="s">
        <v>51</v>
      </c>
      <c r="B238" s="32" t="s">
        <v>337</v>
      </c>
      <c r="C238" s="32" t="s">
        <v>338</v>
      </c>
      <c r="D238" s="28" t="s">
        <v>67</v>
      </c>
      <c r="E238" s="33" t="s">
        <v>339</v>
      </c>
      <c r="F238" s="34" t="s">
        <v>93</v>
      </c>
      <c r="G238" s="35">
        <v>5</v>
      </c>
      <c r="H238" s="36">
        <v>0</v>
      </c>
      <c r="I238" s="37">
        <f>ROUND(ROUND(H238,1)*ROUND(G238,3),1)</f>
        <v>0</v>
      </c>
      <c r="J238" s="34" t="s">
        <v>55</v>
      </c>
      <c r="O238">
        <f>(I238*21)/100</f>
        <v>0</v>
      </c>
      <c r="P238" t="s">
        <v>28</v>
      </c>
    </row>
    <row r="239" spans="1:18" x14ac:dyDescent="0.2">
      <c r="A239" s="38" t="s">
        <v>56</v>
      </c>
      <c r="E239" s="39" t="s">
        <v>67</v>
      </c>
    </row>
    <row r="240" spans="1:18" x14ac:dyDescent="0.2">
      <c r="A240" s="40" t="s">
        <v>58</v>
      </c>
      <c r="E240" s="41" t="s">
        <v>340</v>
      </c>
    </row>
    <row r="241" spans="1:16" ht="38.25" x14ac:dyDescent="0.2">
      <c r="A241" t="s">
        <v>60</v>
      </c>
      <c r="E241" s="39" t="s">
        <v>341</v>
      </c>
    </row>
    <row r="242" spans="1:16" x14ac:dyDescent="0.2">
      <c r="A242" s="28" t="s">
        <v>51</v>
      </c>
      <c r="B242" s="32" t="s">
        <v>342</v>
      </c>
      <c r="C242" s="32" t="s">
        <v>343</v>
      </c>
      <c r="D242" s="28" t="s">
        <v>67</v>
      </c>
      <c r="E242" s="33" t="s">
        <v>344</v>
      </c>
      <c r="F242" s="34" t="s">
        <v>93</v>
      </c>
      <c r="G242" s="35">
        <v>2</v>
      </c>
      <c r="H242" s="36">
        <v>0</v>
      </c>
      <c r="I242" s="37">
        <f>ROUND(ROUND(H242,1)*ROUND(G242,3),1)</f>
        <v>0</v>
      </c>
      <c r="J242" s="34" t="s">
        <v>55</v>
      </c>
      <c r="O242">
        <f>(I242*21)/100</f>
        <v>0</v>
      </c>
      <c r="P242" t="s">
        <v>28</v>
      </c>
    </row>
    <row r="243" spans="1:16" ht="51" x14ac:dyDescent="0.2">
      <c r="A243" s="38" t="s">
        <v>56</v>
      </c>
      <c r="E243" s="39" t="s">
        <v>345</v>
      </c>
    </row>
    <row r="244" spans="1:16" x14ac:dyDescent="0.2">
      <c r="A244" s="40" t="s">
        <v>58</v>
      </c>
      <c r="E244" s="41" t="s">
        <v>155</v>
      </c>
    </row>
    <row r="245" spans="1:16" ht="25.5" x14ac:dyDescent="0.2">
      <c r="A245" t="s">
        <v>60</v>
      </c>
      <c r="E245" s="39" t="s">
        <v>346</v>
      </c>
    </row>
    <row r="246" spans="1:16" x14ac:dyDescent="0.2">
      <c r="A246" s="28" t="s">
        <v>51</v>
      </c>
      <c r="B246" s="32" t="s">
        <v>347</v>
      </c>
      <c r="C246" s="32" t="s">
        <v>348</v>
      </c>
      <c r="D246" s="28" t="s">
        <v>67</v>
      </c>
      <c r="E246" s="33" t="s">
        <v>349</v>
      </c>
      <c r="F246" s="34" t="s">
        <v>160</v>
      </c>
      <c r="G246" s="35">
        <v>590.80999999999995</v>
      </c>
      <c r="H246" s="36">
        <v>0</v>
      </c>
      <c r="I246" s="37">
        <f>ROUND(ROUND(H246,1)*ROUND(G246,3),1)</f>
        <v>0</v>
      </c>
      <c r="J246" s="34" t="s">
        <v>55</v>
      </c>
      <c r="O246">
        <f>(I246*21)/100</f>
        <v>0</v>
      </c>
      <c r="P246" t="s">
        <v>28</v>
      </c>
    </row>
    <row r="247" spans="1:16" x14ac:dyDescent="0.2">
      <c r="A247" s="38" t="s">
        <v>56</v>
      </c>
      <c r="E247" s="39" t="s">
        <v>67</v>
      </c>
    </row>
    <row r="248" spans="1:16" x14ac:dyDescent="0.2">
      <c r="A248" s="40" t="s">
        <v>58</v>
      </c>
      <c r="E248" s="41" t="s">
        <v>350</v>
      </c>
    </row>
    <row r="249" spans="1:16" ht="51" x14ac:dyDescent="0.2">
      <c r="A249" t="s">
        <v>60</v>
      </c>
      <c r="E249" s="39" t="s">
        <v>351</v>
      </c>
    </row>
    <row r="250" spans="1:16" x14ac:dyDescent="0.2">
      <c r="A250" s="28" t="s">
        <v>51</v>
      </c>
      <c r="B250" s="32" t="s">
        <v>352</v>
      </c>
      <c r="C250" s="32" t="s">
        <v>353</v>
      </c>
      <c r="D250" s="28" t="s">
        <v>67</v>
      </c>
      <c r="E250" s="33" t="s">
        <v>354</v>
      </c>
      <c r="F250" s="34" t="s">
        <v>160</v>
      </c>
      <c r="G250" s="35">
        <v>3.52</v>
      </c>
      <c r="H250" s="36">
        <v>0</v>
      </c>
      <c r="I250" s="37">
        <f>ROUND(ROUND(H250,1)*ROUND(G250,3),1)</f>
        <v>0</v>
      </c>
      <c r="J250" s="34" t="s">
        <v>55</v>
      </c>
      <c r="O250">
        <f>(I250*21)/100</f>
        <v>0</v>
      </c>
      <c r="P250" t="s">
        <v>28</v>
      </c>
    </row>
    <row r="251" spans="1:16" x14ac:dyDescent="0.2">
      <c r="A251" s="38" t="s">
        <v>56</v>
      </c>
      <c r="E251" s="39" t="s">
        <v>67</v>
      </c>
    </row>
    <row r="252" spans="1:16" x14ac:dyDescent="0.2">
      <c r="A252" s="40" t="s">
        <v>58</v>
      </c>
      <c r="E252" s="41" t="s">
        <v>355</v>
      </c>
    </row>
    <row r="253" spans="1:16" ht="25.5" x14ac:dyDescent="0.2">
      <c r="A253" t="s">
        <v>60</v>
      </c>
      <c r="E253" s="39" t="s">
        <v>356</v>
      </c>
    </row>
    <row r="254" spans="1:16" x14ac:dyDescent="0.2">
      <c r="A254" s="28" t="s">
        <v>51</v>
      </c>
      <c r="B254" s="32" t="s">
        <v>357</v>
      </c>
      <c r="C254" s="32" t="s">
        <v>358</v>
      </c>
      <c r="D254" s="28" t="s">
        <v>67</v>
      </c>
      <c r="E254" s="33" t="s">
        <v>359</v>
      </c>
      <c r="F254" s="34" t="s">
        <v>179</v>
      </c>
      <c r="G254" s="35">
        <v>9.1</v>
      </c>
      <c r="H254" s="36">
        <v>0</v>
      </c>
      <c r="I254" s="37">
        <f>ROUND(ROUND(H254,1)*ROUND(G254,3),1)</f>
        <v>0</v>
      </c>
      <c r="J254" s="34" t="s">
        <v>55</v>
      </c>
      <c r="O254">
        <f>(I254*21)/100</f>
        <v>0</v>
      </c>
      <c r="P254" t="s">
        <v>28</v>
      </c>
    </row>
    <row r="255" spans="1:16" x14ac:dyDescent="0.2">
      <c r="A255" s="38" t="s">
        <v>56</v>
      </c>
      <c r="E255" s="39" t="s">
        <v>360</v>
      </c>
    </row>
    <row r="256" spans="1:16" x14ac:dyDescent="0.2">
      <c r="A256" s="40" t="s">
        <v>58</v>
      </c>
      <c r="E256" s="41" t="s">
        <v>361</v>
      </c>
    </row>
    <row r="257" spans="1:16" ht="114.75" x14ac:dyDescent="0.2">
      <c r="A257" t="s">
        <v>60</v>
      </c>
      <c r="E257" s="39" t="s">
        <v>362</v>
      </c>
    </row>
    <row r="258" spans="1:16" x14ac:dyDescent="0.2">
      <c r="A258" s="28" t="s">
        <v>51</v>
      </c>
      <c r="B258" s="32" t="s">
        <v>363</v>
      </c>
      <c r="C258" s="32" t="s">
        <v>364</v>
      </c>
      <c r="D258" s="28" t="s">
        <v>67</v>
      </c>
      <c r="E258" s="33" t="s">
        <v>365</v>
      </c>
      <c r="F258" s="34" t="s">
        <v>160</v>
      </c>
      <c r="G258" s="35">
        <v>172.3</v>
      </c>
      <c r="H258" s="36">
        <v>0</v>
      </c>
      <c r="I258" s="37">
        <f>ROUND(ROUND(H258,1)*ROUND(G258,3),1)</f>
        <v>0</v>
      </c>
      <c r="J258" s="34" t="s">
        <v>55</v>
      </c>
      <c r="O258">
        <f>(I258*21)/100</f>
        <v>0</v>
      </c>
      <c r="P258" t="s">
        <v>28</v>
      </c>
    </row>
    <row r="259" spans="1:16" ht="25.5" x14ac:dyDescent="0.2">
      <c r="A259" s="38" t="s">
        <v>56</v>
      </c>
      <c r="E259" s="39" t="s">
        <v>366</v>
      </c>
    </row>
    <row r="260" spans="1:16" x14ac:dyDescent="0.2">
      <c r="A260" s="40" t="s">
        <v>58</v>
      </c>
      <c r="E260" s="41" t="s">
        <v>367</v>
      </c>
    </row>
    <row r="261" spans="1:16" ht="140.25" x14ac:dyDescent="0.2">
      <c r="A261" t="s">
        <v>60</v>
      </c>
      <c r="E261" s="39" t="s">
        <v>368</v>
      </c>
    </row>
  </sheetData>
  <sheetProtection sheet="1" objects="1" scenarios="1"/>
  <mergeCells count="13">
    <mergeCell ref="J5:J6"/>
    <mergeCell ref="C3:D3"/>
    <mergeCell ref="F3:G3"/>
    <mergeCell ref="G4:I4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5"/>
  <sheetViews>
    <sheetView workbookViewId="0">
      <pane ySplit="7" topLeftCell="A1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2"/>
      <c r="C1" s="12"/>
      <c r="D1" s="12"/>
      <c r="E1" s="12" t="s">
        <v>0</v>
      </c>
      <c r="F1" s="12"/>
      <c r="G1" s="12"/>
      <c r="H1" s="12"/>
      <c r="I1" s="12"/>
      <c r="J1" s="12"/>
      <c r="O1" t="s">
        <v>22</v>
      </c>
      <c r="P1" t="s">
        <v>26</v>
      </c>
    </row>
    <row r="2" spans="1:18" ht="24.95" customHeight="1" x14ac:dyDescent="0.2">
      <c r="B2" s="12"/>
      <c r="C2" s="12"/>
      <c r="D2" s="12"/>
      <c r="E2" s="13" t="s">
        <v>13</v>
      </c>
      <c r="F2" s="12"/>
      <c r="G2" s="12"/>
      <c r="H2" s="16"/>
      <c r="I2" s="16"/>
      <c r="J2" s="12"/>
      <c r="O2">
        <f>0+O8+O73+O86+O111+O120+O145+O150+O155+O204+O213</f>
        <v>0</v>
      </c>
      <c r="P2" t="s">
        <v>26</v>
      </c>
    </row>
    <row r="3" spans="1:18" ht="15" customHeight="1" x14ac:dyDescent="0.25">
      <c r="A3" t="s">
        <v>12</v>
      </c>
      <c r="B3" s="20" t="s">
        <v>14</v>
      </c>
      <c r="C3" s="8" t="s">
        <v>15</v>
      </c>
      <c r="D3" s="11"/>
      <c r="E3" s="21" t="s">
        <v>16</v>
      </c>
      <c r="F3" s="7" t="s">
        <v>19</v>
      </c>
      <c r="G3" s="6"/>
      <c r="H3" s="18" t="s">
        <v>369</v>
      </c>
      <c r="I3" s="44">
        <f>0+I8+I73+I86+I111+I120+I145+I150+I155+I204+I213</f>
        <v>0</v>
      </c>
      <c r="J3" s="19"/>
      <c r="O3" t="s">
        <v>23</v>
      </c>
      <c r="P3" t="s">
        <v>27</v>
      </c>
    </row>
    <row r="4" spans="1:18" ht="15" customHeight="1" x14ac:dyDescent="0.25">
      <c r="A4" t="s">
        <v>17</v>
      </c>
      <c r="B4" s="23" t="s">
        <v>18</v>
      </c>
      <c r="C4" s="3" t="s">
        <v>369</v>
      </c>
      <c r="D4" s="2"/>
      <c r="E4" s="24" t="s">
        <v>370</v>
      </c>
      <c r="F4" s="23" t="s">
        <v>20</v>
      </c>
      <c r="G4" s="5" t="s">
        <v>21</v>
      </c>
      <c r="H4" s="4"/>
      <c r="I4" s="4"/>
      <c r="J4" s="16"/>
      <c r="O4" t="s">
        <v>24</v>
      </c>
      <c r="P4" t="s">
        <v>27</v>
      </c>
    </row>
    <row r="5" spans="1:18" ht="12.75" customHeight="1" x14ac:dyDescent="0.2">
      <c r="A5" s="1" t="s">
        <v>31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38</v>
      </c>
      <c r="G5" s="1" t="s">
        <v>40</v>
      </c>
      <c r="H5" s="1" t="s">
        <v>42</v>
      </c>
      <c r="I5" s="1"/>
      <c r="J5" s="1" t="s">
        <v>47</v>
      </c>
      <c r="O5" t="s">
        <v>25</v>
      </c>
      <c r="P5" t="s">
        <v>28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22" t="s">
        <v>43</v>
      </c>
      <c r="I6" s="22" t="s">
        <v>45</v>
      </c>
      <c r="J6" s="1"/>
    </row>
    <row r="7" spans="1:18" ht="12.75" customHeight="1" x14ac:dyDescent="0.2">
      <c r="A7" s="22" t="s">
        <v>32</v>
      </c>
      <c r="B7" s="22" t="s">
        <v>27</v>
      </c>
      <c r="C7" s="22" t="s">
        <v>28</v>
      </c>
      <c r="D7" s="22" t="s">
        <v>26</v>
      </c>
      <c r="E7" s="22" t="s">
        <v>37</v>
      </c>
      <c r="F7" s="22" t="s">
        <v>39</v>
      </c>
      <c r="G7" s="22" t="s">
        <v>41</v>
      </c>
      <c r="H7" s="22" t="s">
        <v>44</v>
      </c>
      <c r="I7" s="22" t="s">
        <v>46</v>
      </c>
      <c r="J7" s="22" t="s">
        <v>48</v>
      </c>
    </row>
    <row r="8" spans="1:18" ht="12.75" customHeight="1" x14ac:dyDescent="0.2">
      <c r="A8" s="25" t="s">
        <v>49</v>
      </c>
      <c r="B8" s="25"/>
      <c r="C8" s="29" t="s">
        <v>32</v>
      </c>
      <c r="D8" s="25"/>
      <c r="E8" s="30" t="s">
        <v>50</v>
      </c>
      <c r="F8" s="25"/>
      <c r="G8" s="25"/>
      <c r="H8" s="25"/>
      <c r="I8" s="31">
        <f>0+Q8</f>
        <v>0</v>
      </c>
      <c r="J8" s="25"/>
      <c r="O8">
        <f>0+R8</f>
        <v>0</v>
      </c>
      <c r="Q8">
        <f>0+I9+I13+I17+I21+I25+I29+I33+I37+I41+I45+I49+I53+I57+I61+I65+I69</f>
        <v>0</v>
      </c>
      <c r="R8">
        <f>0+O9+O13+O17+O21+O25+O29+O33+O37+O41+O45+O49+O53+O57+O61+O65+O69</f>
        <v>0</v>
      </c>
    </row>
    <row r="9" spans="1:18" x14ac:dyDescent="0.2">
      <c r="A9" s="28" t="s">
        <v>51</v>
      </c>
      <c r="B9" s="32" t="s">
        <v>27</v>
      </c>
      <c r="C9" s="32" t="s">
        <v>52</v>
      </c>
      <c r="D9" s="28" t="s">
        <v>27</v>
      </c>
      <c r="E9" s="33" t="s">
        <v>53</v>
      </c>
      <c r="F9" s="34" t="s">
        <v>54</v>
      </c>
      <c r="G9" s="35">
        <v>258.714</v>
      </c>
      <c r="H9" s="36">
        <v>0</v>
      </c>
      <c r="I9" s="37">
        <f>ROUND(ROUND(H9,1)*ROUND(G9,3),1)</f>
        <v>0</v>
      </c>
      <c r="J9" s="34" t="s">
        <v>55</v>
      </c>
      <c r="O9">
        <f>(I9*21)/100</f>
        <v>0</v>
      </c>
      <c r="P9" t="s">
        <v>28</v>
      </c>
    </row>
    <row r="10" spans="1:18" x14ac:dyDescent="0.2">
      <c r="A10" s="38" t="s">
        <v>56</v>
      </c>
      <c r="E10" s="39" t="s">
        <v>57</v>
      </c>
    </row>
    <row r="11" spans="1:18" ht="38.25" x14ac:dyDescent="0.2">
      <c r="A11" s="40" t="s">
        <v>58</v>
      </c>
      <c r="E11" s="41" t="s">
        <v>371</v>
      </c>
    </row>
    <row r="12" spans="1:18" ht="25.5" x14ac:dyDescent="0.2">
      <c r="A12" t="s">
        <v>60</v>
      </c>
      <c r="E12" s="39" t="s">
        <v>61</v>
      </c>
    </row>
    <row r="13" spans="1:18" x14ac:dyDescent="0.2">
      <c r="A13" s="28" t="s">
        <v>51</v>
      </c>
      <c r="B13" s="32" t="s">
        <v>28</v>
      </c>
      <c r="C13" s="32" t="s">
        <v>52</v>
      </c>
      <c r="D13" s="28" t="s">
        <v>28</v>
      </c>
      <c r="E13" s="33" t="s">
        <v>65</v>
      </c>
      <c r="F13" s="34" t="s">
        <v>54</v>
      </c>
      <c r="G13" s="35">
        <v>10</v>
      </c>
      <c r="H13" s="36">
        <v>0</v>
      </c>
      <c r="I13" s="37">
        <f>ROUND(ROUND(H13,1)*ROUND(G13,3),1)</f>
        <v>0</v>
      </c>
      <c r="J13" s="34" t="s">
        <v>55</v>
      </c>
      <c r="O13">
        <f>(I13*21)/100</f>
        <v>0</v>
      </c>
      <c r="P13" t="s">
        <v>28</v>
      </c>
    </row>
    <row r="14" spans="1:18" ht="25.5" x14ac:dyDescent="0.2">
      <c r="A14" s="38" t="s">
        <v>56</v>
      </c>
      <c r="E14" s="39" t="s">
        <v>66</v>
      </c>
    </row>
    <row r="15" spans="1:18" x14ac:dyDescent="0.2">
      <c r="A15" s="40" t="s">
        <v>58</v>
      </c>
      <c r="E15" s="41" t="s">
        <v>67</v>
      </c>
    </row>
    <row r="16" spans="1:18" ht="25.5" x14ac:dyDescent="0.2">
      <c r="A16" t="s">
        <v>60</v>
      </c>
      <c r="E16" s="39" t="s">
        <v>61</v>
      </c>
    </row>
    <row r="17" spans="1:16" x14ac:dyDescent="0.2">
      <c r="A17" s="28" t="s">
        <v>51</v>
      </c>
      <c r="B17" s="32" t="s">
        <v>26</v>
      </c>
      <c r="C17" s="32" t="s">
        <v>71</v>
      </c>
      <c r="D17" s="28" t="s">
        <v>27</v>
      </c>
      <c r="E17" s="33" t="s">
        <v>72</v>
      </c>
      <c r="F17" s="34" t="s">
        <v>73</v>
      </c>
      <c r="G17" s="35">
        <v>4</v>
      </c>
      <c r="H17" s="36">
        <v>0</v>
      </c>
      <c r="I17" s="37">
        <f>ROUND(ROUND(H17,1)*ROUND(G17,3),1)</f>
        <v>0</v>
      </c>
      <c r="J17" s="34" t="s">
        <v>55</v>
      </c>
      <c r="O17">
        <f>(I17*21)/100</f>
        <v>0</v>
      </c>
      <c r="P17" t="s">
        <v>28</v>
      </c>
    </row>
    <row r="18" spans="1:16" ht="25.5" x14ac:dyDescent="0.2">
      <c r="A18" s="38" t="s">
        <v>56</v>
      </c>
      <c r="E18" s="39" t="s">
        <v>372</v>
      </c>
    </row>
    <row r="19" spans="1:16" x14ac:dyDescent="0.2">
      <c r="A19" s="40" t="s">
        <v>58</v>
      </c>
      <c r="E19" s="41" t="s">
        <v>373</v>
      </c>
    </row>
    <row r="20" spans="1:16" x14ac:dyDescent="0.2">
      <c r="A20" t="s">
        <v>60</v>
      </c>
      <c r="E20" s="39" t="s">
        <v>76</v>
      </c>
    </row>
    <row r="21" spans="1:16" x14ac:dyDescent="0.2">
      <c r="A21" s="28" t="s">
        <v>51</v>
      </c>
      <c r="B21" s="32" t="s">
        <v>37</v>
      </c>
      <c r="C21" s="32" t="s">
        <v>71</v>
      </c>
      <c r="D21" s="28" t="s">
        <v>28</v>
      </c>
      <c r="E21" s="33" t="s">
        <v>77</v>
      </c>
      <c r="F21" s="34" t="s">
        <v>73</v>
      </c>
      <c r="G21" s="35">
        <v>2</v>
      </c>
      <c r="H21" s="36">
        <v>0</v>
      </c>
      <c r="I21" s="37">
        <f>ROUND(ROUND(H21,1)*ROUND(G21,3),1)</f>
        <v>0</v>
      </c>
      <c r="J21" s="34" t="s">
        <v>55</v>
      </c>
      <c r="O21">
        <f>(I21*21)/100</f>
        <v>0</v>
      </c>
      <c r="P21" t="s">
        <v>28</v>
      </c>
    </row>
    <row r="22" spans="1:16" ht="25.5" x14ac:dyDescent="0.2">
      <c r="A22" s="38" t="s">
        <v>56</v>
      </c>
      <c r="E22" s="39" t="s">
        <v>78</v>
      </c>
    </row>
    <row r="23" spans="1:16" x14ac:dyDescent="0.2">
      <c r="A23" s="40" t="s">
        <v>58</v>
      </c>
      <c r="E23" s="41" t="s">
        <v>155</v>
      </c>
    </row>
    <row r="24" spans="1:16" x14ac:dyDescent="0.2">
      <c r="A24" t="s">
        <v>60</v>
      </c>
      <c r="E24" s="39" t="s">
        <v>76</v>
      </c>
    </row>
    <row r="25" spans="1:16" x14ac:dyDescent="0.2">
      <c r="A25" s="28" t="s">
        <v>51</v>
      </c>
      <c r="B25" s="32" t="s">
        <v>39</v>
      </c>
      <c r="C25" s="32" t="s">
        <v>71</v>
      </c>
      <c r="D25" s="28" t="s">
        <v>26</v>
      </c>
      <c r="E25" s="33" t="s">
        <v>374</v>
      </c>
      <c r="F25" s="34" t="s">
        <v>73</v>
      </c>
      <c r="G25" s="35">
        <v>1</v>
      </c>
      <c r="H25" s="36">
        <v>0</v>
      </c>
      <c r="I25" s="37">
        <f>ROUND(ROUND(H25,1)*ROUND(G25,3),1)</f>
        <v>0</v>
      </c>
      <c r="J25" s="34" t="s">
        <v>55</v>
      </c>
      <c r="O25">
        <f>(I25*21)/100</f>
        <v>0</v>
      </c>
      <c r="P25" t="s">
        <v>28</v>
      </c>
    </row>
    <row r="26" spans="1:16" ht="25.5" x14ac:dyDescent="0.2">
      <c r="A26" s="38" t="s">
        <v>56</v>
      </c>
      <c r="E26" s="39" t="s">
        <v>375</v>
      </c>
    </row>
    <row r="27" spans="1:16" x14ac:dyDescent="0.2">
      <c r="A27" s="40" t="s">
        <v>58</v>
      </c>
      <c r="E27" s="41" t="s">
        <v>67</v>
      </c>
    </row>
    <row r="28" spans="1:16" x14ac:dyDescent="0.2">
      <c r="A28" t="s">
        <v>60</v>
      </c>
      <c r="E28" s="39" t="s">
        <v>76</v>
      </c>
    </row>
    <row r="29" spans="1:16" x14ac:dyDescent="0.2">
      <c r="A29" s="28" t="s">
        <v>51</v>
      </c>
      <c r="B29" s="32" t="s">
        <v>41</v>
      </c>
      <c r="C29" s="32" t="s">
        <v>81</v>
      </c>
      <c r="D29" s="28" t="s">
        <v>67</v>
      </c>
      <c r="E29" s="33" t="s">
        <v>82</v>
      </c>
      <c r="F29" s="34" t="s">
        <v>73</v>
      </c>
      <c r="G29" s="35">
        <v>1</v>
      </c>
      <c r="H29" s="36">
        <v>0</v>
      </c>
      <c r="I29" s="37">
        <f>ROUND(ROUND(H29,1)*ROUND(G29,3),1)</f>
        <v>0</v>
      </c>
      <c r="J29" s="34" t="s">
        <v>55</v>
      </c>
      <c r="O29">
        <f>(I29*21)/100</f>
        <v>0</v>
      </c>
      <c r="P29" t="s">
        <v>28</v>
      </c>
    </row>
    <row r="30" spans="1:16" x14ac:dyDescent="0.2">
      <c r="A30" s="38" t="s">
        <v>56</v>
      </c>
      <c r="E30" s="39" t="s">
        <v>67</v>
      </c>
    </row>
    <row r="31" spans="1:16" x14ac:dyDescent="0.2">
      <c r="A31" s="40" t="s">
        <v>58</v>
      </c>
      <c r="E31" s="41" t="s">
        <v>67</v>
      </c>
    </row>
    <row r="32" spans="1:16" x14ac:dyDescent="0.2">
      <c r="A32" t="s">
        <v>60</v>
      </c>
      <c r="E32" s="39" t="s">
        <v>83</v>
      </c>
    </row>
    <row r="33" spans="1:16" x14ac:dyDescent="0.2">
      <c r="A33" s="28" t="s">
        <v>51</v>
      </c>
      <c r="B33" s="32" t="s">
        <v>80</v>
      </c>
      <c r="C33" s="32" t="s">
        <v>85</v>
      </c>
      <c r="D33" s="28" t="s">
        <v>67</v>
      </c>
      <c r="E33" s="33" t="s">
        <v>86</v>
      </c>
      <c r="F33" s="34" t="s">
        <v>73</v>
      </c>
      <c r="G33" s="35">
        <v>1</v>
      </c>
      <c r="H33" s="36">
        <v>0</v>
      </c>
      <c r="I33" s="37">
        <f>ROUND(ROUND(H33,1)*ROUND(G33,3),1)</f>
        <v>0</v>
      </c>
      <c r="J33" s="34" t="s">
        <v>55</v>
      </c>
      <c r="O33">
        <f>(I33*21)/100</f>
        <v>0</v>
      </c>
      <c r="P33" t="s">
        <v>28</v>
      </c>
    </row>
    <row r="34" spans="1:16" x14ac:dyDescent="0.2">
      <c r="A34" s="38" t="s">
        <v>56</v>
      </c>
      <c r="E34" s="39" t="s">
        <v>67</v>
      </c>
    </row>
    <row r="35" spans="1:16" x14ac:dyDescent="0.2">
      <c r="A35" s="40" t="s">
        <v>58</v>
      </c>
      <c r="E35" s="41" t="s">
        <v>67</v>
      </c>
    </row>
    <row r="36" spans="1:16" x14ac:dyDescent="0.2">
      <c r="A36" t="s">
        <v>60</v>
      </c>
      <c r="E36" s="39" t="s">
        <v>83</v>
      </c>
    </row>
    <row r="37" spans="1:16" x14ac:dyDescent="0.2">
      <c r="A37" s="28" t="s">
        <v>51</v>
      </c>
      <c r="B37" s="32" t="s">
        <v>84</v>
      </c>
      <c r="C37" s="32" t="s">
        <v>87</v>
      </c>
      <c r="D37" s="28" t="s">
        <v>67</v>
      </c>
      <c r="E37" s="33" t="s">
        <v>88</v>
      </c>
      <c r="F37" s="34" t="s">
        <v>73</v>
      </c>
      <c r="G37" s="35">
        <v>1</v>
      </c>
      <c r="H37" s="36">
        <v>0</v>
      </c>
      <c r="I37" s="37">
        <f>ROUND(ROUND(H37,1)*ROUND(G37,3),1)</f>
        <v>0</v>
      </c>
      <c r="J37" s="34" t="s">
        <v>55</v>
      </c>
      <c r="O37">
        <f>(I37*21)/100</f>
        <v>0</v>
      </c>
      <c r="P37" t="s">
        <v>28</v>
      </c>
    </row>
    <row r="38" spans="1:16" x14ac:dyDescent="0.2">
      <c r="A38" s="38" t="s">
        <v>56</v>
      </c>
      <c r="E38" s="39" t="s">
        <v>376</v>
      </c>
    </row>
    <row r="39" spans="1:16" x14ac:dyDescent="0.2">
      <c r="A39" s="40" t="s">
        <v>58</v>
      </c>
      <c r="E39" s="41" t="s">
        <v>67</v>
      </c>
    </row>
    <row r="40" spans="1:16" ht="38.25" x14ac:dyDescent="0.2">
      <c r="A40" t="s">
        <v>60</v>
      </c>
      <c r="E40" s="39" t="s">
        <v>90</v>
      </c>
    </row>
    <row r="41" spans="1:16" x14ac:dyDescent="0.2">
      <c r="A41" s="28" t="s">
        <v>51</v>
      </c>
      <c r="B41" s="32" t="s">
        <v>44</v>
      </c>
      <c r="C41" s="32" t="s">
        <v>91</v>
      </c>
      <c r="D41" s="28" t="s">
        <v>67</v>
      </c>
      <c r="E41" s="33" t="s">
        <v>92</v>
      </c>
      <c r="F41" s="34" t="s">
        <v>93</v>
      </c>
      <c r="G41" s="35">
        <v>1</v>
      </c>
      <c r="H41" s="36">
        <v>0</v>
      </c>
      <c r="I41" s="37">
        <f>ROUND(ROUND(H41,1)*ROUND(G41,3),1)</f>
        <v>0</v>
      </c>
      <c r="J41" s="34" t="s">
        <v>55</v>
      </c>
      <c r="O41">
        <f>(I41*21)/100</f>
        <v>0</v>
      </c>
      <c r="P41" t="s">
        <v>28</v>
      </c>
    </row>
    <row r="42" spans="1:16" x14ac:dyDescent="0.2">
      <c r="A42" s="38" t="s">
        <v>56</v>
      </c>
      <c r="E42" s="39" t="s">
        <v>377</v>
      </c>
    </row>
    <row r="43" spans="1:16" x14ac:dyDescent="0.2">
      <c r="A43" s="40" t="s">
        <v>58</v>
      </c>
      <c r="E43" s="41" t="s">
        <v>67</v>
      </c>
    </row>
    <row r="44" spans="1:16" x14ac:dyDescent="0.2">
      <c r="A44" t="s">
        <v>60</v>
      </c>
      <c r="E44" s="39" t="s">
        <v>95</v>
      </c>
    </row>
    <row r="45" spans="1:16" x14ac:dyDescent="0.2">
      <c r="A45" s="28" t="s">
        <v>51</v>
      </c>
      <c r="B45" s="32" t="s">
        <v>46</v>
      </c>
      <c r="C45" s="32" t="s">
        <v>96</v>
      </c>
      <c r="D45" s="28" t="s">
        <v>67</v>
      </c>
      <c r="E45" s="33" t="s">
        <v>97</v>
      </c>
      <c r="F45" s="34" t="s">
        <v>73</v>
      </c>
      <c r="G45" s="35">
        <v>1</v>
      </c>
      <c r="H45" s="36">
        <v>0</v>
      </c>
      <c r="I45" s="37">
        <f>ROUND(ROUND(H45,1)*ROUND(G45,3),1)</f>
        <v>0</v>
      </c>
      <c r="J45" s="34" t="s">
        <v>55</v>
      </c>
      <c r="O45">
        <f>(I45*21)/100</f>
        <v>0</v>
      </c>
      <c r="P45" t="s">
        <v>28</v>
      </c>
    </row>
    <row r="46" spans="1:16" ht="25.5" x14ac:dyDescent="0.2">
      <c r="A46" s="38" t="s">
        <v>56</v>
      </c>
      <c r="E46" s="39" t="s">
        <v>98</v>
      </c>
    </row>
    <row r="47" spans="1:16" x14ac:dyDescent="0.2">
      <c r="A47" s="40" t="s">
        <v>58</v>
      </c>
      <c r="E47" s="41" t="s">
        <v>67</v>
      </c>
    </row>
    <row r="48" spans="1:16" x14ac:dyDescent="0.2">
      <c r="A48" t="s">
        <v>60</v>
      </c>
      <c r="E48" s="39" t="s">
        <v>95</v>
      </c>
    </row>
    <row r="49" spans="1:16" ht="25.5" x14ac:dyDescent="0.2">
      <c r="A49" s="28" t="s">
        <v>51</v>
      </c>
      <c r="B49" s="32" t="s">
        <v>48</v>
      </c>
      <c r="C49" s="32" t="s">
        <v>100</v>
      </c>
      <c r="D49" s="28" t="s">
        <v>67</v>
      </c>
      <c r="E49" s="33" t="s">
        <v>101</v>
      </c>
      <c r="F49" s="34" t="s">
        <v>73</v>
      </c>
      <c r="G49" s="35">
        <v>1</v>
      </c>
      <c r="H49" s="36">
        <v>0</v>
      </c>
      <c r="I49" s="37">
        <f>ROUND(ROUND(H49,1)*ROUND(G49,3),1)</f>
        <v>0</v>
      </c>
      <c r="J49" s="34" t="s">
        <v>55</v>
      </c>
      <c r="O49">
        <f>(I49*21)/100</f>
        <v>0</v>
      </c>
      <c r="P49" t="s">
        <v>28</v>
      </c>
    </row>
    <row r="50" spans="1:16" x14ac:dyDescent="0.2">
      <c r="A50" s="38" t="s">
        <v>56</v>
      </c>
      <c r="E50" s="39" t="s">
        <v>102</v>
      </c>
    </row>
    <row r="51" spans="1:16" x14ac:dyDescent="0.2">
      <c r="A51" s="40" t="s">
        <v>58</v>
      </c>
      <c r="E51" s="41" t="s">
        <v>67</v>
      </c>
    </row>
    <row r="52" spans="1:16" x14ac:dyDescent="0.2">
      <c r="A52" t="s">
        <v>60</v>
      </c>
      <c r="E52" s="39" t="s">
        <v>95</v>
      </c>
    </row>
    <row r="53" spans="1:16" x14ac:dyDescent="0.2">
      <c r="A53" s="28" t="s">
        <v>51</v>
      </c>
      <c r="B53" s="32" t="s">
        <v>99</v>
      </c>
      <c r="C53" s="32" t="s">
        <v>378</v>
      </c>
      <c r="D53" s="28" t="s">
        <v>67</v>
      </c>
      <c r="E53" s="33" t="s">
        <v>379</v>
      </c>
      <c r="F53" s="34" t="s">
        <v>93</v>
      </c>
      <c r="G53" s="35">
        <v>1</v>
      </c>
      <c r="H53" s="36">
        <v>0</v>
      </c>
      <c r="I53" s="37">
        <f>ROUND(ROUND(H53,1)*ROUND(G53,3),1)</f>
        <v>0</v>
      </c>
      <c r="J53" s="34" t="s">
        <v>55</v>
      </c>
      <c r="O53">
        <f>(I53*21)/100</f>
        <v>0</v>
      </c>
      <c r="P53" t="s">
        <v>28</v>
      </c>
    </row>
    <row r="54" spans="1:16" x14ac:dyDescent="0.2">
      <c r="A54" s="38" t="s">
        <v>56</v>
      </c>
      <c r="E54" s="39" t="s">
        <v>67</v>
      </c>
    </row>
    <row r="55" spans="1:16" x14ac:dyDescent="0.2">
      <c r="A55" s="40" t="s">
        <v>58</v>
      </c>
      <c r="E55" s="41" t="s">
        <v>67</v>
      </c>
    </row>
    <row r="56" spans="1:16" x14ac:dyDescent="0.2">
      <c r="A56" t="s">
        <v>60</v>
      </c>
      <c r="E56" s="39" t="s">
        <v>95</v>
      </c>
    </row>
    <row r="57" spans="1:16" x14ac:dyDescent="0.2">
      <c r="A57" s="28" t="s">
        <v>51</v>
      </c>
      <c r="B57" s="32" t="s">
        <v>103</v>
      </c>
      <c r="C57" s="32" t="s">
        <v>104</v>
      </c>
      <c r="D57" s="28" t="s">
        <v>67</v>
      </c>
      <c r="E57" s="33" t="s">
        <v>105</v>
      </c>
      <c r="F57" s="34" t="s">
        <v>73</v>
      </c>
      <c r="G57" s="35">
        <v>1</v>
      </c>
      <c r="H57" s="36">
        <v>0</v>
      </c>
      <c r="I57" s="37">
        <f>ROUND(ROUND(H57,1)*ROUND(G57,3),1)</f>
        <v>0</v>
      </c>
      <c r="J57" s="34" t="s">
        <v>55</v>
      </c>
      <c r="O57">
        <f>(I57*21)/100</f>
        <v>0</v>
      </c>
      <c r="P57" t="s">
        <v>28</v>
      </c>
    </row>
    <row r="58" spans="1:16" ht="25.5" x14ac:dyDescent="0.2">
      <c r="A58" s="38" t="s">
        <v>56</v>
      </c>
      <c r="E58" s="39" t="s">
        <v>106</v>
      </c>
    </row>
    <row r="59" spans="1:16" x14ac:dyDescent="0.2">
      <c r="A59" s="40" t="s">
        <v>58</v>
      </c>
      <c r="E59" s="41" t="s">
        <v>67</v>
      </c>
    </row>
    <row r="60" spans="1:16" x14ac:dyDescent="0.2">
      <c r="A60" t="s">
        <v>60</v>
      </c>
      <c r="E60" s="39" t="s">
        <v>95</v>
      </c>
    </row>
    <row r="61" spans="1:16" x14ac:dyDescent="0.2">
      <c r="A61" s="28" t="s">
        <v>51</v>
      </c>
      <c r="B61" s="32" t="s">
        <v>107</v>
      </c>
      <c r="C61" s="32" t="s">
        <v>108</v>
      </c>
      <c r="D61" s="28" t="s">
        <v>67</v>
      </c>
      <c r="E61" s="33" t="s">
        <v>109</v>
      </c>
      <c r="F61" s="34" t="s">
        <v>73</v>
      </c>
      <c r="G61" s="35">
        <v>1</v>
      </c>
      <c r="H61" s="36">
        <v>0</v>
      </c>
      <c r="I61" s="37">
        <f>ROUND(ROUND(H61,1)*ROUND(G61,3),1)</f>
        <v>0</v>
      </c>
      <c r="J61" s="34" t="s">
        <v>55</v>
      </c>
      <c r="O61">
        <f>(I61*21)/100</f>
        <v>0</v>
      </c>
      <c r="P61" t="s">
        <v>28</v>
      </c>
    </row>
    <row r="62" spans="1:16" x14ac:dyDescent="0.2">
      <c r="A62" s="38" t="s">
        <v>56</v>
      </c>
      <c r="E62" s="39" t="s">
        <v>67</v>
      </c>
    </row>
    <row r="63" spans="1:16" x14ac:dyDescent="0.2">
      <c r="A63" s="40" t="s">
        <v>58</v>
      </c>
      <c r="E63" s="41" t="s">
        <v>67</v>
      </c>
    </row>
    <row r="64" spans="1:16" x14ac:dyDescent="0.2">
      <c r="A64" t="s">
        <v>60</v>
      </c>
      <c r="E64" s="39" t="s">
        <v>95</v>
      </c>
    </row>
    <row r="65" spans="1:18" x14ac:dyDescent="0.2">
      <c r="A65" s="28" t="s">
        <v>51</v>
      </c>
      <c r="B65" s="32" t="s">
        <v>110</v>
      </c>
      <c r="C65" s="32" t="s">
        <v>111</v>
      </c>
      <c r="D65" s="28" t="s">
        <v>67</v>
      </c>
      <c r="E65" s="33" t="s">
        <v>112</v>
      </c>
      <c r="F65" s="34" t="s">
        <v>113</v>
      </c>
      <c r="G65" s="35">
        <v>4</v>
      </c>
      <c r="H65" s="36">
        <v>0</v>
      </c>
      <c r="I65" s="37">
        <f>ROUND(ROUND(H65,1)*ROUND(G65,3),1)</f>
        <v>0</v>
      </c>
      <c r="J65" s="34" t="s">
        <v>55</v>
      </c>
      <c r="O65">
        <f>(I65*21)/100</f>
        <v>0</v>
      </c>
      <c r="P65" t="s">
        <v>28</v>
      </c>
    </row>
    <row r="66" spans="1:18" x14ac:dyDescent="0.2">
      <c r="A66" s="38" t="s">
        <v>56</v>
      </c>
      <c r="E66" s="39" t="s">
        <v>67</v>
      </c>
    </row>
    <row r="67" spans="1:18" x14ac:dyDescent="0.2">
      <c r="A67" s="40" t="s">
        <v>58</v>
      </c>
      <c r="E67" s="41" t="s">
        <v>67</v>
      </c>
    </row>
    <row r="68" spans="1:18" ht="76.5" x14ac:dyDescent="0.2">
      <c r="A68" t="s">
        <v>60</v>
      </c>
      <c r="E68" s="39" t="s">
        <v>114</v>
      </c>
    </row>
    <row r="69" spans="1:18" x14ac:dyDescent="0.2">
      <c r="A69" s="28" t="s">
        <v>51</v>
      </c>
      <c r="B69" s="32" t="s">
        <v>115</v>
      </c>
      <c r="C69" s="32" t="s">
        <v>116</v>
      </c>
      <c r="D69" s="28" t="s">
        <v>67</v>
      </c>
      <c r="E69" s="33" t="s">
        <v>117</v>
      </c>
      <c r="F69" s="34" t="s">
        <v>93</v>
      </c>
      <c r="G69" s="35">
        <v>4</v>
      </c>
      <c r="H69" s="36">
        <v>0</v>
      </c>
      <c r="I69" s="37">
        <f>ROUND(ROUND(H69,1)*ROUND(G69,3),1)</f>
        <v>0</v>
      </c>
      <c r="J69" s="34" t="s">
        <v>55</v>
      </c>
      <c r="O69">
        <f>(I69*21)/100</f>
        <v>0</v>
      </c>
      <c r="P69" t="s">
        <v>28</v>
      </c>
    </row>
    <row r="70" spans="1:18" x14ac:dyDescent="0.2">
      <c r="A70" s="38" t="s">
        <v>56</v>
      </c>
      <c r="E70" s="39" t="s">
        <v>118</v>
      </c>
    </row>
    <row r="71" spans="1:18" x14ac:dyDescent="0.2">
      <c r="A71" s="40" t="s">
        <v>58</v>
      </c>
      <c r="E71" s="41" t="s">
        <v>67</v>
      </c>
    </row>
    <row r="72" spans="1:18" ht="89.25" x14ac:dyDescent="0.2">
      <c r="A72" t="s">
        <v>60</v>
      </c>
      <c r="E72" s="39" t="s">
        <v>119</v>
      </c>
    </row>
    <row r="73" spans="1:18" ht="12.75" customHeight="1" x14ac:dyDescent="0.2">
      <c r="A73" s="16" t="s">
        <v>49</v>
      </c>
      <c r="B73" s="16"/>
      <c r="C73" s="42" t="s">
        <v>27</v>
      </c>
      <c r="D73" s="16"/>
      <c r="E73" s="30" t="s">
        <v>120</v>
      </c>
      <c r="F73" s="16"/>
      <c r="G73" s="16"/>
      <c r="H73" s="16"/>
      <c r="I73" s="43">
        <f>0+Q73</f>
        <v>0</v>
      </c>
      <c r="J73" s="16"/>
      <c r="O73">
        <f>0+R73</f>
        <v>0</v>
      </c>
      <c r="Q73">
        <f>0+I74+I78+I82</f>
        <v>0</v>
      </c>
      <c r="R73">
        <f>0+O74+O78+O82</f>
        <v>0</v>
      </c>
    </row>
    <row r="74" spans="1:18" x14ac:dyDescent="0.2">
      <c r="A74" s="28" t="s">
        <v>51</v>
      </c>
      <c r="B74" s="32" t="s">
        <v>121</v>
      </c>
      <c r="C74" s="32" t="s">
        <v>380</v>
      </c>
      <c r="D74" s="28" t="s">
        <v>67</v>
      </c>
      <c r="E74" s="33" t="s">
        <v>381</v>
      </c>
      <c r="F74" s="34" t="s">
        <v>179</v>
      </c>
      <c r="G74" s="35">
        <v>88</v>
      </c>
      <c r="H74" s="36">
        <v>0</v>
      </c>
      <c r="I74" s="37">
        <f>ROUND(ROUND(H74,1)*ROUND(G74,3),1)</f>
        <v>0</v>
      </c>
      <c r="J74" s="34" t="s">
        <v>55</v>
      </c>
      <c r="O74">
        <f>(I74*21)/100</f>
        <v>0</v>
      </c>
      <c r="P74" t="s">
        <v>28</v>
      </c>
    </row>
    <row r="75" spans="1:18" x14ac:dyDescent="0.2">
      <c r="A75" s="38" t="s">
        <v>56</v>
      </c>
      <c r="E75" s="39" t="s">
        <v>67</v>
      </c>
    </row>
    <row r="76" spans="1:18" x14ac:dyDescent="0.2">
      <c r="A76" s="40" t="s">
        <v>58</v>
      </c>
      <c r="E76" s="41" t="s">
        <v>382</v>
      </c>
    </row>
    <row r="77" spans="1:18" ht="318.75" x14ac:dyDescent="0.2">
      <c r="A77" t="s">
        <v>60</v>
      </c>
      <c r="E77" s="39" t="s">
        <v>383</v>
      </c>
    </row>
    <row r="78" spans="1:18" x14ac:dyDescent="0.2">
      <c r="A78" s="28" t="s">
        <v>51</v>
      </c>
      <c r="B78" s="32" t="s">
        <v>127</v>
      </c>
      <c r="C78" s="32" t="s">
        <v>384</v>
      </c>
      <c r="D78" s="28" t="s">
        <v>67</v>
      </c>
      <c r="E78" s="33" t="s">
        <v>385</v>
      </c>
      <c r="F78" s="34" t="s">
        <v>179</v>
      </c>
      <c r="G78" s="35">
        <v>24</v>
      </c>
      <c r="H78" s="36">
        <v>0</v>
      </c>
      <c r="I78" s="37">
        <f>ROUND(ROUND(H78,1)*ROUND(G78,3),1)</f>
        <v>0</v>
      </c>
      <c r="J78" s="34" t="s">
        <v>55</v>
      </c>
      <c r="O78">
        <f>(I78*21)/100</f>
        <v>0</v>
      </c>
      <c r="P78" t="s">
        <v>28</v>
      </c>
    </row>
    <row r="79" spans="1:18" x14ac:dyDescent="0.2">
      <c r="A79" s="38" t="s">
        <v>56</v>
      </c>
      <c r="E79" s="39" t="s">
        <v>67</v>
      </c>
    </row>
    <row r="80" spans="1:18" x14ac:dyDescent="0.2">
      <c r="A80" s="40" t="s">
        <v>58</v>
      </c>
      <c r="E80" s="41" t="s">
        <v>386</v>
      </c>
    </row>
    <row r="81" spans="1:18" ht="318.75" x14ac:dyDescent="0.2">
      <c r="A81" t="s">
        <v>60</v>
      </c>
      <c r="E81" s="39" t="s">
        <v>387</v>
      </c>
    </row>
    <row r="82" spans="1:18" x14ac:dyDescent="0.2">
      <c r="A82" s="28" t="s">
        <v>51</v>
      </c>
      <c r="B82" s="32" t="s">
        <v>132</v>
      </c>
      <c r="C82" s="32" t="s">
        <v>222</v>
      </c>
      <c r="D82" s="28" t="s">
        <v>67</v>
      </c>
      <c r="E82" s="33" t="s">
        <v>223</v>
      </c>
      <c r="F82" s="34" t="s">
        <v>124</v>
      </c>
      <c r="G82" s="35">
        <v>110</v>
      </c>
      <c r="H82" s="36">
        <v>0</v>
      </c>
      <c r="I82" s="37">
        <f>ROUND(ROUND(H82,1)*ROUND(G82,3),1)</f>
        <v>0</v>
      </c>
      <c r="J82" s="34" t="s">
        <v>55</v>
      </c>
      <c r="O82">
        <f>(I82*21)/100</f>
        <v>0</v>
      </c>
      <c r="P82" t="s">
        <v>28</v>
      </c>
    </row>
    <row r="83" spans="1:18" x14ac:dyDescent="0.2">
      <c r="A83" s="38" t="s">
        <v>56</v>
      </c>
      <c r="E83" s="39" t="s">
        <v>388</v>
      </c>
    </row>
    <row r="84" spans="1:18" x14ac:dyDescent="0.2">
      <c r="A84" s="40" t="s">
        <v>58</v>
      </c>
      <c r="E84" s="41" t="s">
        <v>389</v>
      </c>
    </row>
    <row r="85" spans="1:18" ht="25.5" x14ac:dyDescent="0.2">
      <c r="A85" t="s">
        <v>60</v>
      </c>
      <c r="E85" s="39" t="s">
        <v>226</v>
      </c>
    </row>
    <row r="86" spans="1:18" ht="12.75" customHeight="1" x14ac:dyDescent="0.2">
      <c r="A86" s="16" t="s">
        <v>49</v>
      </c>
      <c r="B86" s="16"/>
      <c r="C86" s="42" t="s">
        <v>28</v>
      </c>
      <c r="D86" s="16"/>
      <c r="E86" s="30" t="s">
        <v>390</v>
      </c>
      <c r="F86" s="16"/>
      <c r="G86" s="16"/>
      <c r="H86" s="16"/>
      <c r="I86" s="43">
        <f>0+Q86</f>
        <v>0</v>
      </c>
      <c r="J86" s="16"/>
      <c r="O86">
        <f>0+R86</f>
        <v>0</v>
      </c>
      <c r="Q86">
        <f>0+I87+I91+I95+I99+I103+I107</f>
        <v>0</v>
      </c>
      <c r="R86">
        <f>0+O87+O91+O95+O99+O103+O107</f>
        <v>0</v>
      </c>
    </row>
    <row r="87" spans="1:18" x14ac:dyDescent="0.2">
      <c r="A87" s="28" t="s">
        <v>51</v>
      </c>
      <c r="B87" s="32" t="s">
        <v>137</v>
      </c>
      <c r="C87" s="32" t="s">
        <v>391</v>
      </c>
      <c r="D87" s="28" t="s">
        <v>67</v>
      </c>
      <c r="E87" s="33" t="s">
        <v>392</v>
      </c>
      <c r="F87" s="34" t="s">
        <v>160</v>
      </c>
      <c r="G87" s="35">
        <v>20.239999999999998</v>
      </c>
      <c r="H87" s="36">
        <v>0</v>
      </c>
      <c r="I87" s="37">
        <f>ROUND(ROUND(H87,1)*ROUND(G87,3),1)</f>
        <v>0</v>
      </c>
      <c r="J87" s="34" t="s">
        <v>55</v>
      </c>
      <c r="O87">
        <f>(I87*21)/100</f>
        <v>0</v>
      </c>
      <c r="P87" t="s">
        <v>28</v>
      </c>
    </row>
    <row r="88" spans="1:18" x14ac:dyDescent="0.2">
      <c r="A88" s="38" t="s">
        <v>56</v>
      </c>
      <c r="E88" s="39" t="s">
        <v>67</v>
      </c>
    </row>
    <row r="89" spans="1:18" x14ac:dyDescent="0.2">
      <c r="A89" s="40" t="s">
        <v>58</v>
      </c>
      <c r="E89" s="41" t="s">
        <v>393</v>
      </c>
    </row>
    <row r="90" spans="1:18" ht="165.75" x14ac:dyDescent="0.2">
      <c r="A90" t="s">
        <v>60</v>
      </c>
      <c r="E90" s="39" t="s">
        <v>394</v>
      </c>
    </row>
    <row r="91" spans="1:18" x14ac:dyDescent="0.2">
      <c r="A91" s="28" t="s">
        <v>51</v>
      </c>
      <c r="B91" s="32" t="s">
        <v>143</v>
      </c>
      <c r="C91" s="32" t="s">
        <v>395</v>
      </c>
      <c r="D91" s="28" t="s">
        <v>67</v>
      </c>
      <c r="E91" s="33" t="s">
        <v>396</v>
      </c>
      <c r="F91" s="34" t="s">
        <v>179</v>
      </c>
      <c r="G91" s="35">
        <v>19.584</v>
      </c>
      <c r="H91" s="36">
        <v>0</v>
      </c>
      <c r="I91" s="37">
        <f>ROUND(ROUND(H91,1)*ROUND(G91,3),1)</f>
        <v>0</v>
      </c>
      <c r="J91" s="34" t="s">
        <v>55</v>
      </c>
      <c r="O91">
        <f>(I91*21)/100</f>
        <v>0</v>
      </c>
      <c r="P91" t="s">
        <v>28</v>
      </c>
    </row>
    <row r="92" spans="1:18" ht="25.5" x14ac:dyDescent="0.2">
      <c r="A92" s="38" t="s">
        <v>56</v>
      </c>
      <c r="E92" s="39" t="s">
        <v>397</v>
      </c>
    </row>
    <row r="93" spans="1:18" x14ac:dyDescent="0.2">
      <c r="A93" s="40" t="s">
        <v>58</v>
      </c>
      <c r="E93" s="41" t="s">
        <v>398</v>
      </c>
    </row>
    <row r="94" spans="1:18" ht="409.5" x14ac:dyDescent="0.2">
      <c r="A94" t="s">
        <v>60</v>
      </c>
      <c r="E94" s="39" t="s">
        <v>399</v>
      </c>
    </row>
    <row r="95" spans="1:18" x14ac:dyDescent="0.2">
      <c r="A95" s="28" t="s">
        <v>51</v>
      </c>
      <c r="B95" s="32" t="s">
        <v>147</v>
      </c>
      <c r="C95" s="32" t="s">
        <v>400</v>
      </c>
      <c r="D95" s="28" t="s">
        <v>67</v>
      </c>
      <c r="E95" s="33" t="s">
        <v>401</v>
      </c>
      <c r="F95" s="34" t="s">
        <v>54</v>
      </c>
      <c r="G95" s="35">
        <v>1.02</v>
      </c>
      <c r="H95" s="36">
        <v>0</v>
      </c>
      <c r="I95" s="37">
        <f>ROUND(ROUND(H95,1)*ROUND(G95,3),1)</f>
        <v>0</v>
      </c>
      <c r="J95" s="34" t="s">
        <v>55</v>
      </c>
      <c r="O95">
        <f>(I95*21)/100</f>
        <v>0</v>
      </c>
      <c r="P95" t="s">
        <v>28</v>
      </c>
    </row>
    <row r="96" spans="1:18" x14ac:dyDescent="0.2">
      <c r="A96" s="38" t="s">
        <v>56</v>
      </c>
      <c r="E96" s="39" t="s">
        <v>67</v>
      </c>
    </row>
    <row r="97" spans="1:18" x14ac:dyDescent="0.2">
      <c r="A97" s="40" t="s">
        <v>58</v>
      </c>
      <c r="E97" s="41" t="s">
        <v>402</v>
      </c>
    </row>
    <row r="98" spans="1:18" ht="267.75" x14ac:dyDescent="0.2">
      <c r="A98" t="s">
        <v>60</v>
      </c>
      <c r="E98" s="39" t="s">
        <v>403</v>
      </c>
    </row>
    <row r="99" spans="1:18" x14ac:dyDescent="0.2">
      <c r="A99" s="28" t="s">
        <v>51</v>
      </c>
      <c r="B99" s="32" t="s">
        <v>151</v>
      </c>
      <c r="C99" s="32" t="s">
        <v>404</v>
      </c>
      <c r="D99" s="28" t="s">
        <v>67</v>
      </c>
      <c r="E99" s="33" t="s">
        <v>405</v>
      </c>
      <c r="F99" s="34" t="s">
        <v>160</v>
      </c>
      <c r="G99" s="35">
        <v>9.9</v>
      </c>
      <c r="H99" s="36">
        <v>0</v>
      </c>
      <c r="I99" s="37">
        <f>ROUND(ROUND(H99,1)*ROUND(G99,3),1)</f>
        <v>0</v>
      </c>
      <c r="J99" s="34" t="s">
        <v>55</v>
      </c>
      <c r="O99">
        <f>(I99*21)/100</f>
        <v>0</v>
      </c>
      <c r="P99" t="s">
        <v>28</v>
      </c>
    </row>
    <row r="100" spans="1:18" x14ac:dyDescent="0.2">
      <c r="A100" s="38" t="s">
        <v>56</v>
      </c>
      <c r="E100" s="39" t="s">
        <v>406</v>
      </c>
    </row>
    <row r="101" spans="1:18" x14ac:dyDescent="0.2">
      <c r="A101" s="40" t="s">
        <v>58</v>
      </c>
      <c r="E101" s="41" t="s">
        <v>407</v>
      </c>
    </row>
    <row r="102" spans="1:18" ht="191.25" x14ac:dyDescent="0.2">
      <c r="A102" t="s">
        <v>60</v>
      </c>
      <c r="E102" s="39" t="s">
        <v>408</v>
      </c>
    </row>
    <row r="103" spans="1:18" x14ac:dyDescent="0.2">
      <c r="A103" s="28" t="s">
        <v>51</v>
      </c>
      <c r="B103" s="32" t="s">
        <v>157</v>
      </c>
      <c r="C103" s="32" t="s">
        <v>409</v>
      </c>
      <c r="D103" s="28" t="s">
        <v>67</v>
      </c>
      <c r="E103" s="33" t="s">
        <v>410</v>
      </c>
      <c r="F103" s="34" t="s">
        <v>160</v>
      </c>
      <c r="G103" s="35">
        <v>23.1</v>
      </c>
      <c r="H103" s="36">
        <v>0</v>
      </c>
      <c r="I103" s="37">
        <f>ROUND(ROUND(H103,1)*ROUND(G103,3),1)</f>
        <v>0</v>
      </c>
      <c r="J103" s="34" t="s">
        <v>55</v>
      </c>
      <c r="O103">
        <f>(I103*21)/100</f>
        <v>0</v>
      </c>
      <c r="P103" t="s">
        <v>28</v>
      </c>
    </row>
    <row r="104" spans="1:18" x14ac:dyDescent="0.2">
      <c r="A104" s="38" t="s">
        <v>56</v>
      </c>
      <c r="E104" s="39" t="s">
        <v>406</v>
      </c>
    </row>
    <row r="105" spans="1:18" x14ac:dyDescent="0.2">
      <c r="A105" s="40" t="s">
        <v>58</v>
      </c>
      <c r="E105" s="41" t="s">
        <v>411</v>
      </c>
    </row>
    <row r="106" spans="1:18" ht="191.25" x14ac:dyDescent="0.2">
      <c r="A106" t="s">
        <v>60</v>
      </c>
      <c r="E106" s="39" t="s">
        <v>408</v>
      </c>
    </row>
    <row r="107" spans="1:18" x14ac:dyDescent="0.2">
      <c r="A107" s="28" t="s">
        <v>51</v>
      </c>
      <c r="B107" s="32" t="s">
        <v>163</v>
      </c>
      <c r="C107" s="32" t="s">
        <v>412</v>
      </c>
      <c r="D107" s="28" t="s">
        <v>67</v>
      </c>
      <c r="E107" s="33" t="s">
        <v>413</v>
      </c>
      <c r="F107" s="34" t="s">
        <v>179</v>
      </c>
      <c r="G107" s="35">
        <v>24</v>
      </c>
      <c r="H107" s="36">
        <v>0</v>
      </c>
      <c r="I107" s="37">
        <f>ROUND(ROUND(H107,1)*ROUND(G107,3),1)</f>
        <v>0</v>
      </c>
      <c r="J107" s="34" t="s">
        <v>55</v>
      </c>
      <c r="O107">
        <f>(I107*21)/100</f>
        <v>0</v>
      </c>
      <c r="P107" t="s">
        <v>28</v>
      </c>
    </row>
    <row r="108" spans="1:18" ht="25.5" x14ac:dyDescent="0.2">
      <c r="A108" s="38" t="s">
        <v>56</v>
      </c>
      <c r="E108" s="39" t="s">
        <v>414</v>
      </c>
    </row>
    <row r="109" spans="1:18" x14ac:dyDescent="0.2">
      <c r="A109" s="40" t="s">
        <v>58</v>
      </c>
      <c r="E109" s="41" t="s">
        <v>415</v>
      </c>
    </row>
    <row r="110" spans="1:18" ht="38.25" x14ac:dyDescent="0.2">
      <c r="A110" t="s">
        <v>60</v>
      </c>
      <c r="E110" s="39" t="s">
        <v>416</v>
      </c>
    </row>
    <row r="111" spans="1:18" ht="12.75" customHeight="1" x14ac:dyDescent="0.2">
      <c r="A111" s="16" t="s">
        <v>49</v>
      </c>
      <c r="B111" s="16"/>
      <c r="C111" s="42" t="s">
        <v>26</v>
      </c>
      <c r="D111" s="16"/>
      <c r="E111" s="30" t="s">
        <v>266</v>
      </c>
      <c r="F111" s="16"/>
      <c r="G111" s="16"/>
      <c r="H111" s="16"/>
      <c r="I111" s="43">
        <f>0+Q111</f>
        <v>0</v>
      </c>
      <c r="J111" s="16"/>
      <c r="O111">
        <f>0+R111</f>
        <v>0</v>
      </c>
      <c r="Q111">
        <f>0+I112+I116</f>
        <v>0</v>
      </c>
      <c r="R111">
        <f>0+O112+O116</f>
        <v>0</v>
      </c>
    </row>
    <row r="112" spans="1:18" x14ac:dyDescent="0.2">
      <c r="A112" s="28" t="s">
        <v>51</v>
      </c>
      <c r="B112" s="32" t="s">
        <v>170</v>
      </c>
      <c r="C112" s="32" t="s">
        <v>417</v>
      </c>
      <c r="D112" s="28" t="s">
        <v>67</v>
      </c>
      <c r="E112" s="33" t="s">
        <v>418</v>
      </c>
      <c r="F112" s="34" t="s">
        <v>179</v>
      </c>
      <c r="G112" s="35">
        <v>50.25</v>
      </c>
      <c r="H112" s="36">
        <v>0</v>
      </c>
      <c r="I112" s="37">
        <f>ROUND(ROUND(H112,1)*ROUND(G112,3),1)</f>
        <v>0</v>
      </c>
      <c r="J112" s="34" t="s">
        <v>55</v>
      </c>
      <c r="O112">
        <f>(I112*21)/100</f>
        <v>0</v>
      </c>
      <c r="P112" t="s">
        <v>28</v>
      </c>
    </row>
    <row r="113" spans="1:18" ht="25.5" x14ac:dyDescent="0.2">
      <c r="A113" s="38" t="s">
        <v>56</v>
      </c>
      <c r="E113" s="39" t="s">
        <v>419</v>
      </c>
    </row>
    <row r="114" spans="1:18" x14ac:dyDescent="0.2">
      <c r="A114" s="40" t="s">
        <v>58</v>
      </c>
      <c r="E114" s="41" t="s">
        <v>420</v>
      </c>
    </row>
    <row r="115" spans="1:18" ht="369.75" x14ac:dyDescent="0.2">
      <c r="A115" t="s">
        <v>60</v>
      </c>
      <c r="E115" s="39" t="s">
        <v>421</v>
      </c>
    </row>
    <row r="116" spans="1:18" x14ac:dyDescent="0.2">
      <c r="A116" s="28" t="s">
        <v>51</v>
      </c>
      <c r="B116" s="32" t="s">
        <v>176</v>
      </c>
      <c r="C116" s="32" t="s">
        <v>422</v>
      </c>
      <c r="D116" s="28" t="s">
        <v>67</v>
      </c>
      <c r="E116" s="33" t="s">
        <v>423</v>
      </c>
      <c r="F116" s="34" t="s">
        <v>54</v>
      </c>
      <c r="G116" s="35">
        <v>1.5880000000000001</v>
      </c>
      <c r="H116" s="36">
        <v>0</v>
      </c>
      <c r="I116" s="37">
        <f>ROUND(ROUND(H116,1)*ROUND(G116,3),1)</f>
        <v>0</v>
      </c>
      <c r="J116" s="34" t="s">
        <v>55</v>
      </c>
      <c r="O116">
        <f>(I116*21)/100</f>
        <v>0</v>
      </c>
      <c r="P116" t="s">
        <v>28</v>
      </c>
    </row>
    <row r="117" spans="1:18" x14ac:dyDescent="0.2">
      <c r="A117" s="38" t="s">
        <v>56</v>
      </c>
      <c r="E117" s="39" t="s">
        <v>67</v>
      </c>
    </row>
    <row r="118" spans="1:18" x14ac:dyDescent="0.2">
      <c r="A118" s="40" t="s">
        <v>58</v>
      </c>
      <c r="E118" s="41" t="s">
        <v>424</v>
      </c>
    </row>
    <row r="119" spans="1:18" ht="267.75" x14ac:dyDescent="0.2">
      <c r="A119" t="s">
        <v>60</v>
      </c>
      <c r="E119" s="39" t="s">
        <v>425</v>
      </c>
    </row>
    <row r="120" spans="1:18" ht="12.75" customHeight="1" x14ac:dyDescent="0.2">
      <c r="A120" s="16" t="s">
        <v>49</v>
      </c>
      <c r="B120" s="16"/>
      <c r="C120" s="42" t="s">
        <v>37</v>
      </c>
      <c r="D120" s="16"/>
      <c r="E120" s="30" t="s">
        <v>282</v>
      </c>
      <c r="F120" s="16"/>
      <c r="G120" s="16"/>
      <c r="H120" s="16"/>
      <c r="I120" s="43">
        <f>0+Q120</f>
        <v>0</v>
      </c>
      <c r="J120" s="16"/>
      <c r="O120">
        <f>0+R120</f>
        <v>0</v>
      </c>
      <c r="Q120">
        <f>0+I121+I125+I129+I133+I137+I141</f>
        <v>0</v>
      </c>
      <c r="R120">
        <f>0+O121+O125+O129+O133+O137+O141</f>
        <v>0</v>
      </c>
    </row>
    <row r="121" spans="1:18" x14ac:dyDescent="0.2">
      <c r="A121" s="28" t="s">
        <v>51</v>
      </c>
      <c r="B121" s="32" t="s">
        <v>183</v>
      </c>
      <c r="C121" s="32" t="s">
        <v>426</v>
      </c>
      <c r="D121" s="28" t="s">
        <v>67</v>
      </c>
      <c r="E121" s="33" t="s">
        <v>427</v>
      </c>
      <c r="F121" s="34" t="s">
        <v>179</v>
      </c>
      <c r="G121" s="35">
        <v>48.152999999999999</v>
      </c>
      <c r="H121" s="36">
        <v>0</v>
      </c>
      <c r="I121" s="37">
        <f>ROUND(ROUND(H121,1)*ROUND(G121,3),1)</f>
        <v>0</v>
      </c>
      <c r="J121" s="34" t="s">
        <v>55</v>
      </c>
      <c r="O121">
        <f>(I121*21)/100</f>
        <v>0</v>
      </c>
      <c r="P121" t="s">
        <v>28</v>
      </c>
    </row>
    <row r="122" spans="1:18" x14ac:dyDescent="0.2">
      <c r="A122" s="38" t="s">
        <v>56</v>
      </c>
      <c r="E122" s="39" t="s">
        <v>428</v>
      </c>
    </row>
    <row r="123" spans="1:18" x14ac:dyDescent="0.2">
      <c r="A123" s="40" t="s">
        <v>58</v>
      </c>
      <c r="E123" s="41" t="s">
        <v>429</v>
      </c>
    </row>
    <row r="124" spans="1:18" ht="369.75" x14ac:dyDescent="0.2">
      <c r="A124" t="s">
        <v>60</v>
      </c>
      <c r="E124" s="39" t="s">
        <v>430</v>
      </c>
    </row>
    <row r="125" spans="1:18" x14ac:dyDescent="0.2">
      <c r="A125" s="28" t="s">
        <v>51</v>
      </c>
      <c r="B125" s="32" t="s">
        <v>189</v>
      </c>
      <c r="C125" s="32" t="s">
        <v>431</v>
      </c>
      <c r="D125" s="28" t="s">
        <v>67</v>
      </c>
      <c r="E125" s="33" t="s">
        <v>432</v>
      </c>
      <c r="F125" s="34" t="s">
        <v>54</v>
      </c>
      <c r="G125" s="35">
        <v>9.9139999999999997</v>
      </c>
      <c r="H125" s="36">
        <v>0</v>
      </c>
      <c r="I125" s="37">
        <f>ROUND(ROUND(H125,1)*ROUND(G125,3),1)</f>
        <v>0</v>
      </c>
      <c r="J125" s="34" t="s">
        <v>55</v>
      </c>
      <c r="O125">
        <f>(I125*21)/100</f>
        <v>0</v>
      </c>
      <c r="P125" t="s">
        <v>28</v>
      </c>
    </row>
    <row r="126" spans="1:18" x14ac:dyDescent="0.2">
      <c r="A126" s="38" t="s">
        <v>56</v>
      </c>
      <c r="E126" s="39" t="s">
        <v>67</v>
      </c>
    </row>
    <row r="127" spans="1:18" x14ac:dyDescent="0.2">
      <c r="A127" s="40" t="s">
        <v>58</v>
      </c>
      <c r="E127" s="41" t="s">
        <v>433</v>
      </c>
    </row>
    <row r="128" spans="1:18" ht="267.75" x14ac:dyDescent="0.2">
      <c r="A128" t="s">
        <v>60</v>
      </c>
      <c r="E128" s="39" t="s">
        <v>434</v>
      </c>
    </row>
    <row r="129" spans="1:16" x14ac:dyDescent="0.2">
      <c r="A129" s="28" t="s">
        <v>51</v>
      </c>
      <c r="B129" s="32" t="s">
        <v>193</v>
      </c>
      <c r="C129" s="32" t="s">
        <v>435</v>
      </c>
      <c r="D129" s="28" t="s">
        <v>67</v>
      </c>
      <c r="E129" s="33" t="s">
        <v>436</v>
      </c>
      <c r="F129" s="34" t="s">
        <v>54</v>
      </c>
      <c r="G129" s="35">
        <v>3.6819999999999999</v>
      </c>
      <c r="H129" s="36">
        <v>0</v>
      </c>
      <c r="I129" s="37">
        <f>ROUND(ROUND(H129,1)*ROUND(G129,3),1)</f>
        <v>0</v>
      </c>
      <c r="J129" s="34" t="s">
        <v>55</v>
      </c>
      <c r="O129">
        <f>(I129*21)/100</f>
        <v>0</v>
      </c>
      <c r="P129" t="s">
        <v>28</v>
      </c>
    </row>
    <row r="130" spans="1:16" x14ac:dyDescent="0.2">
      <c r="A130" s="38" t="s">
        <v>56</v>
      </c>
      <c r="E130" s="39" t="s">
        <v>437</v>
      </c>
    </row>
    <row r="131" spans="1:16" x14ac:dyDescent="0.2">
      <c r="A131" s="40" t="s">
        <v>58</v>
      </c>
      <c r="E131" s="41" t="s">
        <v>438</v>
      </c>
    </row>
    <row r="132" spans="1:16" ht="293.25" x14ac:dyDescent="0.2">
      <c r="A132" t="s">
        <v>60</v>
      </c>
      <c r="E132" s="39" t="s">
        <v>439</v>
      </c>
    </row>
    <row r="133" spans="1:16" x14ac:dyDescent="0.2">
      <c r="A133" s="28" t="s">
        <v>51</v>
      </c>
      <c r="B133" s="32" t="s">
        <v>199</v>
      </c>
      <c r="C133" s="32" t="s">
        <v>440</v>
      </c>
      <c r="D133" s="28" t="s">
        <v>67</v>
      </c>
      <c r="E133" s="33" t="s">
        <v>441</v>
      </c>
      <c r="F133" s="34" t="s">
        <v>54</v>
      </c>
      <c r="G133" s="35">
        <v>47.722999999999999</v>
      </c>
      <c r="H133" s="36">
        <v>0</v>
      </c>
      <c r="I133" s="37">
        <f>ROUND(ROUND(H133,1)*ROUND(G133,3),1)</f>
        <v>0</v>
      </c>
      <c r="J133" s="34" t="s">
        <v>55</v>
      </c>
      <c r="O133">
        <f>(I133*21)/100</f>
        <v>0</v>
      </c>
      <c r="P133" t="s">
        <v>28</v>
      </c>
    </row>
    <row r="134" spans="1:16" x14ac:dyDescent="0.2">
      <c r="A134" s="38" t="s">
        <v>56</v>
      </c>
      <c r="E134" s="39" t="s">
        <v>442</v>
      </c>
    </row>
    <row r="135" spans="1:16" ht="51" x14ac:dyDescent="0.2">
      <c r="A135" s="40" t="s">
        <v>58</v>
      </c>
      <c r="E135" s="41" t="s">
        <v>443</v>
      </c>
    </row>
    <row r="136" spans="1:16" ht="293.25" x14ac:dyDescent="0.2">
      <c r="A136" t="s">
        <v>60</v>
      </c>
      <c r="E136" s="39" t="s">
        <v>439</v>
      </c>
    </row>
    <row r="137" spans="1:16" x14ac:dyDescent="0.2">
      <c r="A137" s="28" t="s">
        <v>51</v>
      </c>
      <c r="B137" s="32" t="s">
        <v>204</v>
      </c>
      <c r="C137" s="32" t="s">
        <v>444</v>
      </c>
      <c r="D137" s="28" t="s">
        <v>67</v>
      </c>
      <c r="E137" s="33" t="s">
        <v>445</v>
      </c>
      <c r="F137" s="34" t="s">
        <v>93</v>
      </c>
      <c r="G137" s="35">
        <v>4</v>
      </c>
      <c r="H137" s="36">
        <v>0</v>
      </c>
      <c r="I137" s="37">
        <f>ROUND(ROUND(H137,1)*ROUND(G137,3),1)</f>
        <v>0</v>
      </c>
      <c r="J137" s="34" t="s">
        <v>55</v>
      </c>
      <c r="O137">
        <f>(I137*21)/100</f>
        <v>0</v>
      </c>
      <c r="P137" t="s">
        <v>28</v>
      </c>
    </row>
    <row r="138" spans="1:16" x14ac:dyDescent="0.2">
      <c r="A138" s="38" t="s">
        <v>56</v>
      </c>
      <c r="E138" s="39" t="s">
        <v>67</v>
      </c>
    </row>
    <row r="139" spans="1:16" x14ac:dyDescent="0.2">
      <c r="A139" s="40" t="s">
        <v>58</v>
      </c>
      <c r="E139" s="41" t="s">
        <v>373</v>
      </c>
    </row>
    <row r="140" spans="1:16" ht="229.5" x14ac:dyDescent="0.2">
      <c r="A140" t="s">
        <v>60</v>
      </c>
      <c r="E140" s="39" t="s">
        <v>446</v>
      </c>
    </row>
    <row r="141" spans="1:16" x14ac:dyDescent="0.2">
      <c r="A141" s="28" t="s">
        <v>51</v>
      </c>
      <c r="B141" s="32" t="s">
        <v>210</v>
      </c>
      <c r="C141" s="32" t="s">
        <v>447</v>
      </c>
      <c r="D141" s="28" t="s">
        <v>67</v>
      </c>
      <c r="E141" s="33" t="s">
        <v>448</v>
      </c>
      <c r="F141" s="34" t="s">
        <v>179</v>
      </c>
      <c r="G141" s="35">
        <v>7.2190000000000003</v>
      </c>
      <c r="H141" s="36">
        <v>0</v>
      </c>
      <c r="I141" s="37">
        <f>ROUND(ROUND(H141,1)*ROUND(G141,3),1)</f>
        <v>0</v>
      </c>
      <c r="J141" s="34" t="s">
        <v>55</v>
      </c>
      <c r="O141">
        <f>(I141*21)/100</f>
        <v>0</v>
      </c>
      <c r="P141" t="s">
        <v>28</v>
      </c>
    </row>
    <row r="142" spans="1:16" x14ac:dyDescent="0.2">
      <c r="A142" s="38" t="s">
        <v>56</v>
      </c>
      <c r="E142" s="39" t="s">
        <v>449</v>
      </c>
    </row>
    <row r="143" spans="1:16" x14ac:dyDescent="0.2">
      <c r="A143" s="40" t="s">
        <v>58</v>
      </c>
      <c r="E143" s="41" t="s">
        <v>450</v>
      </c>
    </row>
    <row r="144" spans="1:16" ht="369.75" x14ac:dyDescent="0.2">
      <c r="A144" t="s">
        <v>60</v>
      </c>
      <c r="E144" s="39" t="s">
        <v>430</v>
      </c>
    </row>
    <row r="145" spans="1:18" ht="12.75" customHeight="1" x14ac:dyDescent="0.2">
      <c r="A145" s="16" t="s">
        <v>49</v>
      </c>
      <c r="B145" s="16"/>
      <c r="C145" s="42" t="s">
        <v>39</v>
      </c>
      <c r="D145" s="16"/>
      <c r="E145" s="30" t="s">
        <v>289</v>
      </c>
      <c r="F145" s="16"/>
      <c r="G145" s="16"/>
      <c r="H145" s="16"/>
      <c r="I145" s="43">
        <f>0+Q145</f>
        <v>0</v>
      </c>
      <c r="J145" s="16"/>
      <c r="O145">
        <f>0+R145</f>
        <v>0</v>
      </c>
      <c r="Q145">
        <f>0+I146</f>
        <v>0</v>
      </c>
      <c r="R145">
        <f>0+O146</f>
        <v>0</v>
      </c>
    </row>
    <row r="146" spans="1:18" ht="25.5" x14ac:dyDescent="0.2">
      <c r="A146" s="28" t="s">
        <v>51</v>
      </c>
      <c r="B146" s="32" t="s">
        <v>216</v>
      </c>
      <c r="C146" s="32" t="s">
        <v>451</v>
      </c>
      <c r="D146" s="28" t="s">
        <v>67</v>
      </c>
      <c r="E146" s="33" t="s">
        <v>452</v>
      </c>
      <c r="F146" s="34" t="s">
        <v>124</v>
      </c>
      <c r="G146" s="35">
        <v>283.25</v>
      </c>
      <c r="H146" s="36">
        <v>0</v>
      </c>
      <c r="I146" s="37">
        <f>ROUND(ROUND(H146,1)*ROUND(G146,3),1)</f>
        <v>0</v>
      </c>
      <c r="J146" s="34" t="s">
        <v>55</v>
      </c>
      <c r="O146">
        <f>(I146*21)/100</f>
        <v>0</v>
      </c>
      <c r="P146" t="s">
        <v>28</v>
      </c>
    </row>
    <row r="147" spans="1:18" x14ac:dyDescent="0.2">
      <c r="A147" s="38" t="s">
        <v>56</v>
      </c>
      <c r="E147" s="39" t="s">
        <v>453</v>
      </c>
    </row>
    <row r="148" spans="1:18" x14ac:dyDescent="0.2">
      <c r="A148" s="40" t="s">
        <v>58</v>
      </c>
      <c r="E148" s="41" t="s">
        <v>454</v>
      </c>
    </row>
    <row r="149" spans="1:18" x14ac:dyDescent="0.2">
      <c r="A149" t="s">
        <v>60</v>
      </c>
      <c r="E149" s="39" t="s">
        <v>455</v>
      </c>
    </row>
    <row r="150" spans="1:18" ht="12.75" customHeight="1" x14ac:dyDescent="0.2">
      <c r="A150" s="16" t="s">
        <v>49</v>
      </c>
      <c r="B150" s="16"/>
      <c r="C150" s="42" t="s">
        <v>41</v>
      </c>
      <c r="D150" s="16"/>
      <c r="E150" s="30" t="s">
        <v>456</v>
      </c>
      <c r="F150" s="16"/>
      <c r="G150" s="16"/>
      <c r="H150" s="16"/>
      <c r="I150" s="43">
        <f>0+Q150</f>
        <v>0</v>
      </c>
      <c r="J150" s="16"/>
      <c r="O150">
        <f>0+R150</f>
        <v>0</v>
      </c>
      <c r="Q150">
        <f>0+I151</f>
        <v>0</v>
      </c>
      <c r="R150">
        <f>0+O151</f>
        <v>0</v>
      </c>
    </row>
    <row r="151" spans="1:18" x14ac:dyDescent="0.2">
      <c r="A151" s="28" t="s">
        <v>51</v>
      </c>
      <c r="B151" s="32" t="s">
        <v>221</v>
      </c>
      <c r="C151" s="32" t="s">
        <v>457</v>
      </c>
      <c r="D151" s="28" t="s">
        <v>67</v>
      </c>
      <c r="E151" s="33" t="s">
        <v>458</v>
      </c>
      <c r="F151" s="34" t="s">
        <v>124</v>
      </c>
      <c r="G151" s="35">
        <v>283.25</v>
      </c>
      <c r="H151" s="36">
        <v>0</v>
      </c>
      <c r="I151" s="37">
        <f>ROUND(ROUND(H151,1)*ROUND(G151,3),1)</f>
        <v>0</v>
      </c>
      <c r="J151" s="34" t="s">
        <v>55</v>
      </c>
      <c r="O151">
        <f>(I151*21)/100</f>
        <v>0</v>
      </c>
      <c r="P151" t="s">
        <v>28</v>
      </c>
    </row>
    <row r="152" spans="1:18" x14ac:dyDescent="0.2">
      <c r="A152" s="38" t="s">
        <v>56</v>
      </c>
      <c r="E152" s="39" t="s">
        <v>459</v>
      </c>
    </row>
    <row r="153" spans="1:18" x14ac:dyDescent="0.2">
      <c r="A153" s="40" t="s">
        <v>58</v>
      </c>
      <c r="E153" s="41" t="s">
        <v>454</v>
      </c>
    </row>
    <row r="154" spans="1:18" ht="25.5" x14ac:dyDescent="0.2">
      <c r="A154" t="s">
        <v>60</v>
      </c>
      <c r="E154" s="39" t="s">
        <v>460</v>
      </c>
    </row>
    <row r="155" spans="1:18" ht="12.75" customHeight="1" x14ac:dyDescent="0.2">
      <c r="A155" s="16" t="s">
        <v>49</v>
      </c>
      <c r="B155" s="16"/>
      <c r="C155" s="42" t="s">
        <v>80</v>
      </c>
      <c r="D155" s="16"/>
      <c r="E155" s="30" t="s">
        <v>461</v>
      </c>
      <c r="F155" s="16"/>
      <c r="G155" s="16"/>
      <c r="H155" s="16"/>
      <c r="I155" s="43">
        <f>0+Q155</f>
        <v>0</v>
      </c>
      <c r="J155" s="16"/>
      <c r="O155">
        <f>0+R155</f>
        <v>0</v>
      </c>
      <c r="Q155">
        <f>0+I156+I160+I164+I168+I172+I176+I180+I184+I188+I192+I196+I200</f>
        <v>0</v>
      </c>
      <c r="R155">
        <f>0+O156+O160+O164+O168+O172+O176+O180+O184+O188+O192+O196+O200</f>
        <v>0</v>
      </c>
    </row>
    <row r="156" spans="1:18" ht="25.5" x14ac:dyDescent="0.2">
      <c r="A156" s="28" t="s">
        <v>51</v>
      </c>
      <c r="B156" s="32" t="s">
        <v>227</v>
      </c>
      <c r="C156" s="32" t="s">
        <v>462</v>
      </c>
      <c r="D156" s="28" t="s">
        <v>67</v>
      </c>
      <c r="E156" s="33" t="s">
        <v>463</v>
      </c>
      <c r="F156" s="34" t="s">
        <v>124</v>
      </c>
      <c r="G156" s="35">
        <v>74.932000000000002</v>
      </c>
      <c r="H156" s="36">
        <v>0</v>
      </c>
      <c r="I156" s="37">
        <f>ROUND(ROUND(H156,1)*ROUND(G156,3),1)</f>
        <v>0</v>
      </c>
      <c r="J156" s="34" t="s">
        <v>55</v>
      </c>
      <c r="O156">
        <f>(I156*21)/100</f>
        <v>0</v>
      </c>
      <c r="P156" t="s">
        <v>28</v>
      </c>
    </row>
    <row r="157" spans="1:18" ht="25.5" x14ac:dyDescent="0.2">
      <c r="A157" s="38" t="s">
        <v>56</v>
      </c>
      <c r="E157" s="39" t="s">
        <v>464</v>
      </c>
    </row>
    <row r="158" spans="1:18" ht="25.5" x14ac:dyDescent="0.2">
      <c r="A158" s="40" t="s">
        <v>58</v>
      </c>
      <c r="E158" s="41" t="s">
        <v>465</v>
      </c>
    </row>
    <row r="159" spans="1:18" ht="191.25" x14ac:dyDescent="0.2">
      <c r="A159" t="s">
        <v>60</v>
      </c>
      <c r="E159" s="39" t="s">
        <v>466</v>
      </c>
    </row>
    <row r="160" spans="1:18" x14ac:dyDescent="0.2">
      <c r="A160" s="28" t="s">
        <v>51</v>
      </c>
      <c r="B160" s="32" t="s">
        <v>231</v>
      </c>
      <c r="C160" s="32" t="s">
        <v>467</v>
      </c>
      <c r="D160" s="28" t="s">
        <v>67</v>
      </c>
      <c r="E160" s="33" t="s">
        <v>468</v>
      </c>
      <c r="F160" s="34" t="s">
        <v>124</v>
      </c>
      <c r="G160" s="35">
        <v>283.25</v>
      </c>
      <c r="H160" s="36">
        <v>0</v>
      </c>
      <c r="I160" s="37">
        <f>ROUND(ROUND(H160,1)*ROUND(G160,3),1)</f>
        <v>0</v>
      </c>
      <c r="J160" s="34" t="s">
        <v>55</v>
      </c>
      <c r="O160">
        <f>(I160*21)/100</f>
        <v>0</v>
      </c>
      <c r="P160" t="s">
        <v>28</v>
      </c>
    </row>
    <row r="161" spans="1:16" x14ac:dyDescent="0.2">
      <c r="A161" s="38" t="s">
        <v>56</v>
      </c>
      <c r="E161" s="39" t="s">
        <v>469</v>
      </c>
    </row>
    <row r="162" spans="1:16" x14ac:dyDescent="0.2">
      <c r="A162" s="40" t="s">
        <v>58</v>
      </c>
      <c r="E162" s="41" t="s">
        <v>454</v>
      </c>
    </row>
    <row r="163" spans="1:16" ht="216.75" x14ac:dyDescent="0.2">
      <c r="A163" t="s">
        <v>60</v>
      </c>
      <c r="E163" s="39" t="s">
        <v>470</v>
      </c>
    </row>
    <row r="164" spans="1:16" x14ac:dyDescent="0.2">
      <c r="A164" s="28" t="s">
        <v>51</v>
      </c>
      <c r="B164" s="32" t="s">
        <v>236</v>
      </c>
      <c r="C164" s="32" t="s">
        <v>471</v>
      </c>
      <c r="D164" s="28" t="s">
        <v>67</v>
      </c>
      <c r="E164" s="33" t="s">
        <v>472</v>
      </c>
      <c r="F164" s="34" t="s">
        <v>124</v>
      </c>
      <c r="G164" s="35">
        <v>81.744</v>
      </c>
      <c r="H164" s="36">
        <v>0</v>
      </c>
      <c r="I164" s="37">
        <f>ROUND(ROUND(H164,1)*ROUND(G164,3),1)</f>
        <v>0</v>
      </c>
      <c r="J164" s="34" t="s">
        <v>55</v>
      </c>
      <c r="O164">
        <f>(I164*21)/100</f>
        <v>0</v>
      </c>
      <c r="P164" t="s">
        <v>28</v>
      </c>
    </row>
    <row r="165" spans="1:16" ht="25.5" x14ac:dyDescent="0.2">
      <c r="A165" s="38" t="s">
        <v>56</v>
      </c>
      <c r="E165" s="39" t="s">
        <v>473</v>
      </c>
    </row>
    <row r="166" spans="1:16" ht="25.5" x14ac:dyDescent="0.2">
      <c r="A166" s="40" t="s">
        <v>58</v>
      </c>
      <c r="E166" s="41" t="s">
        <v>474</v>
      </c>
    </row>
    <row r="167" spans="1:16" ht="38.25" x14ac:dyDescent="0.2">
      <c r="A167" t="s">
        <v>60</v>
      </c>
      <c r="E167" s="39" t="s">
        <v>475</v>
      </c>
    </row>
    <row r="168" spans="1:16" x14ac:dyDescent="0.2">
      <c r="A168" s="28" t="s">
        <v>51</v>
      </c>
      <c r="B168" s="32" t="s">
        <v>241</v>
      </c>
      <c r="C168" s="32" t="s">
        <v>476</v>
      </c>
      <c r="D168" s="28" t="s">
        <v>67</v>
      </c>
      <c r="E168" s="33" t="s">
        <v>477</v>
      </c>
      <c r="F168" s="34" t="s">
        <v>160</v>
      </c>
      <c r="G168" s="35">
        <v>22</v>
      </c>
      <c r="H168" s="36">
        <v>0</v>
      </c>
      <c r="I168" s="37">
        <f>ROUND(ROUND(H168,1)*ROUND(G168,3),1)</f>
        <v>0</v>
      </c>
      <c r="J168" s="34" t="s">
        <v>55</v>
      </c>
      <c r="O168">
        <f>(I168*21)/100</f>
        <v>0</v>
      </c>
      <c r="P168" t="s">
        <v>28</v>
      </c>
    </row>
    <row r="169" spans="1:16" ht="38.25" x14ac:dyDescent="0.2">
      <c r="A169" s="38" t="s">
        <v>56</v>
      </c>
      <c r="E169" s="39" t="s">
        <v>478</v>
      </c>
    </row>
    <row r="170" spans="1:16" x14ac:dyDescent="0.2">
      <c r="A170" s="40" t="s">
        <v>58</v>
      </c>
      <c r="E170" s="41" t="s">
        <v>479</v>
      </c>
    </row>
    <row r="171" spans="1:16" ht="127.5" x14ac:dyDescent="0.2">
      <c r="A171" t="s">
        <v>60</v>
      </c>
      <c r="E171" s="39" t="s">
        <v>480</v>
      </c>
    </row>
    <row r="172" spans="1:16" x14ac:dyDescent="0.2">
      <c r="A172" s="28" t="s">
        <v>51</v>
      </c>
      <c r="B172" s="32" t="s">
        <v>245</v>
      </c>
      <c r="C172" s="32" t="s">
        <v>481</v>
      </c>
      <c r="D172" s="28" t="s">
        <v>67</v>
      </c>
      <c r="E172" s="33" t="s">
        <v>482</v>
      </c>
      <c r="F172" s="34" t="s">
        <v>160</v>
      </c>
      <c r="G172" s="35">
        <v>22</v>
      </c>
      <c r="H172" s="36">
        <v>0</v>
      </c>
      <c r="I172" s="37">
        <f>ROUND(ROUND(H172,1)*ROUND(G172,3),1)</f>
        <v>0</v>
      </c>
      <c r="J172" s="34" t="s">
        <v>55</v>
      </c>
      <c r="O172">
        <f>(I172*21)/100</f>
        <v>0</v>
      </c>
      <c r="P172" t="s">
        <v>28</v>
      </c>
    </row>
    <row r="173" spans="1:16" x14ac:dyDescent="0.2">
      <c r="A173" s="38" t="s">
        <v>56</v>
      </c>
      <c r="E173" s="39" t="s">
        <v>67</v>
      </c>
    </row>
    <row r="174" spans="1:16" x14ac:dyDescent="0.2">
      <c r="A174" s="40" t="s">
        <v>58</v>
      </c>
      <c r="E174" s="41" t="s">
        <v>479</v>
      </c>
    </row>
    <row r="175" spans="1:16" ht="127.5" x14ac:dyDescent="0.2">
      <c r="A175" t="s">
        <v>60</v>
      </c>
      <c r="E175" s="39" t="s">
        <v>483</v>
      </c>
    </row>
    <row r="176" spans="1:16" x14ac:dyDescent="0.2">
      <c r="A176" s="28" t="s">
        <v>51</v>
      </c>
      <c r="B176" s="32" t="s">
        <v>249</v>
      </c>
      <c r="C176" s="32" t="s">
        <v>484</v>
      </c>
      <c r="D176" s="28" t="s">
        <v>67</v>
      </c>
      <c r="E176" s="33" t="s">
        <v>485</v>
      </c>
      <c r="F176" s="34" t="s">
        <v>93</v>
      </c>
      <c r="G176" s="35">
        <v>2</v>
      </c>
      <c r="H176" s="36">
        <v>0</v>
      </c>
      <c r="I176" s="37">
        <f>ROUND(ROUND(H176,1)*ROUND(G176,3),1)</f>
        <v>0</v>
      </c>
      <c r="J176" s="34" t="s">
        <v>55</v>
      </c>
      <c r="O176">
        <f>(I176*21)/100</f>
        <v>0</v>
      </c>
      <c r="P176" t="s">
        <v>28</v>
      </c>
    </row>
    <row r="177" spans="1:16" x14ac:dyDescent="0.2">
      <c r="A177" s="38" t="s">
        <v>56</v>
      </c>
      <c r="E177" s="39" t="s">
        <v>67</v>
      </c>
    </row>
    <row r="178" spans="1:16" x14ac:dyDescent="0.2">
      <c r="A178" s="40" t="s">
        <v>58</v>
      </c>
      <c r="E178" s="41" t="s">
        <v>155</v>
      </c>
    </row>
    <row r="179" spans="1:16" ht="102" x14ac:dyDescent="0.2">
      <c r="A179" t="s">
        <v>60</v>
      </c>
      <c r="E179" s="39" t="s">
        <v>486</v>
      </c>
    </row>
    <row r="180" spans="1:16" x14ac:dyDescent="0.2">
      <c r="A180" s="28" t="s">
        <v>51</v>
      </c>
      <c r="B180" s="32" t="s">
        <v>255</v>
      </c>
      <c r="C180" s="32" t="s">
        <v>487</v>
      </c>
      <c r="D180" s="28" t="s">
        <v>67</v>
      </c>
      <c r="E180" s="33" t="s">
        <v>488</v>
      </c>
      <c r="F180" s="34" t="s">
        <v>93</v>
      </c>
      <c r="G180" s="35">
        <v>6</v>
      </c>
      <c r="H180" s="36">
        <v>0</v>
      </c>
      <c r="I180" s="37">
        <f>ROUND(ROUND(H180,1)*ROUND(G180,3),1)</f>
        <v>0</v>
      </c>
      <c r="J180" s="34" t="s">
        <v>55</v>
      </c>
      <c r="O180">
        <f>(I180*21)/100</f>
        <v>0</v>
      </c>
      <c r="P180" t="s">
        <v>28</v>
      </c>
    </row>
    <row r="181" spans="1:16" x14ac:dyDescent="0.2">
      <c r="A181" s="38" t="s">
        <v>56</v>
      </c>
      <c r="E181" s="39" t="s">
        <v>489</v>
      </c>
    </row>
    <row r="182" spans="1:16" x14ac:dyDescent="0.2">
      <c r="A182" s="40" t="s">
        <v>58</v>
      </c>
      <c r="E182" s="41" t="s">
        <v>490</v>
      </c>
    </row>
    <row r="183" spans="1:16" ht="76.5" x14ac:dyDescent="0.2">
      <c r="A183" t="s">
        <v>60</v>
      </c>
      <c r="E183" s="39" t="s">
        <v>491</v>
      </c>
    </row>
    <row r="184" spans="1:16" x14ac:dyDescent="0.2">
      <c r="A184" s="28" t="s">
        <v>51</v>
      </c>
      <c r="B184" s="32" t="s">
        <v>261</v>
      </c>
      <c r="C184" s="32" t="s">
        <v>492</v>
      </c>
      <c r="D184" s="28" t="s">
        <v>67</v>
      </c>
      <c r="E184" s="33" t="s">
        <v>493</v>
      </c>
      <c r="F184" s="34" t="s">
        <v>160</v>
      </c>
      <c r="G184" s="35">
        <v>22</v>
      </c>
      <c r="H184" s="36">
        <v>0</v>
      </c>
      <c r="I184" s="37">
        <f>ROUND(ROUND(H184,1)*ROUND(G184,3),1)</f>
        <v>0</v>
      </c>
      <c r="J184" s="34" t="s">
        <v>55</v>
      </c>
      <c r="O184">
        <f>(I184*21)/100</f>
        <v>0</v>
      </c>
      <c r="P184" t="s">
        <v>28</v>
      </c>
    </row>
    <row r="185" spans="1:16" x14ac:dyDescent="0.2">
      <c r="A185" s="38" t="s">
        <v>56</v>
      </c>
      <c r="E185" s="39" t="s">
        <v>67</v>
      </c>
    </row>
    <row r="186" spans="1:16" x14ac:dyDescent="0.2">
      <c r="A186" s="40" t="s">
        <v>58</v>
      </c>
      <c r="E186" s="41" t="s">
        <v>479</v>
      </c>
    </row>
    <row r="187" spans="1:16" ht="102" x14ac:dyDescent="0.2">
      <c r="A187" t="s">
        <v>60</v>
      </c>
      <c r="E187" s="39" t="s">
        <v>494</v>
      </c>
    </row>
    <row r="188" spans="1:16" x14ac:dyDescent="0.2">
      <c r="A188" s="28" t="s">
        <v>51</v>
      </c>
      <c r="B188" s="32" t="s">
        <v>267</v>
      </c>
      <c r="C188" s="32" t="s">
        <v>495</v>
      </c>
      <c r="D188" s="28" t="s">
        <v>67</v>
      </c>
      <c r="E188" s="33" t="s">
        <v>496</v>
      </c>
      <c r="F188" s="34" t="s">
        <v>124</v>
      </c>
      <c r="G188" s="35">
        <v>924.17200000000003</v>
      </c>
      <c r="H188" s="36">
        <v>0</v>
      </c>
      <c r="I188" s="37">
        <f>ROUND(ROUND(H188,1)*ROUND(G188,3),1)</f>
        <v>0</v>
      </c>
      <c r="J188" s="34" t="s">
        <v>55</v>
      </c>
      <c r="O188">
        <f>(I188*21)/100</f>
        <v>0</v>
      </c>
      <c r="P188" t="s">
        <v>28</v>
      </c>
    </row>
    <row r="189" spans="1:16" x14ac:dyDescent="0.2">
      <c r="A189" s="38" t="s">
        <v>56</v>
      </c>
      <c r="E189" s="39" t="s">
        <v>67</v>
      </c>
    </row>
    <row r="190" spans="1:16" ht="51" x14ac:dyDescent="0.2">
      <c r="A190" s="40" t="s">
        <v>58</v>
      </c>
      <c r="E190" s="41" t="s">
        <v>497</v>
      </c>
    </row>
    <row r="191" spans="1:16" ht="51" x14ac:dyDescent="0.2">
      <c r="A191" t="s">
        <v>60</v>
      </c>
      <c r="E191" s="39" t="s">
        <v>498</v>
      </c>
    </row>
    <row r="192" spans="1:16" x14ac:dyDescent="0.2">
      <c r="A192" s="28" t="s">
        <v>51</v>
      </c>
      <c r="B192" s="32" t="s">
        <v>272</v>
      </c>
      <c r="C192" s="32" t="s">
        <v>499</v>
      </c>
      <c r="D192" s="28" t="s">
        <v>67</v>
      </c>
      <c r="E192" s="33" t="s">
        <v>500</v>
      </c>
      <c r="F192" s="34" t="s">
        <v>124</v>
      </c>
      <c r="G192" s="35">
        <v>488.83499999999998</v>
      </c>
      <c r="H192" s="36">
        <v>0</v>
      </c>
      <c r="I192" s="37">
        <f>ROUND(ROUND(H192,1)*ROUND(G192,3),1)</f>
        <v>0</v>
      </c>
      <c r="J192" s="34" t="s">
        <v>55</v>
      </c>
      <c r="O192">
        <f>(I192*21)/100</f>
        <v>0</v>
      </c>
      <c r="P192" t="s">
        <v>28</v>
      </c>
    </row>
    <row r="193" spans="1:18" x14ac:dyDescent="0.2">
      <c r="A193" s="38" t="s">
        <v>56</v>
      </c>
      <c r="E193" s="39" t="s">
        <v>67</v>
      </c>
    </row>
    <row r="194" spans="1:18" x14ac:dyDescent="0.2">
      <c r="A194" s="40" t="s">
        <v>58</v>
      </c>
      <c r="E194" s="41" t="s">
        <v>501</v>
      </c>
    </row>
    <row r="195" spans="1:18" ht="51" x14ac:dyDescent="0.2">
      <c r="A195" t="s">
        <v>60</v>
      </c>
      <c r="E195" s="39" t="s">
        <v>498</v>
      </c>
    </row>
    <row r="196" spans="1:18" x14ac:dyDescent="0.2">
      <c r="A196" s="28" t="s">
        <v>51</v>
      </c>
      <c r="B196" s="32" t="s">
        <v>276</v>
      </c>
      <c r="C196" s="32" t="s">
        <v>502</v>
      </c>
      <c r="D196" s="28" t="s">
        <v>67</v>
      </c>
      <c r="E196" s="33" t="s">
        <v>503</v>
      </c>
      <c r="F196" s="34" t="s">
        <v>124</v>
      </c>
      <c r="G196" s="35">
        <v>56.32</v>
      </c>
      <c r="H196" s="36">
        <v>0</v>
      </c>
      <c r="I196" s="37">
        <f>ROUND(ROUND(H196,1)*ROUND(G196,3),1)</f>
        <v>0</v>
      </c>
      <c r="J196" s="34" t="s">
        <v>55</v>
      </c>
      <c r="O196">
        <f>(I196*21)/100</f>
        <v>0</v>
      </c>
      <c r="P196" t="s">
        <v>28</v>
      </c>
    </row>
    <row r="197" spans="1:18" ht="51" x14ac:dyDescent="0.2">
      <c r="A197" s="38" t="s">
        <v>56</v>
      </c>
      <c r="E197" s="39" t="s">
        <v>504</v>
      </c>
    </row>
    <row r="198" spans="1:18" x14ac:dyDescent="0.2">
      <c r="A198" s="40" t="s">
        <v>58</v>
      </c>
      <c r="E198" s="41" t="s">
        <v>505</v>
      </c>
    </row>
    <row r="199" spans="1:18" ht="51" x14ac:dyDescent="0.2">
      <c r="A199" t="s">
        <v>60</v>
      </c>
      <c r="E199" s="39" t="s">
        <v>506</v>
      </c>
    </row>
    <row r="200" spans="1:18" x14ac:dyDescent="0.2">
      <c r="A200" s="28" t="s">
        <v>51</v>
      </c>
      <c r="B200" s="32" t="s">
        <v>283</v>
      </c>
      <c r="C200" s="32" t="s">
        <v>507</v>
      </c>
      <c r="D200" s="28" t="s">
        <v>67</v>
      </c>
      <c r="E200" s="33" t="s">
        <v>508</v>
      </c>
      <c r="F200" s="34" t="s">
        <v>124</v>
      </c>
      <c r="G200" s="35">
        <v>56.32</v>
      </c>
      <c r="H200" s="36">
        <v>0</v>
      </c>
      <c r="I200" s="37">
        <f>ROUND(ROUND(H200,1)*ROUND(G200,3),1)</f>
        <v>0</v>
      </c>
      <c r="J200" s="34" t="s">
        <v>55</v>
      </c>
      <c r="O200">
        <f>(I200*21)/100</f>
        <v>0</v>
      </c>
      <c r="P200" t="s">
        <v>28</v>
      </c>
    </row>
    <row r="201" spans="1:18" ht="51" x14ac:dyDescent="0.2">
      <c r="A201" s="38" t="s">
        <v>56</v>
      </c>
      <c r="E201" s="39" t="s">
        <v>509</v>
      </c>
    </row>
    <row r="202" spans="1:18" x14ac:dyDescent="0.2">
      <c r="A202" s="40" t="s">
        <v>58</v>
      </c>
      <c r="E202" s="41" t="s">
        <v>505</v>
      </c>
    </row>
    <row r="203" spans="1:18" ht="51" x14ac:dyDescent="0.2">
      <c r="A203" t="s">
        <v>60</v>
      </c>
      <c r="E203" s="39" t="s">
        <v>506</v>
      </c>
    </row>
    <row r="204" spans="1:18" ht="12.75" customHeight="1" x14ac:dyDescent="0.2">
      <c r="A204" s="16" t="s">
        <v>49</v>
      </c>
      <c r="B204" s="16"/>
      <c r="C204" s="42" t="s">
        <v>84</v>
      </c>
      <c r="D204" s="16"/>
      <c r="E204" s="30" t="s">
        <v>510</v>
      </c>
      <c r="F204" s="16"/>
      <c r="G204" s="16"/>
      <c r="H204" s="16"/>
      <c r="I204" s="43">
        <f>0+Q204</f>
        <v>0</v>
      </c>
      <c r="J204" s="16"/>
      <c r="O204">
        <f>0+R204</f>
        <v>0</v>
      </c>
      <c r="Q204">
        <f>0+I205+I209</f>
        <v>0</v>
      </c>
      <c r="R204">
        <f>0+O205+O209</f>
        <v>0</v>
      </c>
    </row>
    <row r="205" spans="1:18" x14ac:dyDescent="0.2">
      <c r="A205" s="28" t="s">
        <v>51</v>
      </c>
      <c r="B205" s="32" t="s">
        <v>290</v>
      </c>
      <c r="C205" s="32" t="s">
        <v>511</v>
      </c>
      <c r="D205" s="28" t="s">
        <v>67</v>
      </c>
      <c r="E205" s="33" t="s">
        <v>512</v>
      </c>
      <c r="F205" s="34" t="s">
        <v>160</v>
      </c>
      <c r="G205" s="35">
        <v>14.08</v>
      </c>
      <c r="H205" s="36">
        <v>0</v>
      </c>
      <c r="I205" s="37">
        <f>ROUND(ROUND(H205,1)*ROUND(G205,3),1)</f>
        <v>0</v>
      </c>
      <c r="J205" s="34" t="s">
        <v>55</v>
      </c>
      <c r="O205">
        <f>(I205*21)/100</f>
        <v>0</v>
      </c>
      <c r="P205" t="s">
        <v>28</v>
      </c>
    </row>
    <row r="206" spans="1:18" x14ac:dyDescent="0.2">
      <c r="A206" s="38" t="s">
        <v>56</v>
      </c>
      <c r="E206" s="39" t="s">
        <v>67</v>
      </c>
    </row>
    <row r="207" spans="1:18" x14ac:dyDescent="0.2">
      <c r="A207" s="40" t="s">
        <v>58</v>
      </c>
      <c r="E207" s="41" t="s">
        <v>513</v>
      </c>
    </row>
    <row r="208" spans="1:18" ht="178.5" x14ac:dyDescent="0.2">
      <c r="A208" t="s">
        <v>60</v>
      </c>
      <c r="E208" s="39" t="s">
        <v>514</v>
      </c>
    </row>
    <row r="209" spans="1:18" x14ac:dyDescent="0.2">
      <c r="A209" s="28" t="s">
        <v>51</v>
      </c>
      <c r="B209" s="32" t="s">
        <v>295</v>
      </c>
      <c r="C209" s="32" t="s">
        <v>515</v>
      </c>
      <c r="D209" s="28" t="s">
        <v>67</v>
      </c>
      <c r="E209" s="33" t="s">
        <v>516</v>
      </c>
      <c r="F209" s="34" t="s">
        <v>160</v>
      </c>
      <c r="G209" s="35">
        <v>3</v>
      </c>
      <c r="H209" s="36">
        <v>0</v>
      </c>
      <c r="I209" s="37">
        <f>ROUND(ROUND(H209,1)*ROUND(G209,3),1)</f>
        <v>0</v>
      </c>
      <c r="J209" s="34" t="s">
        <v>55</v>
      </c>
      <c r="O209">
        <f>(I209*21)/100</f>
        <v>0</v>
      </c>
      <c r="P209" t="s">
        <v>28</v>
      </c>
    </row>
    <row r="210" spans="1:18" x14ac:dyDescent="0.2">
      <c r="A210" s="38" t="s">
        <v>56</v>
      </c>
      <c r="E210" s="39" t="s">
        <v>67</v>
      </c>
    </row>
    <row r="211" spans="1:18" x14ac:dyDescent="0.2">
      <c r="A211" s="40" t="s">
        <v>58</v>
      </c>
      <c r="E211" s="41" t="s">
        <v>517</v>
      </c>
    </row>
    <row r="212" spans="1:18" ht="178.5" x14ac:dyDescent="0.2">
      <c r="A212" t="s">
        <v>60</v>
      </c>
      <c r="E212" s="39" t="s">
        <v>514</v>
      </c>
    </row>
    <row r="213" spans="1:18" ht="12.75" customHeight="1" x14ac:dyDescent="0.2">
      <c r="A213" s="16" t="s">
        <v>49</v>
      </c>
      <c r="B213" s="16"/>
      <c r="C213" s="42" t="s">
        <v>44</v>
      </c>
      <c r="D213" s="16"/>
      <c r="E213" s="30" t="s">
        <v>331</v>
      </c>
      <c r="F213" s="16"/>
      <c r="G213" s="16"/>
      <c r="H213" s="16"/>
      <c r="I213" s="43">
        <f>0+Q213</f>
        <v>0</v>
      </c>
      <c r="J213" s="16"/>
      <c r="O213">
        <f>0+R213</f>
        <v>0</v>
      </c>
      <c r="Q213">
        <f>0+I214+I218+I222</f>
        <v>0</v>
      </c>
      <c r="R213">
        <f>0+O214+O218+O222</f>
        <v>0</v>
      </c>
    </row>
    <row r="214" spans="1:18" x14ac:dyDescent="0.2">
      <c r="A214" s="28" t="s">
        <v>51</v>
      </c>
      <c r="B214" s="32" t="s">
        <v>300</v>
      </c>
      <c r="C214" s="32" t="s">
        <v>518</v>
      </c>
      <c r="D214" s="28" t="s">
        <v>67</v>
      </c>
      <c r="E214" s="33" t="s">
        <v>519</v>
      </c>
      <c r="F214" s="34" t="s">
        <v>160</v>
      </c>
      <c r="G214" s="35">
        <v>162.94499999999999</v>
      </c>
      <c r="H214" s="36">
        <v>0</v>
      </c>
      <c r="I214" s="37">
        <f>ROUND(ROUND(H214,1)*ROUND(G214,3),1)</f>
        <v>0</v>
      </c>
      <c r="J214" s="34" t="s">
        <v>55</v>
      </c>
      <c r="O214">
        <f>(I214*21)/100</f>
        <v>0</v>
      </c>
      <c r="P214" t="s">
        <v>28</v>
      </c>
    </row>
    <row r="215" spans="1:18" x14ac:dyDescent="0.2">
      <c r="A215" s="38" t="s">
        <v>56</v>
      </c>
      <c r="E215" s="39" t="s">
        <v>67</v>
      </c>
    </row>
    <row r="216" spans="1:18" x14ac:dyDescent="0.2">
      <c r="A216" s="40" t="s">
        <v>58</v>
      </c>
      <c r="E216" s="41" t="s">
        <v>520</v>
      </c>
    </row>
    <row r="217" spans="1:18" ht="63.75" x14ac:dyDescent="0.2">
      <c r="A217" t="s">
        <v>60</v>
      </c>
      <c r="E217" s="39" t="s">
        <v>521</v>
      </c>
    </row>
    <row r="218" spans="1:18" x14ac:dyDescent="0.2">
      <c r="A218" s="28" t="s">
        <v>51</v>
      </c>
      <c r="B218" s="32" t="s">
        <v>305</v>
      </c>
      <c r="C218" s="32" t="s">
        <v>522</v>
      </c>
      <c r="D218" s="28" t="s">
        <v>67</v>
      </c>
      <c r="E218" s="33" t="s">
        <v>523</v>
      </c>
      <c r="F218" s="34" t="s">
        <v>160</v>
      </c>
      <c r="G218" s="35">
        <v>4.2</v>
      </c>
      <c r="H218" s="36">
        <v>0</v>
      </c>
      <c r="I218" s="37">
        <f>ROUND(ROUND(H218,1)*ROUND(G218,3),1)</f>
        <v>0</v>
      </c>
      <c r="J218" s="34" t="s">
        <v>55</v>
      </c>
      <c r="O218">
        <f>(I218*21)/100</f>
        <v>0</v>
      </c>
      <c r="P218" t="s">
        <v>28</v>
      </c>
    </row>
    <row r="219" spans="1:18" x14ac:dyDescent="0.2">
      <c r="A219" s="38" t="s">
        <v>56</v>
      </c>
      <c r="E219" s="39" t="s">
        <v>67</v>
      </c>
    </row>
    <row r="220" spans="1:18" x14ac:dyDescent="0.2">
      <c r="A220" s="40" t="s">
        <v>58</v>
      </c>
      <c r="E220" s="41" t="s">
        <v>524</v>
      </c>
    </row>
    <row r="221" spans="1:18" ht="293.25" x14ac:dyDescent="0.2">
      <c r="A221" t="s">
        <v>60</v>
      </c>
      <c r="E221" s="39" t="s">
        <v>525</v>
      </c>
    </row>
    <row r="222" spans="1:18" x14ac:dyDescent="0.2">
      <c r="A222" s="28" t="s">
        <v>51</v>
      </c>
      <c r="B222" s="32" t="s">
        <v>310</v>
      </c>
      <c r="C222" s="32" t="s">
        <v>526</v>
      </c>
      <c r="D222" s="28" t="s">
        <v>67</v>
      </c>
      <c r="E222" s="33" t="s">
        <v>527</v>
      </c>
      <c r="F222" s="34" t="s">
        <v>93</v>
      </c>
      <c r="G222" s="35">
        <v>6</v>
      </c>
      <c r="H222" s="36">
        <v>0</v>
      </c>
      <c r="I222" s="37">
        <f>ROUND(ROUND(H222,1)*ROUND(G222,3),1)</f>
        <v>0</v>
      </c>
      <c r="J222" s="34" t="s">
        <v>55</v>
      </c>
      <c r="O222">
        <f>(I222*21)/100</f>
        <v>0</v>
      </c>
      <c r="P222" t="s">
        <v>28</v>
      </c>
    </row>
    <row r="223" spans="1:18" x14ac:dyDescent="0.2">
      <c r="A223" s="38" t="s">
        <v>56</v>
      </c>
      <c r="E223" s="39" t="s">
        <v>67</v>
      </c>
    </row>
    <row r="224" spans="1:18" x14ac:dyDescent="0.2">
      <c r="A224" s="40" t="s">
        <v>58</v>
      </c>
      <c r="E224" s="41" t="s">
        <v>528</v>
      </c>
    </row>
    <row r="225" spans="1:5" ht="267.75" x14ac:dyDescent="0.2">
      <c r="A225" t="s">
        <v>60</v>
      </c>
      <c r="E225" s="39" t="s">
        <v>529</v>
      </c>
    </row>
  </sheetData>
  <sheetProtection sheet="1" objects="1" scenarios="1"/>
  <mergeCells count="13">
    <mergeCell ref="J5:J6"/>
    <mergeCell ref="C3:D3"/>
    <mergeCell ref="F3:G3"/>
    <mergeCell ref="G4:I4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1"/>
  <sheetViews>
    <sheetView workbookViewId="0">
      <pane ySplit="7" topLeftCell="A1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2"/>
      <c r="C1" s="12"/>
      <c r="D1" s="12"/>
      <c r="E1" s="12" t="s">
        <v>0</v>
      </c>
      <c r="F1" s="12"/>
      <c r="G1" s="12"/>
      <c r="H1" s="12"/>
      <c r="I1" s="12"/>
      <c r="J1" s="12"/>
      <c r="O1" t="s">
        <v>22</v>
      </c>
      <c r="P1" t="s">
        <v>26</v>
      </c>
    </row>
    <row r="2" spans="1:18" ht="24.95" customHeight="1" x14ac:dyDescent="0.2">
      <c r="B2" s="12"/>
      <c r="C2" s="12"/>
      <c r="D2" s="12"/>
      <c r="E2" s="13" t="s">
        <v>13</v>
      </c>
      <c r="F2" s="12"/>
      <c r="G2" s="12"/>
      <c r="H2" s="16"/>
      <c r="I2" s="16"/>
      <c r="J2" s="12"/>
      <c r="O2">
        <f>0+O8+O41+O62+O67+O72+O149</f>
        <v>0</v>
      </c>
      <c r="P2" t="s">
        <v>26</v>
      </c>
    </row>
    <row r="3" spans="1:18" ht="15" customHeight="1" x14ac:dyDescent="0.25">
      <c r="A3" t="s">
        <v>12</v>
      </c>
      <c r="B3" s="20" t="s">
        <v>14</v>
      </c>
      <c r="C3" s="8" t="s">
        <v>15</v>
      </c>
      <c r="D3" s="11"/>
      <c r="E3" s="21" t="s">
        <v>16</v>
      </c>
      <c r="F3" s="7" t="s">
        <v>19</v>
      </c>
      <c r="G3" s="6"/>
      <c r="H3" s="18" t="s">
        <v>532</v>
      </c>
      <c r="I3" s="44">
        <f>0+I8+I41+I62+I67+I72+I149</f>
        <v>0</v>
      </c>
      <c r="J3" s="19"/>
      <c r="O3" t="s">
        <v>23</v>
      </c>
      <c r="P3" t="s">
        <v>27</v>
      </c>
    </row>
    <row r="4" spans="1:18" ht="15" customHeight="1" x14ac:dyDescent="0.25">
      <c r="A4" t="s">
        <v>17</v>
      </c>
      <c r="B4" s="23" t="s">
        <v>18</v>
      </c>
      <c r="C4" s="3" t="s">
        <v>532</v>
      </c>
      <c r="D4" s="2"/>
      <c r="E4" s="24" t="s">
        <v>533</v>
      </c>
      <c r="F4" s="23" t="s">
        <v>530</v>
      </c>
      <c r="G4" s="5" t="s">
        <v>531</v>
      </c>
      <c r="H4" s="4"/>
      <c r="I4" s="4"/>
      <c r="J4" s="16"/>
      <c r="O4" t="s">
        <v>24</v>
      </c>
      <c r="P4" t="s">
        <v>27</v>
      </c>
    </row>
    <row r="5" spans="1:18" ht="12.75" customHeight="1" x14ac:dyDescent="0.2">
      <c r="A5" s="1" t="s">
        <v>31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38</v>
      </c>
      <c r="G5" s="1" t="s">
        <v>40</v>
      </c>
      <c r="H5" s="1" t="s">
        <v>42</v>
      </c>
      <c r="I5" s="1"/>
      <c r="J5" s="1" t="s">
        <v>47</v>
      </c>
      <c r="O5" t="s">
        <v>25</v>
      </c>
      <c r="P5" t="s">
        <v>28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22" t="s">
        <v>43</v>
      </c>
      <c r="I6" s="22" t="s">
        <v>45</v>
      </c>
      <c r="J6" s="1"/>
    </row>
    <row r="7" spans="1:18" ht="12.75" customHeight="1" x14ac:dyDescent="0.2">
      <c r="A7" s="22" t="s">
        <v>32</v>
      </c>
      <c r="B7" s="22" t="s">
        <v>27</v>
      </c>
      <c r="C7" s="22" t="s">
        <v>28</v>
      </c>
      <c r="D7" s="22" t="s">
        <v>26</v>
      </c>
      <c r="E7" s="22" t="s">
        <v>37</v>
      </c>
      <c r="F7" s="22" t="s">
        <v>39</v>
      </c>
      <c r="G7" s="22" t="s">
        <v>41</v>
      </c>
      <c r="H7" s="22" t="s">
        <v>44</v>
      </c>
      <c r="I7" s="22" t="s">
        <v>46</v>
      </c>
      <c r="J7" s="22" t="s">
        <v>48</v>
      </c>
    </row>
    <row r="8" spans="1:18" ht="12.75" customHeight="1" x14ac:dyDescent="0.2">
      <c r="A8" s="25" t="s">
        <v>49</v>
      </c>
      <c r="B8" s="25"/>
      <c r="C8" s="29" t="s">
        <v>32</v>
      </c>
      <c r="D8" s="25"/>
      <c r="E8" s="30" t="s">
        <v>50</v>
      </c>
      <c r="F8" s="25"/>
      <c r="G8" s="25"/>
      <c r="H8" s="25"/>
      <c r="I8" s="31">
        <f>0+Q8</f>
        <v>0</v>
      </c>
      <c r="J8" s="25"/>
      <c r="O8">
        <f>0+R8</f>
        <v>0</v>
      </c>
      <c r="Q8">
        <f>0+I9+I13+I17+I21+I25+I29+I33+I37</f>
        <v>0</v>
      </c>
      <c r="R8">
        <f>0+O9+O13+O17+O21+O25+O29+O33+O37</f>
        <v>0</v>
      </c>
    </row>
    <row r="9" spans="1:18" x14ac:dyDescent="0.2">
      <c r="A9" s="28" t="s">
        <v>51</v>
      </c>
      <c r="B9" s="32" t="s">
        <v>27</v>
      </c>
      <c r="C9" s="32" t="s">
        <v>52</v>
      </c>
      <c r="D9" s="28" t="s">
        <v>27</v>
      </c>
      <c r="E9" s="33" t="s">
        <v>53</v>
      </c>
      <c r="F9" s="34" t="s">
        <v>54</v>
      </c>
      <c r="G9" s="35">
        <v>75.42</v>
      </c>
      <c r="H9" s="36">
        <v>0</v>
      </c>
      <c r="I9" s="37">
        <f>ROUND(ROUND(H9,1)*ROUND(G9,3),1)</f>
        <v>0</v>
      </c>
      <c r="J9" s="34" t="s">
        <v>55</v>
      </c>
      <c r="O9">
        <f>(I9*21)/100</f>
        <v>0</v>
      </c>
      <c r="P9" t="s">
        <v>28</v>
      </c>
    </row>
    <row r="10" spans="1:18" x14ac:dyDescent="0.2">
      <c r="A10" s="38" t="s">
        <v>56</v>
      </c>
      <c r="E10" s="39" t="s">
        <v>57</v>
      </c>
    </row>
    <row r="11" spans="1:18" ht="25.5" x14ac:dyDescent="0.2">
      <c r="A11" s="40" t="s">
        <v>58</v>
      </c>
      <c r="E11" s="41" t="s">
        <v>534</v>
      </c>
    </row>
    <row r="12" spans="1:18" ht="25.5" x14ac:dyDescent="0.2">
      <c r="A12" t="s">
        <v>60</v>
      </c>
      <c r="E12" s="39" t="s">
        <v>61</v>
      </c>
    </row>
    <row r="13" spans="1:18" x14ac:dyDescent="0.2">
      <c r="A13" s="28" t="s">
        <v>51</v>
      </c>
      <c r="B13" s="32" t="s">
        <v>28</v>
      </c>
      <c r="C13" s="32" t="s">
        <v>52</v>
      </c>
      <c r="D13" s="28" t="s">
        <v>28</v>
      </c>
      <c r="E13" s="33" t="s">
        <v>65</v>
      </c>
      <c r="F13" s="34" t="s">
        <v>54</v>
      </c>
      <c r="G13" s="35">
        <v>2</v>
      </c>
      <c r="H13" s="36">
        <v>0</v>
      </c>
      <c r="I13" s="37">
        <f>ROUND(ROUND(H13,1)*ROUND(G13,3),1)</f>
        <v>0</v>
      </c>
      <c r="J13" s="34" t="s">
        <v>55</v>
      </c>
      <c r="O13">
        <f>(I13*21)/100</f>
        <v>0</v>
      </c>
      <c r="P13" t="s">
        <v>28</v>
      </c>
    </row>
    <row r="14" spans="1:18" ht="25.5" x14ac:dyDescent="0.2">
      <c r="A14" s="38" t="s">
        <v>56</v>
      </c>
      <c r="E14" s="39" t="s">
        <v>66</v>
      </c>
    </row>
    <row r="15" spans="1:18" x14ac:dyDescent="0.2">
      <c r="A15" s="40" t="s">
        <v>58</v>
      </c>
      <c r="E15" s="41" t="s">
        <v>67</v>
      </c>
    </row>
    <row r="16" spans="1:18" ht="25.5" x14ac:dyDescent="0.2">
      <c r="A16" t="s">
        <v>60</v>
      </c>
      <c r="E16" s="39" t="s">
        <v>61</v>
      </c>
    </row>
    <row r="17" spans="1:16" ht="25.5" x14ac:dyDescent="0.2">
      <c r="A17" s="28" t="s">
        <v>51</v>
      </c>
      <c r="B17" s="32" t="s">
        <v>26</v>
      </c>
      <c r="C17" s="32" t="s">
        <v>535</v>
      </c>
      <c r="D17" s="28" t="s">
        <v>67</v>
      </c>
      <c r="E17" s="33" t="s">
        <v>536</v>
      </c>
      <c r="F17" s="34" t="s">
        <v>54</v>
      </c>
      <c r="G17" s="35">
        <v>1</v>
      </c>
      <c r="H17" s="36">
        <v>0</v>
      </c>
      <c r="I17" s="37">
        <f>ROUND(ROUND(H17,1)*ROUND(G17,3),1)</f>
        <v>0</v>
      </c>
      <c r="J17" s="34" t="s">
        <v>55</v>
      </c>
      <c r="O17">
        <f>(I17*21)/100</f>
        <v>0</v>
      </c>
      <c r="P17" t="s">
        <v>28</v>
      </c>
    </row>
    <row r="18" spans="1:16" x14ac:dyDescent="0.2">
      <c r="A18" s="38" t="s">
        <v>56</v>
      </c>
      <c r="E18" s="39" t="s">
        <v>67</v>
      </c>
    </row>
    <row r="19" spans="1:16" x14ac:dyDescent="0.2">
      <c r="A19" s="40" t="s">
        <v>58</v>
      </c>
      <c r="E19" s="41" t="s">
        <v>67</v>
      </c>
    </row>
    <row r="20" spans="1:16" ht="140.25" x14ac:dyDescent="0.2">
      <c r="A20" t="s">
        <v>60</v>
      </c>
      <c r="E20" s="39" t="s">
        <v>537</v>
      </c>
    </row>
    <row r="21" spans="1:16" x14ac:dyDescent="0.2">
      <c r="A21" s="28" t="s">
        <v>51</v>
      </c>
      <c r="B21" s="32" t="s">
        <v>37</v>
      </c>
      <c r="C21" s="32" t="s">
        <v>87</v>
      </c>
      <c r="D21" s="28" t="s">
        <v>67</v>
      </c>
      <c r="E21" s="33" t="s">
        <v>88</v>
      </c>
      <c r="F21" s="34" t="s">
        <v>73</v>
      </c>
      <c r="G21" s="35">
        <v>1</v>
      </c>
      <c r="H21" s="36">
        <v>0</v>
      </c>
      <c r="I21" s="37">
        <f>ROUND(ROUND(H21,1)*ROUND(G21,3),1)</f>
        <v>0</v>
      </c>
      <c r="J21" s="34" t="s">
        <v>55</v>
      </c>
      <c r="O21">
        <f>(I21*21)/100</f>
        <v>0</v>
      </c>
      <c r="P21" t="s">
        <v>28</v>
      </c>
    </row>
    <row r="22" spans="1:16" x14ac:dyDescent="0.2">
      <c r="A22" s="38" t="s">
        <v>56</v>
      </c>
      <c r="E22" s="39" t="s">
        <v>538</v>
      </c>
    </row>
    <row r="23" spans="1:16" x14ac:dyDescent="0.2">
      <c r="A23" s="40" t="s">
        <v>58</v>
      </c>
      <c r="E23" s="41" t="s">
        <v>67</v>
      </c>
    </row>
    <row r="24" spans="1:16" ht="38.25" x14ac:dyDescent="0.2">
      <c r="A24" t="s">
        <v>60</v>
      </c>
      <c r="E24" s="39" t="s">
        <v>90</v>
      </c>
    </row>
    <row r="25" spans="1:16" x14ac:dyDescent="0.2">
      <c r="A25" s="28" t="s">
        <v>51</v>
      </c>
      <c r="B25" s="32" t="s">
        <v>39</v>
      </c>
      <c r="C25" s="32" t="s">
        <v>91</v>
      </c>
      <c r="D25" s="28" t="s">
        <v>67</v>
      </c>
      <c r="E25" s="33" t="s">
        <v>92</v>
      </c>
      <c r="F25" s="34" t="s">
        <v>93</v>
      </c>
      <c r="G25" s="35">
        <v>1</v>
      </c>
      <c r="H25" s="36">
        <v>0</v>
      </c>
      <c r="I25" s="37">
        <f>ROUND(ROUND(H25,1)*ROUND(G25,3),1)</f>
        <v>0</v>
      </c>
      <c r="J25" s="34" t="s">
        <v>55</v>
      </c>
      <c r="O25">
        <f>(I25*21)/100</f>
        <v>0</v>
      </c>
      <c r="P25" t="s">
        <v>28</v>
      </c>
    </row>
    <row r="26" spans="1:16" x14ac:dyDescent="0.2">
      <c r="A26" s="38" t="s">
        <v>56</v>
      </c>
      <c r="E26" s="39" t="s">
        <v>539</v>
      </c>
    </row>
    <row r="27" spans="1:16" x14ac:dyDescent="0.2">
      <c r="A27" s="40" t="s">
        <v>58</v>
      </c>
      <c r="E27" s="41" t="s">
        <v>67</v>
      </c>
    </row>
    <row r="28" spans="1:16" x14ac:dyDescent="0.2">
      <c r="A28" t="s">
        <v>60</v>
      </c>
      <c r="E28" s="39" t="s">
        <v>95</v>
      </c>
    </row>
    <row r="29" spans="1:16" ht="25.5" x14ac:dyDescent="0.2">
      <c r="A29" s="28" t="s">
        <v>51</v>
      </c>
      <c r="B29" s="32" t="s">
        <v>41</v>
      </c>
      <c r="C29" s="32" t="s">
        <v>100</v>
      </c>
      <c r="D29" s="28" t="s">
        <v>67</v>
      </c>
      <c r="E29" s="33" t="s">
        <v>101</v>
      </c>
      <c r="F29" s="34" t="s">
        <v>73</v>
      </c>
      <c r="G29" s="35">
        <v>1</v>
      </c>
      <c r="H29" s="36">
        <v>0</v>
      </c>
      <c r="I29" s="37">
        <f>ROUND(ROUND(H29,1)*ROUND(G29,3),1)</f>
        <v>0</v>
      </c>
      <c r="J29" s="34" t="s">
        <v>55</v>
      </c>
      <c r="O29">
        <f>(I29*21)/100</f>
        <v>0</v>
      </c>
      <c r="P29" t="s">
        <v>28</v>
      </c>
    </row>
    <row r="30" spans="1:16" x14ac:dyDescent="0.2">
      <c r="A30" s="38" t="s">
        <v>56</v>
      </c>
      <c r="E30" s="39" t="s">
        <v>102</v>
      </c>
    </row>
    <row r="31" spans="1:16" x14ac:dyDescent="0.2">
      <c r="A31" s="40" t="s">
        <v>58</v>
      </c>
      <c r="E31" s="41" t="s">
        <v>67</v>
      </c>
    </row>
    <row r="32" spans="1:16" x14ac:dyDescent="0.2">
      <c r="A32" t="s">
        <v>60</v>
      </c>
      <c r="E32" s="39" t="s">
        <v>95</v>
      </c>
    </row>
    <row r="33" spans="1:18" x14ac:dyDescent="0.2">
      <c r="A33" s="28" t="s">
        <v>51</v>
      </c>
      <c r="B33" s="32" t="s">
        <v>80</v>
      </c>
      <c r="C33" s="32" t="s">
        <v>104</v>
      </c>
      <c r="D33" s="28" t="s">
        <v>67</v>
      </c>
      <c r="E33" s="33" t="s">
        <v>105</v>
      </c>
      <c r="F33" s="34" t="s">
        <v>73</v>
      </c>
      <c r="G33" s="35">
        <v>1</v>
      </c>
      <c r="H33" s="36">
        <v>0</v>
      </c>
      <c r="I33" s="37">
        <f>ROUND(ROUND(H33,1)*ROUND(G33,3),1)</f>
        <v>0</v>
      </c>
      <c r="J33" s="34" t="s">
        <v>55</v>
      </c>
      <c r="O33">
        <f>(I33*21)/100</f>
        <v>0</v>
      </c>
      <c r="P33" t="s">
        <v>28</v>
      </c>
    </row>
    <row r="34" spans="1:18" ht="25.5" x14ac:dyDescent="0.2">
      <c r="A34" s="38" t="s">
        <v>56</v>
      </c>
      <c r="E34" s="39" t="s">
        <v>106</v>
      </c>
    </row>
    <row r="35" spans="1:18" x14ac:dyDescent="0.2">
      <c r="A35" s="40" t="s">
        <v>58</v>
      </c>
      <c r="E35" s="41" t="s">
        <v>67</v>
      </c>
    </row>
    <row r="36" spans="1:18" x14ac:dyDescent="0.2">
      <c r="A36" t="s">
        <v>60</v>
      </c>
      <c r="E36" s="39" t="s">
        <v>95</v>
      </c>
    </row>
    <row r="37" spans="1:18" x14ac:dyDescent="0.2">
      <c r="A37" s="28" t="s">
        <v>51</v>
      </c>
      <c r="B37" s="32" t="s">
        <v>84</v>
      </c>
      <c r="C37" s="32" t="s">
        <v>108</v>
      </c>
      <c r="D37" s="28" t="s">
        <v>67</v>
      </c>
      <c r="E37" s="33" t="s">
        <v>109</v>
      </c>
      <c r="F37" s="34" t="s">
        <v>73</v>
      </c>
      <c r="G37" s="35">
        <v>1</v>
      </c>
      <c r="H37" s="36">
        <v>0</v>
      </c>
      <c r="I37" s="37">
        <f>ROUND(ROUND(H37,1)*ROUND(G37,3),1)</f>
        <v>0</v>
      </c>
      <c r="J37" s="34" t="s">
        <v>55</v>
      </c>
      <c r="O37">
        <f>(I37*21)/100</f>
        <v>0</v>
      </c>
      <c r="P37" t="s">
        <v>28</v>
      </c>
    </row>
    <row r="38" spans="1:18" x14ac:dyDescent="0.2">
      <c r="A38" s="38" t="s">
        <v>56</v>
      </c>
      <c r="E38" s="39" t="s">
        <v>67</v>
      </c>
    </row>
    <row r="39" spans="1:18" x14ac:dyDescent="0.2">
      <c r="A39" s="40" t="s">
        <v>58</v>
      </c>
      <c r="E39" s="41" t="s">
        <v>67</v>
      </c>
    </row>
    <row r="40" spans="1:18" x14ac:dyDescent="0.2">
      <c r="A40" t="s">
        <v>60</v>
      </c>
      <c r="E40" s="39" t="s">
        <v>95</v>
      </c>
    </row>
    <row r="41" spans="1:18" ht="12.75" customHeight="1" x14ac:dyDescent="0.2">
      <c r="A41" s="16" t="s">
        <v>49</v>
      </c>
      <c r="B41" s="16"/>
      <c r="C41" s="42" t="s">
        <v>27</v>
      </c>
      <c r="D41" s="16"/>
      <c r="E41" s="30" t="s">
        <v>120</v>
      </c>
      <c r="F41" s="16"/>
      <c r="G41" s="16"/>
      <c r="H41" s="16"/>
      <c r="I41" s="43">
        <f>0+Q41</f>
        <v>0</v>
      </c>
      <c r="J41" s="16"/>
      <c r="O41">
        <f>0+R41</f>
        <v>0</v>
      </c>
      <c r="Q41">
        <f>0+I42+I46+I50+I54+I58</f>
        <v>0</v>
      </c>
      <c r="R41">
        <f>0+O42+O46+O50+O54+O58</f>
        <v>0</v>
      </c>
    </row>
    <row r="42" spans="1:18" x14ac:dyDescent="0.2">
      <c r="A42" s="28" t="s">
        <v>51</v>
      </c>
      <c r="B42" s="32" t="s">
        <v>44</v>
      </c>
      <c r="C42" s="32" t="s">
        <v>540</v>
      </c>
      <c r="D42" s="28" t="s">
        <v>67</v>
      </c>
      <c r="E42" s="33" t="s">
        <v>541</v>
      </c>
      <c r="F42" s="34" t="s">
        <v>179</v>
      </c>
      <c r="G42" s="35">
        <v>77.462000000000003</v>
      </c>
      <c r="H42" s="36">
        <v>0</v>
      </c>
      <c r="I42" s="37">
        <f>ROUND(ROUND(H42,1)*ROUND(G42,3),1)</f>
        <v>0</v>
      </c>
      <c r="J42" s="34" t="s">
        <v>55</v>
      </c>
      <c r="O42">
        <f>(I42*21)/100</f>
        <v>0</v>
      </c>
      <c r="P42" t="s">
        <v>28</v>
      </c>
    </row>
    <row r="43" spans="1:18" ht="25.5" x14ac:dyDescent="0.2">
      <c r="A43" s="38" t="s">
        <v>56</v>
      </c>
      <c r="E43" s="39" t="s">
        <v>542</v>
      </c>
    </row>
    <row r="44" spans="1:18" x14ac:dyDescent="0.2">
      <c r="A44" s="40" t="s">
        <v>58</v>
      </c>
      <c r="E44" s="41" t="s">
        <v>543</v>
      </c>
    </row>
    <row r="45" spans="1:18" ht="318.75" x14ac:dyDescent="0.2">
      <c r="A45" t="s">
        <v>60</v>
      </c>
      <c r="E45" s="39" t="s">
        <v>544</v>
      </c>
    </row>
    <row r="46" spans="1:18" x14ac:dyDescent="0.2">
      <c r="A46" s="28" t="s">
        <v>51</v>
      </c>
      <c r="B46" s="32" t="s">
        <v>46</v>
      </c>
      <c r="C46" s="32" t="s">
        <v>545</v>
      </c>
      <c r="D46" s="28" t="s">
        <v>67</v>
      </c>
      <c r="E46" s="33" t="s">
        <v>546</v>
      </c>
      <c r="F46" s="34" t="s">
        <v>179</v>
      </c>
      <c r="G46" s="35">
        <v>34.124000000000002</v>
      </c>
      <c r="H46" s="36">
        <v>0</v>
      </c>
      <c r="I46" s="37">
        <f>ROUND(ROUND(H46,1)*ROUND(G46,3),1)</f>
        <v>0</v>
      </c>
      <c r="J46" s="34" t="s">
        <v>55</v>
      </c>
      <c r="O46">
        <f>(I46*21)/100</f>
        <v>0</v>
      </c>
      <c r="P46" t="s">
        <v>28</v>
      </c>
    </row>
    <row r="47" spans="1:18" x14ac:dyDescent="0.2">
      <c r="A47" s="38" t="s">
        <v>56</v>
      </c>
      <c r="E47" s="39" t="s">
        <v>67</v>
      </c>
    </row>
    <row r="48" spans="1:18" ht="38.25" x14ac:dyDescent="0.2">
      <c r="A48" s="40" t="s">
        <v>58</v>
      </c>
      <c r="E48" s="41" t="s">
        <v>547</v>
      </c>
    </row>
    <row r="49" spans="1:18" ht="318.75" x14ac:dyDescent="0.2">
      <c r="A49" t="s">
        <v>60</v>
      </c>
      <c r="E49" s="39" t="s">
        <v>387</v>
      </c>
    </row>
    <row r="50" spans="1:18" x14ac:dyDescent="0.2">
      <c r="A50" s="28" t="s">
        <v>51</v>
      </c>
      <c r="B50" s="32" t="s">
        <v>48</v>
      </c>
      <c r="C50" s="32" t="s">
        <v>548</v>
      </c>
      <c r="D50" s="28" t="s">
        <v>67</v>
      </c>
      <c r="E50" s="33" t="s">
        <v>549</v>
      </c>
      <c r="F50" s="34" t="s">
        <v>179</v>
      </c>
      <c r="G50" s="35">
        <v>7.7759999999999998</v>
      </c>
      <c r="H50" s="36">
        <v>0</v>
      </c>
      <c r="I50" s="37">
        <f>ROUND(ROUND(H50,1)*ROUND(G50,3),1)</f>
        <v>0</v>
      </c>
      <c r="J50" s="34" t="s">
        <v>55</v>
      </c>
      <c r="O50">
        <f>(I50*21)/100</f>
        <v>0</v>
      </c>
      <c r="P50" t="s">
        <v>28</v>
      </c>
    </row>
    <row r="51" spans="1:18" x14ac:dyDescent="0.2">
      <c r="A51" s="38" t="s">
        <v>56</v>
      </c>
      <c r="E51" s="39" t="s">
        <v>67</v>
      </c>
    </row>
    <row r="52" spans="1:18" ht="25.5" x14ac:dyDescent="0.2">
      <c r="A52" s="40" t="s">
        <v>58</v>
      </c>
      <c r="E52" s="41" t="s">
        <v>550</v>
      </c>
    </row>
    <row r="53" spans="1:18" ht="318.75" x14ac:dyDescent="0.2">
      <c r="A53" t="s">
        <v>60</v>
      </c>
      <c r="E53" s="39" t="s">
        <v>383</v>
      </c>
    </row>
    <row r="54" spans="1:18" x14ac:dyDescent="0.2">
      <c r="A54" s="28" t="s">
        <v>51</v>
      </c>
      <c r="B54" s="32" t="s">
        <v>99</v>
      </c>
      <c r="C54" s="32" t="s">
        <v>205</v>
      </c>
      <c r="D54" s="28" t="s">
        <v>67</v>
      </c>
      <c r="E54" s="33" t="s">
        <v>206</v>
      </c>
      <c r="F54" s="34" t="s">
        <v>179</v>
      </c>
      <c r="G54" s="35">
        <v>77.462000000000003</v>
      </c>
      <c r="H54" s="36">
        <v>0</v>
      </c>
      <c r="I54" s="37">
        <f>ROUND(ROUND(H54,1)*ROUND(G54,3),1)</f>
        <v>0</v>
      </c>
      <c r="J54" s="34" t="s">
        <v>55</v>
      </c>
      <c r="O54">
        <f>(I54*21)/100</f>
        <v>0</v>
      </c>
      <c r="P54" t="s">
        <v>28</v>
      </c>
    </row>
    <row r="55" spans="1:18" ht="38.25" x14ac:dyDescent="0.2">
      <c r="A55" s="38" t="s">
        <v>56</v>
      </c>
      <c r="E55" s="39" t="s">
        <v>551</v>
      </c>
    </row>
    <row r="56" spans="1:18" x14ac:dyDescent="0.2">
      <c r="A56" s="40" t="s">
        <v>58</v>
      </c>
      <c r="E56" s="41" t="s">
        <v>543</v>
      </c>
    </row>
    <row r="57" spans="1:18" ht="191.25" x14ac:dyDescent="0.2">
      <c r="A57" t="s">
        <v>60</v>
      </c>
      <c r="E57" s="39" t="s">
        <v>209</v>
      </c>
    </row>
    <row r="58" spans="1:18" x14ac:dyDescent="0.2">
      <c r="A58" s="28" t="s">
        <v>51</v>
      </c>
      <c r="B58" s="32" t="s">
        <v>103</v>
      </c>
      <c r="C58" s="32" t="s">
        <v>552</v>
      </c>
      <c r="D58" s="28" t="s">
        <v>67</v>
      </c>
      <c r="E58" s="33" t="s">
        <v>553</v>
      </c>
      <c r="F58" s="34" t="s">
        <v>179</v>
      </c>
      <c r="G58" s="35">
        <v>77.462000000000003</v>
      </c>
      <c r="H58" s="36">
        <v>0</v>
      </c>
      <c r="I58" s="37">
        <f>ROUND(ROUND(H58,1)*ROUND(G58,3),1)</f>
        <v>0</v>
      </c>
      <c r="J58" s="34" t="s">
        <v>55</v>
      </c>
      <c r="O58">
        <f>(I58*21)/100</f>
        <v>0</v>
      </c>
      <c r="P58" t="s">
        <v>28</v>
      </c>
    </row>
    <row r="59" spans="1:18" ht="25.5" x14ac:dyDescent="0.2">
      <c r="A59" s="38" t="s">
        <v>56</v>
      </c>
      <c r="E59" s="39" t="s">
        <v>554</v>
      </c>
    </row>
    <row r="60" spans="1:18" ht="102" x14ac:dyDescent="0.2">
      <c r="A60" s="40" t="s">
        <v>58</v>
      </c>
      <c r="E60" s="41" t="s">
        <v>555</v>
      </c>
    </row>
    <row r="61" spans="1:18" ht="229.5" x14ac:dyDescent="0.2">
      <c r="A61" t="s">
        <v>60</v>
      </c>
      <c r="E61" s="39" t="s">
        <v>556</v>
      </c>
    </row>
    <row r="62" spans="1:18" ht="12.75" customHeight="1" x14ac:dyDescent="0.2">
      <c r="A62" s="16" t="s">
        <v>49</v>
      </c>
      <c r="B62" s="16"/>
      <c r="C62" s="42" t="s">
        <v>28</v>
      </c>
      <c r="D62" s="16"/>
      <c r="E62" s="30" t="s">
        <v>390</v>
      </c>
      <c r="F62" s="16"/>
      <c r="G62" s="16"/>
      <c r="H62" s="16"/>
      <c r="I62" s="43">
        <f>0+Q62</f>
        <v>0</v>
      </c>
      <c r="J62" s="16"/>
      <c r="O62">
        <f>0+R62</f>
        <v>0</v>
      </c>
      <c r="Q62">
        <f>0+I63</f>
        <v>0</v>
      </c>
      <c r="R62">
        <f>0+O63</f>
        <v>0</v>
      </c>
    </row>
    <row r="63" spans="1:18" x14ac:dyDescent="0.2">
      <c r="A63" s="28" t="s">
        <v>51</v>
      </c>
      <c r="B63" s="32" t="s">
        <v>107</v>
      </c>
      <c r="C63" s="32" t="s">
        <v>557</v>
      </c>
      <c r="D63" s="28" t="s">
        <v>67</v>
      </c>
      <c r="E63" s="33" t="s">
        <v>558</v>
      </c>
      <c r="F63" s="34" t="s">
        <v>179</v>
      </c>
      <c r="G63" s="35">
        <v>4.8979999999999997</v>
      </c>
      <c r="H63" s="36">
        <v>0</v>
      </c>
      <c r="I63" s="37">
        <f>ROUND(ROUND(H63,1)*ROUND(G63,3),1)</f>
        <v>0</v>
      </c>
      <c r="J63" s="34" t="s">
        <v>55</v>
      </c>
      <c r="O63">
        <f>(I63*21)/100</f>
        <v>0</v>
      </c>
      <c r="P63" t="s">
        <v>28</v>
      </c>
    </row>
    <row r="64" spans="1:18" x14ac:dyDescent="0.2">
      <c r="A64" s="38" t="s">
        <v>56</v>
      </c>
      <c r="E64" s="39" t="s">
        <v>559</v>
      </c>
    </row>
    <row r="65" spans="1:18" ht="38.25" x14ac:dyDescent="0.2">
      <c r="A65" s="40" t="s">
        <v>58</v>
      </c>
      <c r="E65" s="41" t="s">
        <v>560</v>
      </c>
    </row>
    <row r="66" spans="1:18" ht="369.75" x14ac:dyDescent="0.2">
      <c r="A66" t="s">
        <v>60</v>
      </c>
      <c r="E66" s="39" t="s">
        <v>561</v>
      </c>
    </row>
    <row r="67" spans="1:18" ht="12.75" customHeight="1" x14ac:dyDescent="0.2">
      <c r="A67" s="16" t="s">
        <v>49</v>
      </c>
      <c r="B67" s="16"/>
      <c r="C67" s="42" t="s">
        <v>37</v>
      </c>
      <c r="D67" s="16"/>
      <c r="E67" s="30" t="s">
        <v>282</v>
      </c>
      <c r="F67" s="16"/>
      <c r="G67" s="16"/>
      <c r="H67" s="16"/>
      <c r="I67" s="43">
        <f>0+Q67</f>
        <v>0</v>
      </c>
      <c r="J67" s="16"/>
      <c r="O67">
        <f>0+R67</f>
        <v>0</v>
      </c>
      <c r="Q67">
        <f>0+I68</f>
        <v>0</v>
      </c>
      <c r="R67">
        <f>0+O68</f>
        <v>0</v>
      </c>
    </row>
    <row r="68" spans="1:18" x14ac:dyDescent="0.2">
      <c r="A68" s="28" t="s">
        <v>51</v>
      </c>
      <c r="B68" s="32" t="s">
        <v>110</v>
      </c>
      <c r="C68" s="32" t="s">
        <v>562</v>
      </c>
      <c r="D68" s="28" t="s">
        <v>67</v>
      </c>
      <c r="E68" s="33" t="s">
        <v>563</v>
      </c>
      <c r="F68" s="34" t="s">
        <v>179</v>
      </c>
      <c r="G68" s="35">
        <v>26.568000000000001</v>
      </c>
      <c r="H68" s="36">
        <v>0</v>
      </c>
      <c r="I68" s="37">
        <f>ROUND(ROUND(H68,1)*ROUND(G68,3),1)</f>
        <v>0</v>
      </c>
      <c r="J68" s="34" t="s">
        <v>55</v>
      </c>
      <c r="O68">
        <f>(I68*21)/100</f>
        <v>0</v>
      </c>
      <c r="P68" t="s">
        <v>28</v>
      </c>
    </row>
    <row r="69" spans="1:18" x14ac:dyDescent="0.2">
      <c r="A69" s="38" t="s">
        <v>56</v>
      </c>
      <c r="E69" s="39" t="s">
        <v>564</v>
      </c>
    </row>
    <row r="70" spans="1:18" ht="25.5" x14ac:dyDescent="0.2">
      <c r="A70" s="40" t="s">
        <v>58</v>
      </c>
      <c r="E70" s="41" t="s">
        <v>565</v>
      </c>
    </row>
    <row r="71" spans="1:18" ht="38.25" x14ac:dyDescent="0.2">
      <c r="A71" t="s">
        <v>60</v>
      </c>
      <c r="E71" s="39" t="s">
        <v>566</v>
      </c>
    </row>
    <row r="72" spans="1:18" ht="12.75" customHeight="1" x14ac:dyDescent="0.2">
      <c r="A72" s="16" t="s">
        <v>49</v>
      </c>
      <c r="B72" s="16"/>
      <c r="C72" s="42" t="s">
        <v>80</v>
      </c>
      <c r="D72" s="16"/>
      <c r="E72" s="30" t="s">
        <v>461</v>
      </c>
      <c r="F72" s="16"/>
      <c r="G72" s="16"/>
      <c r="H72" s="16"/>
      <c r="I72" s="43">
        <f>0+Q72</f>
        <v>0</v>
      </c>
      <c r="J72" s="16"/>
      <c r="O72">
        <f>0+R72</f>
        <v>0</v>
      </c>
      <c r="Q72">
        <f>0+I73+I77+I81+I85+I89+I93+I97+I101+I105+I109+I113+I117+I121+I125+I129+I133+I137+I141+I145</f>
        <v>0</v>
      </c>
      <c r="R72">
        <f>0+O73+O77+O81+O85+O89+O93+O97+O101+O105+O109+O113+O117+O121+O125+O129+O133+O137+O141+O145</f>
        <v>0</v>
      </c>
    </row>
    <row r="73" spans="1:18" x14ac:dyDescent="0.2">
      <c r="A73" s="28" t="s">
        <v>51</v>
      </c>
      <c r="B73" s="32" t="s">
        <v>115</v>
      </c>
      <c r="C73" s="32" t="s">
        <v>567</v>
      </c>
      <c r="D73" s="28" t="s">
        <v>67</v>
      </c>
      <c r="E73" s="33" t="s">
        <v>568</v>
      </c>
      <c r="F73" s="34" t="s">
        <v>160</v>
      </c>
      <c r="G73" s="35">
        <v>309.95999999999998</v>
      </c>
      <c r="H73" s="36">
        <v>0</v>
      </c>
      <c r="I73" s="37">
        <f>ROUND(ROUND(H73,1)*ROUND(G73,3),1)</f>
        <v>0</v>
      </c>
      <c r="J73" s="34" t="s">
        <v>55</v>
      </c>
      <c r="O73">
        <f>(I73*21)/100</f>
        <v>0</v>
      </c>
      <c r="P73" t="s">
        <v>28</v>
      </c>
    </row>
    <row r="74" spans="1:18" x14ac:dyDescent="0.2">
      <c r="A74" s="38" t="s">
        <v>56</v>
      </c>
      <c r="E74" s="39" t="s">
        <v>569</v>
      </c>
    </row>
    <row r="75" spans="1:18" x14ac:dyDescent="0.2">
      <c r="A75" s="40" t="s">
        <v>58</v>
      </c>
      <c r="E75" s="41" t="s">
        <v>570</v>
      </c>
    </row>
    <row r="76" spans="1:18" ht="153" x14ac:dyDescent="0.2">
      <c r="A76" t="s">
        <v>60</v>
      </c>
      <c r="E76" s="39" t="s">
        <v>571</v>
      </c>
    </row>
    <row r="77" spans="1:18" x14ac:dyDescent="0.2">
      <c r="A77" s="28" t="s">
        <v>51</v>
      </c>
      <c r="B77" s="32" t="s">
        <v>121</v>
      </c>
      <c r="C77" s="32" t="s">
        <v>476</v>
      </c>
      <c r="D77" s="28" t="s">
        <v>67</v>
      </c>
      <c r="E77" s="33" t="s">
        <v>477</v>
      </c>
      <c r="F77" s="34" t="s">
        <v>160</v>
      </c>
      <c r="G77" s="35">
        <v>347.76</v>
      </c>
      <c r="H77" s="36">
        <v>0</v>
      </c>
      <c r="I77" s="37">
        <f>ROUND(ROUND(H77,1)*ROUND(G77,3),1)</f>
        <v>0</v>
      </c>
      <c r="J77" s="34" t="s">
        <v>55</v>
      </c>
      <c r="O77">
        <f>(I77*21)/100</f>
        <v>0</v>
      </c>
      <c r="P77" t="s">
        <v>28</v>
      </c>
    </row>
    <row r="78" spans="1:18" ht="38.25" x14ac:dyDescent="0.2">
      <c r="A78" s="38" t="s">
        <v>56</v>
      </c>
      <c r="E78" s="39" t="s">
        <v>478</v>
      </c>
    </row>
    <row r="79" spans="1:18" ht="25.5" x14ac:dyDescent="0.2">
      <c r="A79" s="40" t="s">
        <v>58</v>
      </c>
      <c r="E79" s="41" t="s">
        <v>572</v>
      </c>
    </row>
    <row r="80" spans="1:18" ht="127.5" x14ac:dyDescent="0.2">
      <c r="A80" t="s">
        <v>60</v>
      </c>
      <c r="E80" s="39" t="s">
        <v>480</v>
      </c>
    </row>
    <row r="81" spans="1:16" x14ac:dyDescent="0.2">
      <c r="A81" s="28" t="s">
        <v>51</v>
      </c>
      <c r="B81" s="32" t="s">
        <v>127</v>
      </c>
      <c r="C81" s="32" t="s">
        <v>487</v>
      </c>
      <c r="D81" s="28" t="s">
        <v>67</v>
      </c>
      <c r="E81" s="33" t="s">
        <v>488</v>
      </c>
      <c r="F81" s="34" t="s">
        <v>93</v>
      </c>
      <c r="G81" s="35">
        <v>36</v>
      </c>
      <c r="H81" s="36">
        <v>0</v>
      </c>
      <c r="I81" s="37">
        <f>ROUND(ROUND(H81,1)*ROUND(G81,3),1)</f>
        <v>0</v>
      </c>
      <c r="J81" s="34" t="s">
        <v>55</v>
      </c>
      <c r="O81">
        <f>(I81*21)/100</f>
        <v>0</v>
      </c>
      <c r="P81" t="s">
        <v>28</v>
      </c>
    </row>
    <row r="82" spans="1:16" x14ac:dyDescent="0.2">
      <c r="A82" s="38" t="s">
        <v>56</v>
      </c>
      <c r="E82" s="39" t="s">
        <v>489</v>
      </c>
    </row>
    <row r="83" spans="1:16" x14ac:dyDescent="0.2">
      <c r="A83" s="40" t="s">
        <v>58</v>
      </c>
      <c r="E83" s="41" t="s">
        <v>573</v>
      </c>
    </row>
    <row r="84" spans="1:16" ht="76.5" x14ac:dyDescent="0.2">
      <c r="A84" t="s">
        <v>60</v>
      </c>
      <c r="E84" s="39" t="s">
        <v>491</v>
      </c>
    </row>
    <row r="85" spans="1:16" ht="25.5" x14ac:dyDescent="0.2">
      <c r="A85" s="28" t="s">
        <v>51</v>
      </c>
      <c r="B85" s="32" t="s">
        <v>132</v>
      </c>
      <c r="C85" s="32" t="s">
        <v>574</v>
      </c>
      <c r="D85" s="28" t="s">
        <v>67</v>
      </c>
      <c r="E85" s="33" t="s">
        <v>575</v>
      </c>
      <c r="F85" s="34" t="s">
        <v>160</v>
      </c>
      <c r="G85" s="35">
        <v>72</v>
      </c>
      <c r="H85" s="36">
        <v>0</v>
      </c>
      <c r="I85" s="37">
        <f>ROUND(ROUND(H85,1)*ROUND(G85,3),1)</f>
        <v>0</v>
      </c>
      <c r="J85" s="34" t="s">
        <v>55</v>
      </c>
      <c r="O85">
        <f>(I85*21)/100</f>
        <v>0</v>
      </c>
      <c r="P85" t="s">
        <v>28</v>
      </c>
    </row>
    <row r="86" spans="1:16" x14ac:dyDescent="0.2">
      <c r="A86" s="38" t="s">
        <v>56</v>
      </c>
      <c r="E86" s="39" t="s">
        <v>67</v>
      </c>
    </row>
    <row r="87" spans="1:16" x14ac:dyDescent="0.2">
      <c r="A87" s="40" t="s">
        <v>58</v>
      </c>
      <c r="E87" s="41" t="s">
        <v>576</v>
      </c>
    </row>
    <row r="88" spans="1:16" ht="89.25" x14ac:dyDescent="0.2">
      <c r="A88" t="s">
        <v>60</v>
      </c>
      <c r="E88" s="39" t="s">
        <v>577</v>
      </c>
    </row>
    <row r="89" spans="1:16" x14ac:dyDescent="0.2">
      <c r="A89" s="28" t="s">
        <v>51</v>
      </c>
      <c r="B89" s="32" t="s">
        <v>137</v>
      </c>
      <c r="C89" s="32" t="s">
        <v>578</v>
      </c>
      <c r="D89" s="28" t="s">
        <v>67</v>
      </c>
      <c r="E89" s="33" t="s">
        <v>579</v>
      </c>
      <c r="F89" s="34" t="s">
        <v>160</v>
      </c>
      <c r="G89" s="35">
        <v>347.76</v>
      </c>
      <c r="H89" s="36">
        <v>0</v>
      </c>
      <c r="I89" s="37">
        <f>ROUND(ROUND(H89,1)*ROUND(G89,3),1)</f>
        <v>0</v>
      </c>
      <c r="J89" s="34" t="s">
        <v>55</v>
      </c>
      <c r="O89">
        <f>(I89*21)/100</f>
        <v>0</v>
      </c>
      <c r="P89" t="s">
        <v>28</v>
      </c>
    </row>
    <row r="90" spans="1:16" x14ac:dyDescent="0.2">
      <c r="A90" s="38" t="s">
        <v>56</v>
      </c>
      <c r="E90" s="39" t="s">
        <v>580</v>
      </c>
    </row>
    <row r="91" spans="1:16" ht="25.5" x14ac:dyDescent="0.2">
      <c r="A91" s="40" t="s">
        <v>58</v>
      </c>
      <c r="E91" s="41" t="s">
        <v>581</v>
      </c>
    </row>
    <row r="92" spans="1:16" ht="89.25" x14ac:dyDescent="0.2">
      <c r="A92" t="s">
        <v>60</v>
      </c>
      <c r="E92" s="39" t="s">
        <v>582</v>
      </c>
    </row>
    <row r="93" spans="1:16" ht="25.5" x14ac:dyDescent="0.2">
      <c r="A93" s="28" t="s">
        <v>51</v>
      </c>
      <c r="B93" s="32" t="s">
        <v>143</v>
      </c>
      <c r="C93" s="32" t="s">
        <v>583</v>
      </c>
      <c r="D93" s="28" t="s">
        <v>67</v>
      </c>
      <c r="E93" s="33" t="s">
        <v>584</v>
      </c>
      <c r="F93" s="34" t="s">
        <v>93</v>
      </c>
      <c r="G93" s="35">
        <v>18</v>
      </c>
      <c r="H93" s="36">
        <v>0</v>
      </c>
      <c r="I93" s="37">
        <f>ROUND(ROUND(H93,1)*ROUND(G93,3),1)</f>
        <v>0</v>
      </c>
      <c r="J93" s="34" t="s">
        <v>55</v>
      </c>
      <c r="O93">
        <f>(I93*21)/100</f>
        <v>0</v>
      </c>
      <c r="P93" t="s">
        <v>28</v>
      </c>
    </row>
    <row r="94" spans="1:16" x14ac:dyDescent="0.2">
      <c r="A94" s="38" t="s">
        <v>56</v>
      </c>
      <c r="E94" s="39" t="s">
        <v>585</v>
      </c>
    </row>
    <row r="95" spans="1:16" ht="25.5" x14ac:dyDescent="0.2">
      <c r="A95" s="40" t="s">
        <v>58</v>
      </c>
      <c r="E95" s="41" t="s">
        <v>586</v>
      </c>
    </row>
    <row r="96" spans="1:16" ht="102" x14ac:dyDescent="0.2">
      <c r="A96" t="s">
        <v>60</v>
      </c>
      <c r="E96" s="39" t="s">
        <v>587</v>
      </c>
    </row>
    <row r="97" spans="1:16" ht="25.5" x14ac:dyDescent="0.2">
      <c r="A97" s="28" t="s">
        <v>51</v>
      </c>
      <c r="B97" s="32" t="s">
        <v>147</v>
      </c>
      <c r="C97" s="32" t="s">
        <v>588</v>
      </c>
      <c r="D97" s="28" t="s">
        <v>67</v>
      </c>
      <c r="E97" s="33" t="s">
        <v>589</v>
      </c>
      <c r="F97" s="34" t="s">
        <v>93</v>
      </c>
      <c r="G97" s="35">
        <v>2</v>
      </c>
      <c r="H97" s="36">
        <v>0</v>
      </c>
      <c r="I97" s="37">
        <f>ROUND(ROUND(H97,1)*ROUND(G97,3),1)</f>
        <v>0</v>
      </c>
      <c r="J97" s="34" t="s">
        <v>55</v>
      </c>
      <c r="O97">
        <f>(I97*21)/100</f>
        <v>0</v>
      </c>
      <c r="P97" t="s">
        <v>28</v>
      </c>
    </row>
    <row r="98" spans="1:16" x14ac:dyDescent="0.2">
      <c r="A98" s="38" t="s">
        <v>56</v>
      </c>
      <c r="E98" s="39" t="s">
        <v>67</v>
      </c>
    </row>
    <row r="99" spans="1:16" x14ac:dyDescent="0.2">
      <c r="A99" s="40" t="s">
        <v>58</v>
      </c>
      <c r="E99" s="41" t="s">
        <v>155</v>
      </c>
    </row>
    <row r="100" spans="1:16" ht="102" x14ac:dyDescent="0.2">
      <c r="A100" t="s">
        <v>60</v>
      </c>
      <c r="E100" s="39" t="s">
        <v>590</v>
      </c>
    </row>
    <row r="101" spans="1:16" x14ac:dyDescent="0.2">
      <c r="A101" s="28" t="s">
        <v>51</v>
      </c>
      <c r="B101" s="32" t="s">
        <v>151</v>
      </c>
      <c r="C101" s="32" t="s">
        <v>591</v>
      </c>
      <c r="D101" s="28" t="s">
        <v>67</v>
      </c>
      <c r="E101" s="33" t="s">
        <v>592</v>
      </c>
      <c r="F101" s="34" t="s">
        <v>160</v>
      </c>
      <c r="G101" s="35">
        <v>346.36</v>
      </c>
      <c r="H101" s="36">
        <v>0</v>
      </c>
      <c r="I101" s="37">
        <f>ROUND(ROUND(H101,1)*ROUND(G101,3),1)</f>
        <v>0</v>
      </c>
      <c r="J101" s="34" t="s">
        <v>55</v>
      </c>
      <c r="O101">
        <f>(I101*21)/100</f>
        <v>0</v>
      </c>
      <c r="P101" t="s">
        <v>28</v>
      </c>
    </row>
    <row r="102" spans="1:16" x14ac:dyDescent="0.2">
      <c r="A102" s="38" t="s">
        <v>56</v>
      </c>
      <c r="E102" s="39" t="s">
        <v>67</v>
      </c>
    </row>
    <row r="103" spans="1:16" ht="25.5" x14ac:dyDescent="0.2">
      <c r="A103" s="40" t="s">
        <v>58</v>
      </c>
      <c r="E103" s="41" t="s">
        <v>593</v>
      </c>
    </row>
    <row r="104" spans="1:16" ht="76.5" x14ac:dyDescent="0.2">
      <c r="A104" t="s">
        <v>60</v>
      </c>
      <c r="E104" s="39" t="s">
        <v>594</v>
      </c>
    </row>
    <row r="105" spans="1:16" x14ac:dyDescent="0.2">
      <c r="A105" s="28" t="s">
        <v>51</v>
      </c>
      <c r="B105" s="32" t="s">
        <v>157</v>
      </c>
      <c r="C105" s="32" t="s">
        <v>595</v>
      </c>
      <c r="D105" s="28" t="s">
        <v>67</v>
      </c>
      <c r="E105" s="33" t="s">
        <v>596</v>
      </c>
      <c r="F105" s="34" t="s">
        <v>160</v>
      </c>
      <c r="G105" s="35">
        <v>50</v>
      </c>
      <c r="H105" s="36">
        <v>0</v>
      </c>
      <c r="I105" s="37">
        <f>ROUND(ROUND(H105,1)*ROUND(G105,3),1)</f>
        <v>0</v>
      </c>
      <c r="J105" s="34" t="s">
        <v>55</v>
      </c>
      <c r="O105">
        <f>(I105*21)/100</f>
        <v>0</v>
      </c>
      <c r="P105" t="s">
        <v>28</v>
      </c>
    </row>
    <row r="106" spans="1:16" x14ac:dyDescent="0.2">
      <c r="A106" s="38" t="s">
        <v>56</v>
      </c>
      <c r="E106" s="39" t="s">
        <v>597</v>
      </c>
    </row>
    <row r="107" spans="1:16" x14ac:dyDescent="0.2">
      <c r="A107" s="40" t="s">
        <v>58</v>
      </c>
      <c r="E107" s="41" t="s">
        <v>67</v>
      </c>
    </row>
    <row r="108" spans="1:16" ht="114.75" x14ac:dyDescent="0.2">
      <c r="A108" t="s">
        <v>60</v>
      </c>
      <c r="E108" s="39" t="s">
        <v>598</v>
      </c>
    </row>
    <row r="109" spans="1:16" x14ac:dyDescent="0.2">
      <c r="A109" s="28" t="s">
        <v>51</v>
      </c>
      <c r="B109" s="32" t="s">
        <v>163</v>
      </c>
      <c r="C109" s="32" t="s">
        <v>599</v>
      </c>
      <c r="D109" s="28" t="s">
        <v>67</v>
      </c>
      <c r="E109" s="33" t="s">
        <v>600</v>
      </c>
      <c r="F109" s="34" t="s">
        <v>93</v>
      </c>
      <c r="G109" s="35">
        <v>7</v>
      </c>
      <c r="H109" s="36">
        <v>0</v>
      </c>
      <c r="I109" s="37">
        <f>ROUND(ROUND(H109,1)*ROUND(G109,3),1)</f>
        <v>0</v>
      </c>
      <c r="J109" s="34" t="s">
        <v>55</v>
      </c>
      <c r="O109">
        <f>(I109*21)/100</f>
        <v>0</v>
      </c>
      <c r="P109" t="s">
        <v>28</v>
      </c>
    </row>
    <row r="110" spans="1:16" ht="63.75" x14ac:dyDescent="0.2">
      <c r="A110" s="38" t="s">
        <v>56</v>
      </c>
      <c r="E110" s="39" t="s">
        <v>601</v>
      </c>
    </row>
    <row r="111" spans="1:16" x14ac:dyDescent="0.2">
      <c r="A111" s="40" t="s">
        <v>58</v>
      </c>
      <c r="E111" s="41" t="s">
        <v>602</v>
      </c>
    </row>
    <row r="112" spans="1:16" ht="114.75" x14ac:dyDescent="0.2">
      <c r="A112" t="s">
        <v>60</v>
      </c>
      <c r="E112" s="39" t="s">
        <v>603</v>
      </c>
    </row>
    <row r="113" spans="1:16" ht="25.5" x14ac:dyDescent="0.2">
      <c r="A113" s="28" t="s">
        <v>51</v>
      </c>
      <c r="B113" s="32" t="s">
        <v>170</v>
      </c>
      <c r="C113" s="32" t="s">
        <v>604</v>
      </c>
      <c r="D113" s="28" t="s">
        <v>67</v>
      </c>
      <c r="E113" s="33" t="s">
        <v>605</v>
      </c>
      <c r="F113" s="34" t="s">
        <v>93</v>
      </c>
      <c r="G113" s="35">
        <v>1</v>
      </c>
      <c r="H113" s="36">
        <v>0</v>
      </c>
      <c r="I113" s="37">
        <f>ROUND(ROUND(H113,1)*ROUND(G113,3),1)</f>
        <v>0</v>
      </c>
      <c r="J113" s="34" t="s">
        <v>55</v>
      </c>
      <c r="O113">
        <f>(I113*21)/100</f>
        <v>0</v>
      </c>
      <c r="P113" t="s">
        <v>28</v>
      </c>
    </row>
    <row r="114" spans="1:16" ht="63.75" x14ac:dyDescent="0.2">
      <c r="A114" s="38" t="s">
        <v>56</v>
      </c>
      <c r="E114" s="39" t="s">
        <v>606</v>
      </c>
    </row>
    <row r="115" spans="1:16" x14ac:dyDescent="0.2">
      <c r="A115" s="40" t="s">
        <v>58</v>
      </c>
      <c r="E115" s="41" t="s">
        <v>275</v>
      </c>
    </row>
    <row r="116" spans="1:16" ht="114.75" x14ac:dyDescent="0.2">
      <c r="A116" t="s">
        <v>60</v>
      </c>
      <c r="E116" s="39" t="s">
        <v>603</v>
      </c>
    </row>
    <row r="117" spans="1:16" x14ac:dyDescent="0.2">
      <c r="A117" s="28" t="s">
        <v>51</v>
      </c>
      <c r="B117" s="32" t="s">
        <v>176</v>
      </c>
      <c r="C117" s="32" t="s">
        <v>607</v>
      </c>
      <c r="D117" s="28" t="s">
        <v>27</v>
      </c>
      <c r="E117" s="33" t="s">
        <v>608</v>
      </c>
      <c r="F117" s="34" t="s">
        <v>93</v>
      </c>
      <c r="G117" s="35">
        <v>8</v>
      </c>
      <c r="H117" s="36">
        <v>0</v>
      </c>
      <c r="I117" s="37">
        <f>ROUND(ROUND(H117,1)*ROUND(G117,3),1)</f>
        <v>0</v>
      </c>
      <c r="J117" s="34" t="s">
        <v>55</v>
      </c>
      <c r="O117">
        <f>(I117*21)/100</f>
        <v>0</v>
      </c>
      <c r="P117" t="s">
        <v>28</v>
      </c>
    </row>
    <row r="118" spans="1:16" x14ac:dyDescent="0.2">
      <c r="A118" s="38" t="s">
        <v>56</v>
      </c>
      <c r="E118" s="39" t="s">
        <v>67</v>
      </c>
    </row>
    <row r="119" spans="1:16" ht="25.5" x14ac:dyDescent="0.2">
      <c r="A119" s="40" t="s">
        <v>58</v>
      </c>
      <c r="E119" s="41" t="s">
        <v>609</v>
      </c>
    </row>
    <row r="120" spans="1:16" ht="76.5" x14ac:dyDescent="0.2">
      <c r="A120" t="s">
        <v>60</v>
      </c>
      <c r="E120" s="39" t="s">
        <v>610</v>
      </c>
    </row>
    <row r="121" spans="1:16" ht="25.5" x14ac:dyDescent="0.2">
      <c r="A121" s="28" t="s">
        <v>51</v>
      </c>
      <c r="B121" s="32" t="s">
        <v>183</v>
      </c>
      <c r="C121" s="32" t="s">
        <v>611</v>
      </c>
      <c r="D121" s="28" t="s">
        <v>67</v>
      </c>
      <c r="E121" s="33" t="s">
        <v>612</v>
      </c>
      <c r="F121" s="34" t="s">
        <v>93</v>
      </c>
      <c r="G121" s="35">
        <v>4</v>
      </c>
      <c r="H121" s="36">
        <v>0</v>
      </c>
      <c r="I121" s="37">
        <f>ROUND(ROUND(H121,1)*ROUND(G121,3),1)</f>
        <v>0</v>
      </c>
      <c r="J121" s="34" t="s">
        <v>55</v>
      </c>
      <c r="O121">
        <f>(I121*21)/100</f>
        <v>0</v>
      </c>
      <c r="P121" t="s">
        <v>28</v>
      </c>
    </row>
    <row r="122" spans="1:16" x14ac:dyDescent="0.2">
      <c r="A122" s="38" t="s">
        <v>56</v>
      </c>
      <c r="E122" s="39" t="s">
        <v>67</v>
      </c>
    </row>
    <row r="123" spans="1:16" x14ac:dyDescent="0.2">
      <c r="A123" s="40" t="s">
        <v>58</v>
      </c>
      <c r="E123" s="41" t="s">
        <v>613</v>
      </c>
    </row>
    <row r="124" spans="1:16" ht="89.25" x14ac:dyDescent="0.2">
      <c r="A124" t="s">
        <v>60</v>
      </c>
      <c r="E124" s="39" t="s">
        <v>614</v>
      </c>
    </row>
    <row r="125" spans="1:16" x14ac:dyDescent="0.2">
      <c r="A125" s="28" t="s">
        <v>51</v>
      </c>
      <c r="B125" s="32" t="s">
        <v>189</v>
      </c>
      <c r="C125" s="32" t="s">
        <v>615</v>
      </c>
      <c r="D125" s="28" t="s">
        <v>67</v>
      </c>
      <c r="E125" s="33" t="s">
        <v>616</v>
      </c>
      <c r="F125" s="34" t="s">
        <v>93</v>
      </c>
      <c r="G125" s="35">
        <v>8</v>
      </c>
      <c r="H125" s="36">
        <v>0</v>
      </c>
      <c r="I125" s="37">
        <f>ROUND(ROUND(H125,1)*ROUND(G125,3),1)</f>
        <v>0</v>
      </c>
      <c r="J125" s="34" t="s">
        <v>55</v>
      </c>
      <c r="O125">
        <f>(I125*21)/100</f>
        <v>0</v>
      </c>
      <c r="P125" t="s">
        <v>28</v>
      </c>
    </row>
    <row r="126" spans="1:16" ht="25.5" x14ac:dyDescent="0.2">
      <c r="A126" s="38" t="s">
        <v>56</v>
      </c>
      <c r="E126" s="39" t="s">
        <v>617</v>
      </c>
    </row>
    <row r="127" spans="1:16" x14ac:dyDescent="0.2">
      <c r="A127" s="40" t="s">
        <v>58</v>
      </c>
      <c r="E127" s="41" t="s">
        <v>618</v>
      </c>
    </row>
    <row r="128" spans="1:16" ht="89.25" x14ac:dyDescent="0.2">
      <c r="A128" t="s">
        <v>60</v>
      </c>
      <c r="E128" s="39" t="s">
        <v>619</v>
      </c>
    </row>
    <row r="129" spans="1:16" x14ac:dyDescent="0.2">
      <c r="A129" s="28" t="s">
        <v>51</v>
      </c>
      <c r="B129" s="32" t="s">
        <v>193</v>
      </c>
      <c r="C129" s="32" t="s">
        <v>620</v>
      </c>
      <c r="D129" s="28" t="s">
        <v>67</v>
      </c>
      <c r="E129" s="33" t="s">
        <v>621</v>
      </c>
      <c r="F129" s="34" t="s">
        <v>93</v>
      </c>
      <c r="G129" s="35">
        <v>8</v>
      </c>
      <c r="H129" s="36">
        <v>0</v>
      </c>
      <c r="I129" s="37">
        <f>ROUND(ROUND(H129,1)*ROUND(G129,3),1)</f>
        <v>0</v>
      </c>
      <c r="J129" s="34" t="s">
        <v>55</v>
      </c>
      <c r="O129">
        <f>(I129*21)/100</f>
        <v>0</v>
      </c>
      <c r="P129" t="s">
        <v>28</v>
      </c>
    </row>
    <row r="130" spans="1:16" x14ac:dyDescent="0.2">
      <c r="A130" s="38" t="s">
        <v>56</v>
      </c>
      <c r="E130" s="39" t="s">
        <v>67</v>
      </c>
    </row>
    <row r="131" spans="1:16" ht="25.5" x14ac:dyDescent="0.2">
      <c r="A131" s="40" t="s">
        <v>58</v>
      </c>
      <c r="E131" s="41" t="s">
        <v>622</v>
      </c>
    </row>
    <row r="132" spans="1:16" ht="102" x14ac:dyDescent="0.2">
      <c r="A132" t="s">
        <v>60</v>
      </c>
      <c r="E132" s="39" t="s">
        <v>623</v>
      </c>
    </row>
    <row r="133" spans="1:16" x14ac:dyDescent="0.2">
      <c r="A133" s="28" t="s">
        <v>51</v>
      </c>
      <c r="B133" s="32" t="s">
        <v>199</v>
      </c>
      <c r="C133" s="32" t="s">
        <v>624</v>
      </c>
      <c r="D133" s="28" t="s">
        <v>67</v>
      </c>
      <c r="E133" s="33" t="s">
        <v>625</v>
      </c>
      <c r="F133" s="34" t="s">
        <v>93</v>
      </c>
      <c r="G133" s="35">
        <v>8</v>
      </c>
      <c r="H133" s="36">
        <v>0</v>
      </c>
      <c r="I133" s="37">
        <f>ROUND(ROUND(H133,1)*ROUND(G133,3),1)</f>
        <v>0</v>
      </c>
      <c r="J133" s="34" t="s">
        <v>55</v>
      </c>
      <c r="O133">
        <f>(I133*21)/100</f>
        <v>0</v>
      </c>
      <c r="P133" t="s">
        <v>28</v>
      </c>
    </row>
    <row r="134" spans="1:16" x14ac:dyDescent="0.2">
      <c r="A134" s="38" t="s">
        <v>56</v>
      </c>
      <c r="E134" s="39" t="s">
        <v>626</v>
      </c>
    </row>
    <row r="135" spans="1:16" ht="25.5" x14ac:dyDescent="0.2">
      <c r="A135" s="40" t="s">
        <v>58</v>
      </c>
      <c r="E135" s="41" t="s">
        <v>622</v>
      </c>
    </row>
    <row r="136" spans="1:16" ht="89.25" x14ac:dyDescent="0.2">
      <c r="A136" t="s">
        <v>60</v>
      </c>
      <c r="E136" s="39" t="s">
        <v>627</v>
      </c>
    </row>
    <row r="137" spans="1:16" ht="25.5" x14ac:dyDescent="0.2">
      <c r="A137" s="28" t="s">
        <v>51</v>
      </c>
      <c r="B137" s="32" t="s">
        <v>204</v>
      </c>
      <c r="C137" s="32" t="s">
        <v>628</v>
      </c>
      <c r="D137" s="28" t="s">
        <v>67</v>
      </c>
      <c r="E137" s="33" t="s">
        <v>629</v>
      </c>
      <c r="F137" s="34" t="s">
        <v>93</v>
      </c>
      <c r="G137" s="35">
        <v>1</v>
      </c>
      <c r="H137" s="36">
        <v>0</v>
      </c>
      <c r="I137" s="37">
        <f>ROUND(ROUND(H137,1)*ROUND(G137,3),1)</f>
        <v>0</v>
      </c>
      <c r="J137" s="34" t="s">
        <v>55</v>
      </c>
      <c r="O137">
        <f>(I137*21)/100</f>
        <v>0</v>
      </c>
      <c r="P137" t="s">
        <v>28</v>
      </c>
    </row>
    <row r="138" spans="1:16" ht="25.5" x14ac:dyDescent="0.2">
      <c r="A138" s="38" t="s">
        <v>56</v>
      </c>
      <c r="E138" s="39" t="s">
        <v>630</v>
      </c>
    </row>
    <row r="139" spans="1:16" ht="25.5" x14ac:dyDescent="0.2">
      <c r="A139" s="40" t="s">
        <v>58</v>
      </c>
      <c r="E139" s="41" t="s">
        <v>631</v>
      </c>
    </row>
    <row r="140" spans="1:16" ht="114.75" x14ac:dyDescent="0.2">
      <c r="A140" t="s">
        <v>60</v>
      </c>
      <c r="E140" s="39" t="s">
        <v>632</v>
      </c>
    </row>
    <row r="141" spans="1:16" ht="25.5" x14ac:dyDescent="0.2">
      <c r="A141" s="28" t="s">
        <v>51</v>
      </c>
      <c r="B141" s="32" t="s">
        <v>210</v>
      </c>
      <c r="C141" s="32" t="s">
        <v>633</v>
      </c>
      <c r="D141" s="28" t="s">
        <v>67</v>
      </c>
      <c r="E141" s="33" t="s">
        <v>634</v>
      </c>
      <c r="F141" s="34" t="s">
        <v>93</v>
      </c>
      <c r="G141" s="35">
        <v>1</v>
      </c>
      <c r="H141" s="36">
        <v>0</v>
      </c>
      <c r="I141" s="37">
        <f>ROUND(ROUND(H141,1)*ROUND(G141,3),1)</f>
        <v>0</v>
      </c>
      <c r="J141" s="34" t="s">
        <v>55</v>
      </c>
      <c r="O141">
        <f>(I141*21)/100</f>
        <v>0</v>
      </c>
      <c r="P141" t="s">
        <v>28</v>
      </c>
    </row>
    <row r="142" spans="1:16" x14ac:dyDescent="0.2">
      <c r="A142" s="38" t="s">
        <v>56</v>
      </c>
      <c r="E142" s="39" t="s">
        <v>635</v>
      </c>
    </row>
    <row r="143" spans="1:16" ht="25.5" x14ac:dyDescent="0.2">
      <c r="A143" s="40" t="s">
        <v>58</v>
      </c>
      <c r="E143" s="41" t="s">
        <v>631</v>
      </c>
    </row>
    <row r="144" spans="1:16" ht="76.5" x14ac:dyDescent="0.2">
      <c r="A144" t="s">
        <v>60</v>
      </c>
      <c r="E144" s="39" t="s">
        <v>636</v>
      </c>
    </row>
    <row r="145" spans="1:18" ht="25.5" x14ac:dyDescent="0.2">
      <c r="A145" s="28" t="s">
        <v>51</v>
      </c>
      <c r="B145" s="32" t="s">
        <v>216</v>
      </c>
      <c r="C145" s="32" t="s">
        <v>637</v>
      </c>
      <c r="D145" s="28" t="s">
        <v>67</v>
      </c>
      <c r="E145" s="33" t="s">
        <v>638</v>
      </c>
      <c r="F145" s="34" t="s">
        <v>93</v>
      </c>
      <c r="G145" s="35">
        <v>1</v>
      </c>
      <c r="H145" s="36">
        <v>0</v>
      </c>
      <c r="I145" s="37">
        <f>ROUND(ROUND(H145,1)*ROUND(G145,3),1)</f>
        <v>0</v>
      </c>
      <c r="J145" s="34" t="s">
        <v>55</v>
      </c>
      <c r="O145">
        <f>(I145*21)/100</f>
        <v>0</v>
      </c>
      <c r="P145" t="s">
        <v>28</v>
      </c>
    </row>
    <row r="146" spans="1:18" x14ac:dyDescent="0.2">
      <c r="A146" s="38" t="s">
        <v>56</v>
      </c>
      <c r="E146" s="39" t="s">
        <v>639</v>
      </c>
    </row>
    <row r="147" spans="1:18" ht="25.5" x14ac:dyDescent="0.2">
      <c r="A147" s="40" t="s">
        <v>58</v>
      </c>
      <c r="E147" s="41" t="s">
        <v>640</v>
      </c>
    </row>
    <row r="148" spans="1:18" ht="76.5" x14ac:dyDescent="0.2">
      <c r="A148" t="s">
        <v>60</v>
      </c>
      <c r="E148" s="39" t="s">
        <v>641</v>
      </c>
    </row>
    <row r="149" spans="1:18" ht="12.75" customHeight="1" x14ac:dyDescent="0.2">
      <c r="A149" s="16" t="s">
        <v>49</v>
      </c>
      <c r="B149" s="16"/>
      <c r="C149" s="42" t="s">
        <v>84</v>
      </c>
      <c r="D149" s="16"/>
      <c r="E149" s="30" t="s">
        <v>510</v>
      </c>
      <c r="F149" s="16"/>
      <c r="G149" s="16"/>
      <c r="H149" s="16"/>
      <c r="I149" s="43">
        <f>0+Q149</f>
        <v>0</v>
      </c>
      <c r="J149" s="16"/>
      <c r="O149">
        <f>0+R149</f>
        <v>0</v>
      </c>
      <c r="Q149">
        <f>0+I150+I154+I158</f>
        <v>0</v>
      </c>
      <c r="R149">
        <f>0+O150+O154+O158</f>
        <v>0</v>
      </c>
    </row>
    <row r="150" spans="1:18" x14ac:dyDescent="0.2">
      <c r="A150" s="28" t="s">
        <v>51</v>
      </c>
      <c r="B150" s="32" t="s">
        <v>221</v>
      </c>
      <c r="C150" s="32" t="s">
        <v>642</v>
      </c>
      <c r="D150" s="28" t="s">
        <v>67</v>
      </c>
      <c r="E150" s="33" t="s">
        <v>643</v>
      </c>
      <c r="F150" s="34" t="s">
        <v>160</v>
      </c>
      <c r="G150" s="35">
        <v>328.86</v>
      </c>
      <c r="H150" s="36">
        <v>0</v>
      </c>
      <c r="I150" s="37">
        <f>ROUND(ROUND(H150,1)*ROUND(G150,3),1)</f>
        <v>0</v>
      </c>
      <c r="J150" s="34" t="s">
        <v>55</v>
      </c>
      <c r="O150">
        <f>(I150*21)/100</f>
        <v>0</v>
      </c>
      <c r="P150" t="s">
        <v>28</v>
      </c>
    </row>
    <row r="151" spans="1:18" ht="38.25" x14ac:dyDescent="0.2">
      <c r="A151" s="38" t="s">
        <v>56</v>
      </c>
      <c r="E151" s="39" t="s">
        <v>644</v>
      </c>
    </row>
    <row r="152" spans="1:18" ht="25.5" x14ac:dyDescent="0.2">
      <c r="A152" s="40" t="s">
        <v>58</v>
      </c>
      <c r="E152" s="41" t="s">
        <v>645</v>
      </c>
    </row>
    <row r="153" spans="1:18" ht="242.25" x14ac:dyDescent="0.2">
      <c r="A153" t="s">
        <v>60</v>
      </c>
      <c r="E153" s="39" t="s">
        <v>646</v>
      </c>
    </row>
    <row r="154" spans="1:18" x14ac:dyDescent="0.2">
      <c r="A154" s="28" t="s">
        <v>51</v>
      </c>
      <c r="B154" s="32" t="s">
        <v>227</v>
      </c>
      <c r="C154" s="32" t="s">
        <v>647</v>
      </c>
      <c r="D154" s="28" t="s">
        <v>67</v>
      </c>
      <c r="E154" s="33" t="s">
        <v>648</v>
      </c>
      <c r="F154" s="34" t="s">
        <v>160</v>
      </c>
      <c r="G154" s="35">
        <v>17.5</v>
      </c>
      <c r="H154" s="36">
        <v>0</v>
      </c>
      <c r="I154" s="37">
        <f>ROUND(ROUND(H154,1)*ROUND(G154,3),1)</f>
        <v>0</v>
      </c>
      <c r="J154" s="34" t="s">
        <v>55</v>
      </c>
      <c r="O154">
        <f>(I154*21)/100</f>
        <v>0</v>
      </c>
      <c r="P154" t="s">
        <v>28</v>
      </c>
    </row>
    <row r="155" spans="1:18" x14ac:dyDescent="0.2">
      <c r="A155" s="38" t="s">
        <v>56</v>
      </c>
      <c r="E155" s="39" t="s">
        <v>649</v>
      </c>
    </row>
    <row r="156" spans="1:18" x14ac:dyDescent="0.2">
      <c r="A156" s="40" t="s">
        <v>58</v>
      </c>
      <c r="E156" s="41" t="s">
        <v>650</v>
      </c>
    </row>
    <row r="157" spans="1:18" ht="242.25" x14ac:dyDescent="0.2">
      <c r="A157" t="s">
        <v>60</v>
      </c>
      <c r="E157" s="39" t="s">
        <v>646</v>
      </c>
    </row>
    <row r="158" spans="1:18" x14ac:dyDescent="0.2">
      <c r="A158" s="28" t="s">
        <v>51</v>
      </c>
      <c r="B158" s="32" t="s">
        <v>231</v>
      </c>
      <c r="C158" s="32" t="s">
        <v>651</v>
      </c>
      <c r="D158" s="28" t="s">
        <v>67</v>
      </c>
      <c r="E158" s="33" t="s">
        <v>652</v>
      </c>
      <c r="F158" s="34" t="s">
        <v>179</v>
      </c>
      <c r="G158" s="35">
        <v>1.75</v>
      </c>
      <c r="H158" s="36">
        <v>0</v>
      </c>
      <c r="I158" s="37">
        <f>ROUND(ROUND(H158,1)*ROUND(G158,3),1)</f>
        <v>0</v>
      </c>
      <c r="J158" s="34" t="s">
        <v>55</v>
      </c>
      <c r="O158">
        <f>(I158*21)/100</f>
        <v>0</v>
      </c>
      <c r="P158" t="s">
        <v>28</v>
      </c>
    </row>
    <row r="159" spans="1:18" x14ac:dyDescent="0.2">
      <c r="A159" s="38" t="s">
        <v>56</v>
      </c>
      <c r="E159" s="39" t="s">
        <v>649</v>
      </c>
    </row>
    <row r="160" spans="1:18" x14ac:dyDescent="0.2">
      <c r="A160" s="40" t="s">
        <v>58</v>
      </c>
      <c r="E160" s="41" t="s">
        <v>653</v>
      </c>
    </row>
    <row r="161" spans="1:5" ht="369.75" x14ac:dyDescent="0.2">
      <c r="A161" t="s">
        <v>60</v>
      </c>
      <c r="E161" s="39" t="s">
        <v>430</v>
      </c>
    </row>
  </sheetData>
  <sheetProtection sheet="1" objects="1" scenarios="1"/>
  <mergeCells count="13">
    <mergeCell ref="J5:J6"/>
    <mergeCell ref="C3:D3"/>
    <mergeCell ref="F3:G3"/>
    <mergeCell ref="G4:I4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workbookViewId="0">
      <pane ySplit="7" topLeftCell="A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0" max="10" width="20.7109375" customWidth="1"/>
    <col min="15" max="18" width="9.140625" hidden="1" customWidth="1"/>
  </cols>
  <sheetData>
    <row r="1" spans="1:18" ht="12.75" customHeight="1" x14ac:dyDescent="0.2">
      <c r="A1" t="s">
        <v>11</v>
      </c>
      <c r="B1" s="12"/>
      <c r="C1" s="12"/>
      <c r="D1" s="12"/>
      <c r="E1" s="12" t="s">
        <v>0</v>
      </c>
      <c r="F1" s="12"/>
      <c r="G1" s="12"/>
      <c r="H1" s="12"/>
      <c r="I1" s="12"/>
      <c r="J1" s="12"/>
      <c r="O1" t="s">
        <v>22</v>
      </c>
      <c r="P1" t="s">
        <v>26</v>
      </c>
    </row>
    <row r="2" spans="1:18" ht="24.95" customHeight="1" x14ac:dyDescent="0.2">
      <c r="B2" s="12"/>
      <c r="C2" s="12"/>
      <c r="D2" s="12"/>
      <c r="E2" s="13" t="s">
        <v>13</v>
      </c>
      <c r="F2" s="12"/>
      <c r="G2" s="12"/>
      <c r="H2" s="16"/>
      <c r="I2" s="16"/>
      <c r="J2" s="12"/>
      <c r="O2">
        <f>0+O8+O17+O22+O39+O48</f>
        <v>0</v>
      </c>
      <c r="P2" t="s">
        <v>26</v>
      </c>
    </row>
    <row r="3" spans="1:18" ht="15" customHeight="1" x14ac:dyDescent="0.25">
      <c r="A3" t="s">
        <v>12</v>
      </c>
      <c r="B3" s="20" t="s">
        <v>14</v>
      </c>
      <c r="C3" s="8" t="s">
        <v>15</v>
      </c>
      <c r="D3" s="11"/>
      <c r="E3" s="21" t="s">
        <v>16</v>
      </c>
      <c r="F3" s="7" t="s">
        <v>19</v>
      </c>
      <c r="G3" s="6"/>
      <c r="H3" s="18" t="s">
        <v>655</v>
      </c>
      <c r="I3" s="44">
        <f>0+I8+I17+I22+I39+I48</f>
        <v>0</v>
      </c>
      <c r="J3" s="19"/>
      <c r="O3" t="s">
        <v>23</v>
      </c>
      <c r="P3" t="s">
        <v>27</v>
      </c>
    </row>
    <row r="4" spans="1:18" ht="15" customHeight="1" x14ac:dyDescent="0.25">
      <c r="A4" t="s">
        <v>17</v>
      </c>
      <c r="B4" s="23" t="s">
        <v>18</v>
      </c>
      <c r="C4" s="3" t="s">
        <v>655</v>
      </c>
      <c r="D4" s="2"/>
      <c r="E4" s="24" t="s">
        <v>656</v>
      </c>
      <c r="F4" s="23" t="s">
        <v>654</v>
      </c>
      <c r="G4" s="5" t="s">
        <v>21</v>
      </c>
      <c r="H4" s="4"/>
      <c r="I4" s="4"/>
      <c r="J4" s="16"/>
      <c r="O4" t="s">
        <v>24</v>
      </c>
      <c r="P4" t="s">
        <v>27</v>
      </c>
    </row>
    <row r="5" spans="1:18" ht="12.75" customHeight="1" x14ac:dyDescent="0.2">
      <c r="A5" s="1" t="s">
        <v>31</v>
      </c>
      <c r="B5" s="1" t="s">
        <v>33</v>
      </c>
      <c r="C5" s="1" t="s">
        <v>34</v>
      </c>
      <c r="D5" s="1" t="s">
        <v>35</v>
      </c>
      <c r="E5" s="1" t="s">
        <v>36</v>
      </c>
      <c r="F5" s="1" t="s">
        <v>38</v>
      </c>
      <c r="G5" s="1" t="s">
        <v>40</v>
      </c>
      <c r="H5" s="1" t="s">
        <v>42</v>
      </c>
      <c r="I5" s="1"/>
      <c r="J5" s="1" t="s">
        <v>47</v>
      </c>
      <c r="O5" t="s">
        <v>25</v>
      </c>
      <c r="P5" t="s">
        <v>28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22" t="s">
        <v>43</v>
      </c>
      <c r="I6" s="22" t="s">
        <v>45</v>
      </c>
      <c r="J6" s="1"/>
    </row>
    <row r="7" spans="1:18" ht="12.75" customHeight="1" x14ac:dyDescent="0.2">
      <c r="A7" s="22" t="s">
        <v>32</v>
      </c>
      <c r="B7" s="22" t="s">
        <v>27</v>
      </c>
      <c r="C7" s="22" t="s">
        <v>28</v>
      </c>
      <c r="D7" s="22" t="s">
        <v>26</v>
      </c>
      <c r="E7" s="22" t="s">
        <v>37</v>
      </c>
      <c r="F7" s="22" t="s">
        <v>39</v>
      </c>
      <c r="G7" s="22" t="s">
        <v>41</v>
      </c>
      <c r="H7" s="22" t="s">
        <v>44</v>
      </c>
      <c r="I7" s="22" t="s">
        <v>46</v>
      </c>
      <c r="J7" s="22" t="s">
        <v>48</v>
      </c>
    </row>
    <row r="8" spans="1:18" ht="12.75" customHeight="1" x14ac:dyDescent="0.2">
      <c r="A8" s="25" t="s">
        <v>49</v>
      </c>
      <c r="B8" s="25"/>
      <c r="C8" s="29" t="s">
        <v>657</v>
      </c>
      <c r="D8" s="25"/>
      <c r="E8" s="30" t="s">
        <v>658</v>
      </c>
      <c r="F8" s="25"/>
      <c r="G8" s="25"/>
      <c r="H8" s="25"/>
      <c r="I8" s="31">
        <f>0+Q8</f>
        <v>0</v>
      </c>
      <c r="J8" s="25"/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28" t="s">
        <v>51</v>
      </c>
      <c r="B9" s="32" t="s">
        <v>41</v>
      </c>
      <c r="C9" s="32" t="s">
        <v>659</v>
      </c>
      <c r="D9" s="28" t="s">
        <v>67</v>
      </c>
      <c r="E9" s="33" t="s">
        <v>660</v>
      </c>
      <c r="F9" s="34" t="s">
        <v>73</v>
      </c>
      <c r="G9" s="35">
        <v>1</v>
      </c>
      <c r="H9" s="36">
        <v>0</v>
      </c>
      <c r="I9" s="37">
        <f>ROUND(ROUND(H9,1)*ROUND(G9,3),1)</f>
        <v>0</v>
      </c>
      <c r="J9" s="34" t="s">
        <v>55</v>
      </c>
      <c r="O9">
        <f>(I9*21)/100</f>
        <v>0</v>
      </c>
      <c r="P9" t="s">
        <v>28</v>
      </c>
    </row>
    <row r="10" spans="1:18" ht="25.5" x14ac:dyDescent="0.2">
      <c r="A10" s="38" t="s">
        <v>56</v>
      </c>
      <c r="E10" s="39" t="s">
        <v>661</v>
      </c>
    </row>
    <row r="11" spans="1:18" x14ac:dyDescent="0.2">
      <c r="A11" s="40" t="s">
        <v>58</v>
      </c>
      <c r="E11" s="41" t="s">
        <v>67</v>
      </c>
    </row>
    <row r="12" spans="1:18" ht="25.5" x14ac:dyDescent="0.2">
      <c r="A12" t="s">
        <v>60</v>
      </c>
      <c r="E12" s="39" t="s">
        <v>662</v>
      </c>
    </row>
    <row r="13" spans="1:18" x14ac:dyDescent="0.2">
      <c r="A13" s="28" t="s">
        <v>51</v>
      </c>
      <c r="B13" s="32" t="s">
        <v>46</v>
      </c>
      <c r="C13" s="32" t="s">
        <v>663</v>
      </c>
      <c r="D13" s="28" t="s">
        <v>67</v>
      </c>
      <c r="E13" s="33" t="s">
        <v>664</v>
      </c>
      <c r="F13" s="34" t="s">
        <v>73</v>
      </c>
      <c r="G13" s="35">
        <v>1</v>
      </c>
      <c r="H13" s="36">
        <v>0</v>
      </c>
      <c r="I13" s="37">
        <f>ROUND(ROUND(H13,1)*ROUND(G13,3),1)</f>
        <v>0</v>
      </c>
      <c r="J13" s="34" t="s">
        <v>55</v>
      </c>
      <c r="O13">
        <f>(I13*21)/100</f>
        <v>0</v>
      </c>
      <c r="P13" t="s">
        <v>28</v>
      </c>
    </row>
    <row r="14" spans="1:18" ht="255" x14ac:dyDescent="0.2">
      <c r="A14" s="38" t="s">
        <v>56</v>
      </c>
      <c r="E14" s="39" t="s">
        <v>665</v>
      </c>
    </row>
    <row r="15" spans="1:18" x14ac:dyDescent="0.2">
      <c r="A15" s="40" t="s">
        <v>58</v>
      </c>
      <c r="E15" s="41" t="s">
        <v>67</v>
      </c>
    </row>
    <row r="16" spans="1:18" ht="25.5" x14ac:dyDescent="0.2">
      <c r="A16" t="s">
        <v>60</v>
      </c>
      <c r="E16" s="39" t="s">
        <v>666</v>
      </c>
    </row>
    <row r="17" spans="1:18" ht="12.75" customHeight="1" x14ac:dyDescent="0.2">
      <c r="A17" s="16" t="s">
        <v>49</v>
      </c>
      <c r="B17" s="16"/>
      <c r="C17" s="42" t="s">
        <v>667</v>
      </c>
      <c r="D17" s="16"/>
      <c r="E17" s="30" t="s">
        <v>668</v>
      </c>
      <c r="F17" s="16"/>
      <c r="G17" s="16"/>
      <c r="H17" s="16"/>
      <c r="I17" s="43">
        <f>0+Q17</f>
        <v>0</v>
      </c>
      <c r="J17" s="16"/>
      <c r="O17">
        <f>0+R17</f>
        <v>0</v>
      </c>
      <c r="Q17">
        <f>0+I18</f>
        <v>0</v>
      </c>
      <c r="R17">
        <f>0+O18</f>
        <v>0</v>
      </c>
    </row>
    <row r="18" spans="1:18" x14ac:dyDescent="0.2">
      <c r="A18" s="28" t="s">
        <v>51</v>
      </c>
      <c r="B18" s="32" t="s">
        <v>28</v>
      </c>
      <c r="C18" s="32" t="s">
        <v>669</v>
      </c>
      <c r="D18" s="28" t="s">
        <v>27</v>
      </c>
      <c r="E18" s="33" t="s">
        <v>670</v>
      </c>
      <c r="F18" s="34" t="s">
        <v>73</v>
      </c>
      <c r="G18" s="35">
        <v>1</v>
      </c>
      <c r="H18" s="36">
        <v>0</v>
      </c>
      <c r="I18" s="37">
        <f>ROUND(ROUND(H18,1)*ROUND(G18,3),1)</f>
        <v>0</v>
      </c>
      <c r="J18" s="34" t="s">
        <v>55</v>
      </c>
      <c r="O18">
        <f>(I18*21)/100</f>
        <v>0</v>
      </c>
      <c r="P18" t="s">
        <v>28</v>
      </c>
    </row>
    <row r="19" spans="1:18" ht="76.5" x14ac:dyDescent="0.2">
      <c r="A19" s="38" t="s">
        <v>56</v>
      </c>
      <c r="E19" s="39" t="s">
        <v>671</v>
      </c>
    </row>
    <row r="20" spans="1:18" x14ac:dyDescent="0.2">
      <c r="A20" s="40" t="s">
        <v>58</v>
      </c>
      <c r="E20" s="41" t="s">
        <v>67</v>
      </c>
    </row>
    <row r="21" spans="1:18" ht="25.5" x14ac:dyDescent="0.2">
      <c r="A21" t="s">
        <v>60</v>
      </c>
      <c r="E21" s="39" t="s">
        <v>672</v>
      </c>
    </row>
    <row r="22" spans="1:18" ht="12.75" customHeight="1" x14ac:dyDescent="0.2">
      <c r="A22" s="16" t="s">
        <v>49</v>
      </c>
      <c r="B22" s="16"/>
      <c r="C22" s="42" t="s">
        <v>673</v>
      </c>
      <c r="D22" s="16"/>
      <c r="E22" s="30" t="s">
        <v>674</v>
      </c>
      <c r="F22" s="16"/>
      <c r="G22" s="16"/>
      <c r="H22" s="16"/>
      <c r="I22" s="43">
        <f>0+Q22</f>
        <v>0</v>
      </c>
      <c r="J22" s="16"/>
      <c r="O22">
        <f>0+R22</f>
        <v>0</v>
      </c>
      <c r="Q22">
        <f>0+I23+I27+I31+I35</f>
        <v>0</v>
      </c>
      <c r="R22">
        <f>0+O23+O27+O31+O35</f>
        <v>0</v>
      </c>
    </row>
    <row r="23" spans="1:18" x14ac:dyDescent="0.2">
      <c r="A23" s="28" t="s">
        <v>51</v>
      </c>
      <c r="B23" s="32" t="s">
        <v>27</v>
      </c>
      <c r="C23" s="32" t="s">
        <v>675</v>
      </c>
      <c r="D23" s="28" t="s">
        <v>67</v>
      </c>
      <c r="E23" s="33" t="s">
        <v>676</v>
      </c>
      <c r="F23" s="34" t="s">
        <v>73</v>
      </c>
      <c r="G23" s="35">
        <v>1</v>
      </c>
      <c r="H23" s="36">
        <v>0</v>
      </c>
      <c r="I23" s="37">
        <f>ROUND(ROUND(H23,1)*ROUND(G23,3),1)</f>
        <v>0</v>
      </c>
      <c r="J23" s="34" t="s">
        <v>55</v>
      </c>
      <c r="O23">
        <f>(I23*21)/100</f>
        <v>0</v>
      </c>
      <c r="P23" t="s">
        <v>28</v>
      </c>
    </row>
    <row r="24" spans="1:18" ht="25.5" x14ac:dyDescent="0.2">
      <c r="A24" s="38" t="s">
        <v>56</v>
      </c>
      <c r="E24" s="39" t="s">
        <v>677</v>
      </c>
    </row>
    <row r="25" spans="1:18" x14ac:dyDescent="0.2">
      <c r="A25" s="40" t="s">
        <v>58</v>
      </c>
      <c r="E25" s="41" t="s">
        <v>67</v>
      </c>
    </row>
    <row r="26" spans="1:18" x14ac:dyDescent="0.2">
      <c r="A26" t="s">
        <v>60</v>
      </c>
      <c r="E26" s="39" t="s">
        <v>678</v>
      </c>
    </row>
    <row r="27" spans="1:18" x14ac:dyDescent="0.2">
      <c r="A27" s="28" t="s">
        <v>51</v>
      </c>
      <c r="B27" s="32" t="s">
        <v>26</v>
      </c>
      <c r="C27" s="32" t="s">
        <v>669</v>
      </c>
      <c r="D27" s="28" t="s">
        <v>28</v>
      </c>
      <c r="E27" s="33" t="s">
        <v>679</v>
      </c>
      <c r="F27" s="34" t="s">
        <v>73</v>
      </c>
      <c r="G27" s="35">
        <v>1</v>
      </c>
      <c r="H27" s="36">
        <v>0</v>
      </c>
      <c r="I27" s="37">
        <f>ROUND(ROUND(H27,1)*ROUND(G27,3),1)</f>
        <v>0</v>
      </c>
      <c r="J27" s="34" t="s">
        <v>55</v>
      </c>
      <c r="O27">
        <f>(I27*21)/100</f>
        <v>0</v>
      </c>
      <c r="P27" t="s">
        <v>28</v>
      </c>
    </row>
    <row r="28" spans="1:18" ht="51" x14ac:dyDescent="0.2">
      <c r="A28" s="38" t="s">
        <v>56</v>
      </c>
      <c r="E28" s="39" t="s">
        <v>680</v>
      </c>
    </row>
    <row r="29" spans="1:18" x14ac:dyDescent="0.2">
      <c r="A29" s="40" t="s">
        <v>58</v>
      </c>
      <c r="E29" s="41" t="s">
        <v>67</v>
      </c>
    </row>
    <row r="30" spans="1:18" x14ac:dyDescent="0.2">
      <c r="A30" t="s">
        <v>60</v>
      </c>
      <c r="E30" s="39" t="s">
        <v>681</v>
      </c>
    </row>
    <row r="31" spans="1:18" x14ac:dyDescent="0.2">
      <c r="A31" s="28" t="s">
        <v>51</v>
      </c>
      <c r="B31" s="32" t="s">
        <v>37</v>
      </c>
      <c r="C31" s="32" t="s">
        <v>669</v>
      </c>
      <c r="D31" s="28" t="s">
        <v>26</v>
      </c>
      <c r="E31" s="33" t="s">
        <v>682</v>
      </c>
      <c r="F31" s="34" t="s">
        <v>73</v>
      </c>
      <c r="G31" s="35">
        <v>1</v>
      </c>
      <c r="H31" s="36">
        <v>0</v>
      </c>
      <c r="I31" s="37">
        <f>ROUND(ROUND(H31,1)*ROUND(G31,3),1)</f>
        <v>0</v>
      </c>
      <c r="J31" s="34" t="s">
        <v>55</v>
      </c>
      <c r="O31">
        <f>(I31*21)/100</f>
        <v>0</v>
      </c>
      <c r="P31" t="s">
        <v>28</v>
      </c>
    </row>
    <row r="32" spans="1:18" x14ac:dyDescent="0.2">
      <c r="A32" s="38" t="s">
        <v>56</v>
      </c>
      <c r="E32" s="39" t="s">
        <v>683</v>
      </c>
    </row>
    <row r="33" spans="1:18" x14ac:dyDescent="0.2">
      <c r="A33" s="40" t="s">
        <v>58</v>
      </c>
      <c r="E33" s="41" t="s">
        <v>67</v>
      </c>
    </row>
    <row r="34" spans="1:18" x14ac:dyDescent="0.2">
      <c r="A34" t="s">
        <v>60</v>
      </c>
      <c r="E34" s="39" t="s">
        <v>681</v>
      </c>
    </row>
    <row r="35" spans="1:18" x14ac:dyDescent="0.2">
      <c r="A35" s="28" t="s">
        <v>51</v>
      </c>
      <c r="B35" s="32" t="s">
        <v>39</v>
      </c>
      <c r="C35" s="32" t="s">
        <v>669</v>
      </c>
      <c r="D35" s="28" t="s">
        <v>37</v>
      </c>
      <c r="E35" s="33" t="s">
        <v>684</v>
      </c>
      <c r="F35" s="34" t="s">
        <v>73</v>
      </c>
      <c r="G35" s="35">
        <v>1</v>
      </c>
      <c r="H35" s="36">
        <v>0</v>
      </c>
      <c r="I35" s="37">
        <f>ROUND(ROUND(H35,1)*ROUND(G35,3),1)</f>
        <v>0</v>
      </c>
      <c r="J35" s="34" t="s">
        <v>55</v>
      </c>
      <c r="O35">
        <f>(I35*21)/100</f>
        <v>0</v>
      </c>
      <c r="P35" t="s">
        <v>28</v>
      </c>
    </row>
    <row r="36" spans="1:18" x14ac:dyDescent="0.2">
      <c r="A36" s="38" t="s">
        <v>56</v>
      </c>
      <c r="E36" s="39" t="s">
        <v>685</v>
      </c>
    </row>
    <row r="37" spans="1:18" x14ac:dyDescent="0.2">
      <c r="A37" s="40" t="s">
        <v>58</v>
      </c>
      <c r="E37" s="41" t="s">
        <v>67</v>
      </c>
    </row>
    <row r="38" spans="1:18" x14ac:dyDescent="0.2">
      <c r="A38" t="s">
        <v>60</v>
      </c>
      <c r="E38" s="39" t="s">
        <v>681</v>
      </c>
    </row>
    <row r="39" spans="1:18" ht="12.75" customHeight="1" x14ac:dyDescent="0.2">
      <c r="A39" s="16" t="s">
        <v>49</v>
      </c>
      <c r="B39" s="16"/>
      <c r="C39" s="42" t="s">
        <v>686</v>
      </c>
      <c r="D39" s="16"/>
      <c r="E39" s="30" t="s">
        <v>687</v>
      </c>
      <c r="F39" s="16"/>
      <c r="G39" s="16"/>
      <c r="H39" s="16"/>
      <c r="I39" s="43">
        <f>0+Q39</f>
        <v>0</v>
      </c>
      <c r="J39" s="16"/>
      <c r="O39">
        <f>0+R39</f>
        <v>0</v>
      </c>
      <c r="Q39">
        <f>0+I40+I44</f>
        <v>0</v>
      </c>
      <c r="R39">
        <f>0+O40+O44</f>
        <v>0</v>
      </c>
    </row>
    <row r="40" spans="1:18" ht="25.5" x14ac:dyDescent="0.2">
      <c r="A40" s="28" t="s">
        <v>51</v>
      </c>
      <c r="B40" s="32" t="s">
        <v>80</v>
      </c>
      <c r="C40" s="32" t="s">
        <v>688</v>
      </c>
      <c r="D40" s="28" t="s">
        <v>27</v>
      </c>
      <c r="E40" s="33" t="s">
        <v>689</v>
      </c>
      <c r="F40" s="34" t="s">
        <v>73</v>
      </c>
      <c r="G40" s="35">
        <v>1</v>
      </c>
      <c r="H40" s="36">
        <v>0</v>
      </c>
      <c r="I40" s="37">
        <f>ROUND(ROUND(H40,1)*ROUND(G40,3),1)</f>
        <v>0</v>
      </c>
      <c r="J40" s="34" t="s">
        <v>55</v>
      </c>
      <c r="O40">
        <f>(I40*21)/100</f>
        <v>0</v>
      </c>
      <c r="P40" t="s">
        <v>28</v>
      </c>
    </row>
    <row r="41" spans="1:18" ht="51" x14ac:dyDescent="0.2">
      <c r="A41" s="38" t="s">
        <v>56</v>
      </c>
      <c r="E41" s="39" t="s">
        <v>690</v>
      </c>
    </row>
    <row r="42" spans="1:18" x14ac:dyDescent="0.2">
      <c r="A42" s="40" t="s">
        <v>58</v>
      </c>
      <c r="E42" s="41" t="s">
        <v>67</v>
      </c>
    </row>
    <row r="43" spans="1:18" ht="38.25" x14ac:dyDescent="0.2">
      <c r="A43" t="s">
        <v>60</v>
      </c>
      <c r="E43" s="39" t="s">
        <v>691</v>
      </c>
    </row>
    <row r="44" spans="1:18" x14ac:dyDescent="0.2">
      <c r="A44" s="28" t="s">
        <v>51</v>
      </c>
      <c r="B44" s="32" t="s">
        <v>44</v>
      </c>
      <c r="C44" s="32" t="s">
        <v>85</v>
      </c>
      <c r="D44" s="28" t="s">
        <v>67</v>
      </c>
      <c r="E44" s="33" t="s">
        <v>86</v>
      </c>
      <c r="F44" s="34" t="s">
        <v>73</v>
      </c>
      <c r="G44" s="35">
        <v>1</v>
      </c>
      <c r="H44" s="36">
        <v>0</v>
      </c>
      <c r="I44" s="37">
        <f>ROUND(ROUND(H44,1)*ROUND(G44,3),1)</f>
        <v>0</v>
      </c>
      <c r="J44" s="34" t="s">
        <v>55</v>
      </c>
      <c r="O44">
        <f>(I44*21)/100</f>
        <v>0</v>
      </c>
      <c r="P44" t="s">
        <v>28</v>
      </c>
    </row>
    <row r="45" spans="1:18" ht="25.5" x14ac:dyDescent="0.2">
      <c r="A45" s="38" t="s">
        <v>56</v>
      </c>
      <c r="E45" s="39" t="s">
        <v>692</v>
      </c>
    </row>
    <row r="46" spans="1:18" x14ac:dyDescent="0.2">
      <c r="A46" s="40" t="s">
        <v>58</v>
      </c>
      <c r="E46" s="41" t="s">
        <v>67</v>
      </c>
    </row>
    <row r="47" spans="1:18" x14ac:dyDescent="0.2">
      <c r="A47" t="s">
        <v>60</v>
      </c>
      <c r="E47" s="39" t="s">
        <v>83</v>
      </c>
    </row>
    <row r="48" spans="1:18" ht="12.75" customHeight="1" x14ac:dyDescent="0.2">
      <c r="A48" s="16" t="s">
        <v>49</v>
      </c>
      <c r="B48" s="16"/>
      <c r="C48" s="42" t="s">
        <v>693</v>
      </c>
      <c r="D48" s="16"/>
      <c r="E48" s="30" t="s">
        <v>694</v>
      </c>
      <c r="F48" s="16"/>
      <c r="G48" s="16"/>
      <c r="H48" s="16"/>
      <c r="I48" s="43">
        <f>0+Q48</f>
        <v>0</v>
      </c>
      <c r="J48" s="16"/>
      <c r="O48">
        <f>0+R48</f>
        <v>0</v>
      </c>
      <c r="Q48">
        <f>0+I49+I53</f>
        <v>0</v>
      </c>
      <c r="R48">
        <f>0+O49+O53</f>
        <v>0</v>
      </c>
    </row>
    <row r="49" spans="1:16" ht="25.5" x14ac:dyDescent="0.2">
      <c r="A49" s="28" t="s">
        <v>51</v>
      </c>
      <c r="B49" s="32" t="s">
        <v>84</v>
      </c>
      <c r="C49" s="32" t="s">
        <v>688</v>
      </c>
      <c r="D49" s="28" t="s">
        <v>28</v>
      </c>
      <c r="E49" s="33" t="s">
        <v>695</v>
      </c>
      <c r="F49" s="34" t="s">
        <v>73</v>
      </c>
      <c r="G49" s="35">
        <v>1</v>
      </c>
      <c r="H49" s="36">
        <v>0</v>
      </c>
      <c r="I49" s="37">
        <f>ROUND(ROUND(H49,1)*ROUND(G49,3),1)</f>
        <v>0</v>
      </c>
      <c r="J49" s="34" t="s">
        <v>55</v>
      </c>
      <c r="O49">
        <f>(I49*21)/100</f>
        <v>0</v>
      </c>
      <c r="P49" t="s">
        <v>28</v>
      </c>
    </row>
    <row r="50" spans="1:16" ht="38.25" x14ac:dyDescent="0.2">
      <c r="A50" s="38" t="s">
        <v>56</v>
      </c>
      <c r="E50" s="39" t="s">
        <v>696</v>
      </c>
    </row>
    <row r="51" spans="1:16" ht="63.75" x14ac:dyDescent="0.2">
      <c r="A51" s="40" t="s">
        <v>58</v>
      </c>
      <c r="E51" s="41" t="s">
        <v>697</v>
      </c>
    </row>
    <row r="52" spans="1:16" ht="38.25" x14ac:dyDescent="0.2">
      <c r="A52" t="s">
        <v>60</v>
      </c>
      <c r="E52" s="39" t="s">
        <v>691</v>
      </c>
    </row>
    <row r="53" spans="1:16" x14ac:dyDescent="0.2">
      <c r="A53" s="28" t="s">
        <v>51</v>
      </c>
      <c r="B53" s="32" t="s">
        <v>48</v>
      </c>
      <c r="C53" s="32" t="s">
        <v>698</v>
      </c>
      <c r="D53" s="28" t="s">
        <v>67</v>
      </c>
      <c r="E53" s="33" t="s">
        <v>699</v>
      </c>
      <c r="F53" s="34" t="s">
        <v>73</v>
      </c>
      <c r="G53" s="35">
        <v>1</v>
      </c>
      <c r="H53" s="36">
        <v>0</v>
      </c>
      <c r="I53" s="37">
        <f>ROUND(ROUND(H53,1)*ROUND(G53,3),1)</f>
        <v>0</v>
      </c>
      <c r="J53" s="34" t="s">
        <v>55</v>
      </c>
      <c r="O53">
        <f>(I53*21)/100</f>
        <v>0</v>
      </c>
      <c r="P53" t="s">
        <v>28</v>
      </c>
    </row>
    <row r="54" spans="1:16" ht="38.25" x14ac:dyDescent="0.2">
      <c r="A54" s="38" t="s">
        <v>56</v>
      </c>
      <c r="E54" s="39" t="s">
        <v>700</v>
      </c>
    </row>
    <row r="55" spans="1:16" x14ac:dyDescent="0.2">
      <c r="A55" s="40" t="s">
        <v>58</v>
      </c>
      <c r="E55" s="41" t="s">
        <v>67</v>
      </c>
    </row>
    <row r="56" spans="1:16" x14ac:dyDescent="0.2">
      <c r="A56" t="s">
        <v>60</v>
      </c>
      <c r="E56" s="39" t="s">
        <v>701</v>
      </c>
    </row>
  </sheetData>
  <sheetProtection sheet="1" objects="1" scenarios="1"/>
  <mergeCells count="13">
    <mergeCell ref="J5:J6"/>
    <mergeCell ref="C3:D3"/>
    <mergeCell ref="F3:G3"/>
    <mergeCell ref="G4:I4"/>
    <mergeCell ref="C4:D4"/>
    <mergeCell ref="A5:A6"/>
    <mergeCell ref="B5:B6"/>
    <mergeCell ref="C5:C6"/>
    <mergeCell ref="D5:D6"/>
    <mergeCell ref="E5:E6"/>
    <mergeCell ref="F5:F6"/>
    <mergeCell ref="G5:G6"/>
    <mergeCell ref="H5:I5"/>
  </mergeCells>
  <pageMargins left="0.75" right="0.75" top="1" bottom="1" header="0.5" footer="0.5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SO 101</vt:lpstr>
      <vt:lpstr>SO 201</vt:lpstr>
      <vt:lpstr>SO 401</vt:lpstr>
      <vt:lpstr>VRN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Honza</cp:lastModifiedBy>
  <dcterms:modified xsi:type="dcterms:W3CDTF">2024-06-19T14:18:43Z</dcterms:modified>
  <cp:category/>
  <cp:contentStatus/>
</cp:coreProperties>
</file>